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thumbnail" Target="docProps/thumbnail.emf"/><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officeDocument/2006/relationships/custom-properties" Target="docProps/custom.xml"/><Relationship Id="rId5" Type="http://schemas.openxmlformats.org/officeDocument/2006/relationships/extended-properties" Target="docProps/app.xml"/><Relationship Id="rId4"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autoCompressPictures="0"/>
  <mc:AlternateContent xmlns:mc="http://schemas.openxmlformats.org/markup-compatibility/2006">
    <mc:Choice Requires="x15">
      <x15ac:absPath xmlns:x15ac="http://schemas.microsoft.com/office/spreadsheetml/2010/11/ac" url="C:\Work\Minerals 2025\EMRT 2.0\OUT\"/>
    </mc:Choice>
  </mc:AlternateContent>
  <xr:revisionPtr revIDLastSave="0" documentId="13_ncr:1_{9860B613-C3CD-4495-A7DF-1C23F63B27D5}"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20" yWindow="-120" windowWidth="29040" windowHeight="15840" tabRatio="789" activeTab="3"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_xlnm.Print_Area" localSheetId="3">Declaration!$A$1:$L$86</definedName>
    <definedName name="CL" comment="CountryList">'C'!$B$2:$B$250</definedName>
    <definedName name="dropX" localSheetId="4">'Smelter List'!$B$2509:$B$2518</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List'!$B$5:$B$2503</definedName>
    <definedName name="SN" comment="smelter list for dropdown">OFFSET('Smelter Look-up'!$B$4,MATCH(!$B1,'Smelter Look-up'!$A:$A,0)-4,0,COUNTIF('Smelter Look-up'!$A:$A,!$B1),1)</definedName>
    <definedName name="SorP">SorP!$A$5616:$B$5661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66" i="2" s="1"/>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A67" i="2"/>
  <c r="A71" i="2"/>
  <c r="A75" i="2"/>
  <c r="A65" i="2"/>
  <c r="B6" i="3"/>
  <c r="B9" i="3"/>
  <c r="B11" i="3"/>
  <c r="B13" i="3"/>
  <c r="B15" i="3"/>
  <c r="B17" i="3"/>
  <c r="B19" i="3"/>
  <c r="B21" i="3"/>
  <c r="B23" i="3"/>
  <c r="B8" i="4"/>
  <c r="A4" i="6" s="1"/>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C2499" i="5"/>
  <c r="AB2499" i="5"/>
  <c r="C2500" i="5"/>
  <c r="G2500" i="5" s="1"/>
  <c r="AB2500" i="5"/>
  <c r="C2501" i="5"/>
  <c r="AB2501" i="5"/>
  <c r="C2502" i="5"/>
  <c r="G2502" i="5" s="1"/>
  <c r="AB2502" i="5"/>
  <c r="V2499" i="5"/>
  <c r="E2499" i="5"/>
  <c r="X2499" i="5" s="1"/>
  <c r="V2500" i="5"/>
  <c r="J2500" i="5" s="1"/>
  <c r="E2500" i="5"/>
  <c r="X2500" i="5" s="1"/>
  <c r="V2501" i="5"/>
  <c r="E2501" i="5"/>
  <c r="X2501" i="5" s="1"/>
  <c r="V2502" i="5"/>
  <c r="H2502" i="5" s="1"/>
  <c r="E2502" i="5"/>
  <c r="X2502" i="5" s="1"/>
  <c r="B2499" i="5"/>
  <c r="T2499" i="5"/>
  <c r="B2500" i="5"/>
  <c r="T2500" i="5"/>
  <c r="B2501" i="5"/>
  <c r="T2501" i="5"/>
  <c r="B2502" i="5"/>
  <c r="T2502" i="5"/>
  <c r="S2499" i="5"/>
  <c r="S2500" i="5"/>
  <c r="S2501" i="5"/>
  <c r="S2502" i="5"/>
  <c r="R2499" i="5"/>
  <c r="R2500" i="5"/>
  <c r="R2501" i="5"/>
  <c r="R2502" i="5"/>
  <c r="C2498" i="5"/>
  <c r="V2498" i="5"/>
  <c r="H2498" i="5" s="1"/>
  <c r="J2499" i="5"/>
  <c r="J2501" i="5"/>
  <c r="J2502" i="5"/>
  <c r="I2498" i="5"/>
  <c r="I2499" i="5"/>
  <c r="I2500" i="5"/>
  <c r="I2501" i="5"/>
  <c r="I2502" i="5"/>
  <c r="H2499" i="5"/>
  <c r="H2500" i="5"/>
  <c r="H2501" i="5"/>
  <c r="F2499" i="5"/>
  <c r="G2499" i="5"/>
  <c r="F2500" i="5"/>
  <c r="F2501" i="5"/>
  <c r="G2501" i="5"/>
  <c r="F2502"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K4" i="20"/>
  <c r="G4" i="20"/>
  <c r="C4" i="20"/>
  <c r="B2" i="20"/>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B30" i="4"/>
  <c r="G7" i="6"/>
  <c r="B111" i="6"/>
  <c r="B110" i="6"/>
  <c r="B109" i="6"/>
  <c r="B108" i="6"/>
  <c r="B107" i="6"/>
  <c r="B106" i="6"/>
  <c r="B105" i="6"/>
  <c r="B104" i="6"/>
  <c r="B103" i="6"/>
  <c r="B102" i="6"/>
  <c r="B101" i="6"/>
  <c r="B100" i="6"/>
  <c r="B99" i="6"/>
  <c r="B98" i="6"/>
  <c r="B96" i="6"/>
  <c r="B95" i="6"/>
  <c r="B94" i="6"/>
  <c r="B92" i="6"/>
  <c r="B91" i="6"/>
  <c r="B90" i="6"/>
  <c r="B89" i="6"/>
  <c r="B88" i="6"/>
  <c r="B87" i="6"/>
  <c r="G87" i="6" s="1"/>
  <c r="B86" i="6"/>
  <c r="B85" i="6"/>
  <c r="G85" i="6" s="1"/>
  <c r="B84" i="6"/>
  <c r="B83" i="6"/>
  <c r="G83" i="6" s="1"/>
  <c r="B81" i="6"/>
  <c r="B80" i="6"/>
  <c r="B79" i="6"/>
  <c r="B78" i="6"/>
  <c r="B77" i="6"/>
  <c r="B76" i="6"/>
  <c r="G76" i="6" s="1"/>
  <c r="B75" i="6"/>
  <c r="B74" i="6"/>
  <c r="G74" i="6" s="1"/>
  <c r="B73" i="6"/>
  <c r="B72" i="6"/>
  <c r="G72" i="6" s="1"/>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G32" i="6" s="1"/>
  <c r="H32" i="6" s="1"/>
  <c r="B31" i="6"/>
  <c r="B30" i="6"/>
  <c r="B29" i="6"/>
  <c r="G29" i="6" s="1"/>
  <c r="H29" i="6" s="1"/>
  <c r="B28" i="6"/>
  <c r="B26" i="6"/>
  <c r="B25" i="6"/>
  <c r="B24" i="6"/>
  <c r="B23" i="6"/>
  <c r="B22" i="6"/>
  <c r="B21" i="6"/>
  <c r="B20" i="6"/>
  <c r="B19" i="6"/>
  <c r="B18" i="6"/>
  <c r="B17" i="6"/>
  <c r="B15" i="6"/>
  <c r="B13" i="6"/>
  <c r="B12" i="6"/>
  <c r="B11" i="6"/>
  <c r="B10" i="6"/>
  <c r="B9" i="6"/>
  <c r="B6" i="6"/>
  <c r="B4" i="6"/>
  <c r="O30" i="4"/>
  <c r="P54" i="4"/>
  <c r="B137" i="4"/>
  <c r="A111" i="6" s="1"/>
  <c r="B135" i="4"/>
  <c r="A110" i="6" s="1"/>
  <c r="B120" i="4"/>
  <c r="A98" i="6" s="1"/>
  <c r="B119" i="4"/>
  <c r="A97" i="6" s="1"/>
  <c r="B114" i="4"/>
  <c r="A93" i="6" s="1"/>
  <c r="B102" i="4"/>
  <c r="A83" i="6" s="1"/>
  <c r="P53" i="4"/>
  <c r="B90" i="4"/>
  <c r="A72" i="6"/>
  <c r="B78" i="4"/>
  <c r="A61" i="6" s="1"/>
  <c r="B66" i="4"/>
  <c r="A50" i="6"/>
  <c r="B54" i="4"/>
  <c r="A39" i="6" s="1"/>
  <c r="P42" i="4"/>
  <c r="B42" i="4" s="1"/>
  <c r="A28" i="6" s="1"/>
  <c r="P41" i="4"/>
  <c r="A17" i="6"/>
  <c r="B29" i="4"/>
  <c r="A16" i="6" s="1"/>
  <c r="B26" i="4"/>
  <c r="A15" i="6" s="1"/>
  <c r="B21" i="4"/>
  <c r="A11" i="6" s="1"/>
  <c r="B20" i="4"/>
  <c r="A10" i="6" s="1"/>
  <c r="A8" i="6"/>
  <c r="B12" i="4"/>
  <c r="A7" i="6" s="1"/>
  <c r="B10" i="4"/>
  <c r="A6" i="6" s="1"/>
  <c r="B138" i="4"/>
  <c r="I114" i="4"/>
  <c r="D29" i="4"/>
  <c r="D89" i="4" s="1"/>
  <c r="B113" i="4"/>
  <c r="H101" i="4"/>
  <c r="S51" i="4"/>
  <c r="T51" i="4"/>
  <c r="U51" i="4"/>
  <c r="V51" i="4"/>
  <c r="W51" i="4"/>
  <c r="X51" i="4"/>
  <c r="Y51" i="4" s="1"/>
  <c r="Z51" i="4" s="1"/>
  <c r="AA51" i="4" s="1"/>
  <c r="AB51" i="4" s="1"/>
  <c r="AC51" i="4" s="1"/>
  <c r="S50" i="4"/>
  <c r="T50" i="4"/>
  <c r="U50" i="4"/>
  <c r="V50" i="4"/>
  <c r="W50" i="4"/>
  <c r="X50" i="4"/>
  <c r="Y50" i="4" s="1"/>
  <c r="S49" i="4"/>
  <c r="T49" i="4"/>
  <c r="U49" i="4"/>
  <c r="V49" i="4"/>
  <c r="W49" i="4" s="1"/>
  <c r="X49" i="4" s="1"/>
  <c r="Y49" i="4" s="1"/>
  <c r="Z49" i="4" s="1"/>
  <c r="S48" i="4"/>
  <c r="T48" i="4"/>
  <c r="U48" i="4"/>
  <c r="V48" i="4" s="1"/>
  <c r="W48" i="4" s="1"/>
  <c r="S47" i="4"/>
  <c r="S46" i="4"/>
  <c r="T46" i="4" s="1"/>
  <c r="U46" i="4" s="1"/>
  <c r="T47" i="4"/>
  <c r="U47" i="4"/>
  <c r="V47" i="4" s="1"/>
  <c r="W47" i="4" s="1"/>
  <c r="S45" i="4"/>
  <c r="T45" i="4" s="1"/>
  <c r="S44" i="4"/>
  <c r="S43" i="4"/>
  <c r="T42" i="4" s="1"/>
  <c r="U42" i="4" s="1"/>
  <c r="S42" i="4"/>
  <c r="Q39" i="4"/>
  <c r="P39" i="4"/>
  <c r="Q38" i="4"/>
  <c r="P38" i="4"/>
  <c r="Q37" i="4"/>
  <c r="P37" i="4"/>
  <c r="Q36" i="4"/>
  <c r="P36" i="4"/>
  <c r="Q35" i="4"/>
  <c r="P35" i="4"/>
  <c r="Q34" i="4"/>
  <c r="P34" i="4"/>
  <c r="Q33" i="4"/>
  <c r="P33" i="4"/>
  <c r="Q32" i="4"/>
  <c r="P32" i="4"/>
  <c r="Q31" i="4"/>
  <c r="P31" i="4"/>
  <c r="Q30" i="4"/>
  <c r="P30" i="4"/>
  <c r="B23" i="4"/>
  <c r="B18" i="4"/>
  <c r="B13" i="4"/>
  <c r="G3" i="5"/>
  <c r="J73" i="6"/>
  <c r="C4"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503" i="5"/>
  <c r="V97" i="5"/>
  <c r="V98" i="5"/>
  <c r="V152" i="5"/>
  <c r="X152" i="5"/>
  <c r="V153" i="5"/>
  <c r="V154" i="5"/>
  <c r="X154" i="5"/>
  <c r="V155" i="5"/>
  <c r="V156" i="5"/>
  <c r="X156" i="5"/>
  <c r="V157" i="5"/>
  <c r="X157" i="5" s="1"/>
  <c r="V158" i="5"/>
  <c r="V159" i="5"/>
  <c r="X159" i="5" s="1"/>
  <c r="V160" i="5"/>
  <c r="X160" i="5"/>
  <c r="V161" i="5"/>
  <c r="V162" i="5"/>
  <c r="V163" i="5"/>
  <c r="V164" i="5"/>
  <c r="X164" i="5"/>
  <c r="V165" i="5"/>
  <c r="X165" i="5" s="1"/>
  <c r="V166" i="5"/>
  <c r="V167" i="5"/>
  <c r="X167" i="5" s="1"/>
  <c r="V168" i="5"/>
  <c r="X168" i="5"/>
  <c r="V169" i="5"/>
  <c r="V170" i="5"/>
  <c r="V171" i="5"/>
  <c r="V172" i="5"/>
  <c r="V173" i="5"/>
  <c r="X173" i="5" s="1"/>
  <c r="V174" i="5"/>
  <c r="V175" i="5"/>
  <c r="X175" i="5" s="1"/>
  <c r="V176" i="5"/>
  <c r="X176" i="5" s="1"/>
  <c r="V177" i="5"/>
  <c r="V178" i="5"/>
  <c r="V179" i="5"/>
  <c r="V180" i="5"/>
  <c r="V181" i="5"/>
  <c r="X181" i="5" s="1"/>
  <c r="V182" i="5"/>
  <c r="V183" i="5"/>
  <c r="X183" i="5" s="1"/>
  <c r="V184" i="5"/>
  <c r="X184" i="5" s="1"/>
  <c r="V185" i="5"/>
  <c r="X185" i="5" s="1"/>
  <c r="V186" i="5"/>
  <c r="V187" i="5"/>
  <c r="X187" i="5" s="1"/>
  <c r="V188" i="5"/>
  <c r="X188" i="5" s="1"/>
  <c r="V189" i="5"/>
  <c r="V190" i="5"/>
  <c r="X190" i="5" s="1"/>
  <c r="V191" i="5"/>
  <c r="X191" i="5" s="1"/>
  <c r="V192" i="5"/>
  <c r="X192" i="5" s="1"/>
  <c r="V193" i="5"/>
  <c r="X193" i="5" s="1"/>
  <c r="V194" i="5"/>
  <c r="X194" i="5" s="1"/>
  <c r="V195" i="5"/>
  <c r="V196" i="5"/>
  <c r="V197" i="5"/>
  <c r="X197" i="5" s="1"/>
  <c r="V198" i="5"/>
  <c r="X198" i="5" s="1"/>
  <c r="V199" i="5"/>
  <c r="X199" i="5" s="1"/>
  <c r="V200" i="5"/>
  <c r="V201" i="5"/>
  <c r="X201" i="5" s="1"/>
  <c r="V202" i="5"/>
  <c r="X202" i="5" s="1"/>
  <c r="V203" i="5"/>
  <c r="X203" i="5" s="1"/>
  <c r="V204" i="5"/>
  <c r="V205" i="5"/>
  <c r="X205" i="5" s="1"/>
  <c r="V206" i="5"/>
  <c r="X206" i="5" s="1"/>
  <c r="V207" i="5"/>
  <c r="X207" i="5" s="1"/>
  <c r="V208" i="5"/>
  <c r="V209" i="5"/>
  <c r="X209" i="5" s="1"/>
  <c r="V210" i="5"/>
  <c r="X210" i="5" s="1"/>
  <c r="V211" i="5"/>
  <c r="X211" i="5" s="1"/>
  <c r="V212" i="5"/>
  <c r="X212" i="5" s="1"/>
  <c r="V213" i="5"/>
  <c r="X213" i="5" s="1"/>
  <c r="V214" i="5"/>
  <c r="X214" i="5" s="1"/>
  <c r="V215" i="5"/>
  <c r="X215" i="5" s="1"/>
  <c r="V216" i="5"/>
  <c r="V217" i="5"/>
  <c r="X217" i="5" s="1"/>
  <c r="V218" i="5"/>
  <c r="X218" i="5" s="1"/>
  <c r="V219" i="5"/>
  <c r="X219" i="5" s="1"/>
  <c r="V220" i="5"/>
  <c r="X220" i="5" s="1"/>
  <c r="V221" i="5"/>
  <c r="X221" i="5" s="1"/>
  <c r="V222" i="5"/>
  <c r="X222" i="5" s="1"/>
  <c r="V223" i="5"/>
  <c r="X223" i="5" s="1"/>
  <c r="V224" i="5"/>
  <c r="V225" i="5"/>
  <c r="X225" i="5" s="1"/>
  <c r="V226" i="5"/>
  <c r="X226" i="5" s="1"/>
  <c r="V227" i="5"/>
  <c r="X227" i="5" s="1"/>
  <c r="V228" i="5"/>
  <c r="X228" i="5" s="1"/>
  <c r="V229" i="5"/>
  <c r="X229" i="5" s="1"/>
  <c r="V230" i="5"/>
  <c r="X230" i="5" s="1"/>
  <c r="V231" i="5"/>
  <c r="X231" i="5" s="1"/>
  <c r="V232" i="5"/>
  <c r="V233" i="5"/>
  <c r="X233" i="5" s="1"/>
  <c r="V234" i="5"/>
  <c r="X234" i="5" s="1"/>
  <c r="V235" i="5"/>
  <c r="V236" i="5"/>
  <c r="V237" i="5"/>
  <c r="X237" i="5" s="1"/>
  <c r="V238" i="5"/>
  <c r="X238" i="5" s="1"/>
  <c r="V239" i="5"/>
  <c r="X239" i="5" s="1"/>
  <c r="V240" i="5"/>
  <c r="X240" i="5" s="1"/>
  <c r="V241" i="5"/>
  <c r="X241" i="5" s="1"/>
  <c r="V242" i="5"/>
  <c r="V243" i="5"/>
  <c r="V244" i="5"/>
  <c r="X244" i="5" s="1"/>
  <c r="V245" i="5"/>
  <c r="X245" i="5" s="1"/>
  <c r="V246" i="5"/>
  <c r="V247" i="5"/>
  <c r="V248" i="5"/>
  <c r="X248" i="5" s="1"/>
  <c r="V249" i="5"/>
  <c r="X249" i="5" s="1"/>
  <c r="V250" i="5"/>
  <c r="V251" i="5"/>
  <c r="V252" i="5"/>
  <c r="X252" i="5" s="1"/>
  <c r="V253" i="5"/>
  <c r="X253" i="5" s="1"/>
  <c r="V254" i="5"/>
  <c r="X254" i="5" s="1"/>
  <c r="V255" i="5"/>
  <c r="V256" i="5"/>
  <c r="X256" i="5" s="1"/>
  <c r="V257" i="5"/>
  <c r="X257" i="5" s="1"/>
  <c r="V258" i="5"/>
  <c r="X258" i="5" s="1"/>
  <c r="V259" i="5"/>
  <c r="V260" i="5"/>
  <c r="X260" i="5" s="1"/>
  <c r="V261" i="5"/>
  <c r="X261" i="5" s="1"/>
  <c r="V262" i="5"/>
  <c r="V263" i="5"/>
  <c r="V264" i="5"/>
  <c r="X264" i="5" s="1"/>
  <c r="V265" i="5"/>
  <c r="X265" i="5" s="1"/>
  <c r="V266" i="5"/>
  <c r="X266" i="5" s="1"/>
  <c r="V267" i="5"/>
  <c r="V268" i="5"/>
  <c r="X268" i="5" s="1"/>
  <c r="V269" i="5"/>
  <c r="X269" i="5" s="1"/>
  <c r="V270" i="5"/>
  <c r="X270" i="5" s="1"/>
  <c r="V271" i="5"/>
  <c r="V272" i="5"/>
  <c r="X272" i="5" s="1"/>
  <c r="V273" i="5"/>
  <c r="X273" i="5" s="1"/>
  <c r="V274" i="5"/>
  <c r="X274" i="5" s="1"/>
  <c r="V275" i="5"/>
  <c r="V276" i="5"/>
  <c r="X276" i="5" s="1"/>
  <c r="V277" i="5"/>
  <c r="X277" i="5" s="1"/>
  <c r="V278" i="5"/>
  <c r="X278" i="5" s="1"/>
  <c r="V279" i="5"/>
  <c r="V280" i="5"/>
  <c r="X280" i="5" s="1"/>
  <c r="V281" i="5"/>
  <c r="X281" i="5" s="1"/>
  <c r="V282" i="5"/>
  <c r="X282" i="5" s="1"/>
  <c r="V283" i="5"/>
  <c r="X283" i="5" s="1"/>
  <c r="V284" i="5"/>
  <c r="X284" i="5" s="1"/>
  <c r="V285" i="5"/>
  <c r="X285" i="5" s="1"/>
  <c r="V286" i="5"/>
  <c r="X286" i="5" s="1"/>
  <c r="V287" i="5"/>
  <c r="V288" i="5"/>
  <c r="X288" i="5" s="1"/>
  <c r="V289" i="5"/>
  <c r="X289" i="5" s="1"/>
  <c r="V290" i="5"/>
  <c r="X290" i="5"/>
  <c r="V291" i="5"/>
  <c r="V292" i="5"/>
  <c r="V293" i="5"/>
  <c r="E293" i="5" s="1"/>
  <c r="V353" i="5"/>
  <c r="V354" i="5"/>
  <c r="X354" i="5"/>
  <c r="V355" i="5"/>
  <c r="V356" i="5"/>
  <c r="V357" i="5"/>
  <c r="V358" i="5"/>
  <c r="X358" i="5"/>
  <c r="V359" i="5"/>
  <c r="V360" i="5"/>
  <c r="X360" i="5"/>
  <c r="V361" i="5"/>
  <c r="V362" i="5"/>
  <c r="V363" i="5"/>
  <c r="V364" i="5"/>
  <c r="V365" i="5"/>
  <c r="V366" i="5"/>
  <c r="X366" i="5"/>
  <c r="V367" i="5"/>
  <c r="V368" i="5"/>
  <c r="X368" i="5"/>
  <c r="V369" i="5"/>
  <c r="V370" i="5"/>
  <c r="X370" i="5"/>
  <c r="V371" i="5"/>
  <c r="V372" i="5"/>
  <c r="V373" i="5"/>
  <c r="V374" i="5"/>
  <c r="V375" i="5"/>
  <c r="V376" i="5"/>
  <c r="X376" i="5"/>
  <c r="V377" i="5"/>
  <c r="V378" i="5"/>
  <c r="V379" i="5"/>
  <c r="V380" i="5"/>
  <c r="V381" i="5"/>
  <c r="V382" i="5"/>
  <c r="X382" i="5"/>
  <c r="V383" i="5"/>
  <c r="V384" i="5"/>
  <c r="X384" i="5"/>
  <c r="V385" i="5"/>
  <c r="V386" i="5"/>
  <c r="X386" i="5"/>
  <c r="V387" i="5"/>
  <c r="V388" i="5"/>
  <c r="V389" i="5"/>
  <c r="V390" i="5"/>
  <c r="V391" i="5"/>
  <c r="V392" i="5"/>
  <c r="X392" i="5"/>
  <c r="V393" i="5"/>
  <c r="V394" i="5"/>
  <c r="X394" i="5"/>
  <c r="V395" i="5"/>
  <c r="V396" i="5"/>
  <c r="V397" i="5"/>
  <c r="V398" i="5"/>
  <c r="V399" i="5"/>
  <c r="V400" i="5"/>
  <c r="X400" i="5"/>
  <c r="V401" i="5"/>
  <c r="V402" i="5"/>
  <c r="X402" i="5"/>
  <c r="V403" i="5"/>
  <c r="V404" i="5"/>
  <c r="V405" i="5"/>
  <c r="V406" i="5"/>
  <c r="V407" i="5"/>
  <c r="V408" i="5"/>
  <c r="X408" i="5"/>
  <c r="V409" i="5"/>
  <c r="V410" i="5"/>
  <c r="X410" i="5"/>
  <c r="V411" i="5"/>
  <c r="V412" i="5"/>
  <c r="V413" i="5"/>
  <c r="V414" i="5"/>
  <c r="V415" i="5"/>
  <c r="V416" i="5"/>
  <c r="X416" i="5"/>
  <c r="V417" i="5"/>
  <c r="V418" i="5"/>
  <c r="X418" i="5"/>
  <c r="V419" i="5"/>
  <c r="V420" i="5"/>
  <c r="V421" i="5"/>
  <c r="V422" i="5"/>
  <c r="E422" i="5" s="1"/>
  <c r="X422" i="5" s="1"/>
  <c r="V423" i="5"/>
  <c r="E423" i="5"/>
  <c r="V424" i="5"/>
  <c r="E424" i="5" s="1"/>
  <c r="X424" i="5" s="1"/>
  <c r="V425" i="5"/>
  <c r="E425" i="5" s="1"/>
  <c r="X425" i="5" s="1"/>
  <c r="V426" i="5"/>
  <c r="E426" i="5" s="1"/>
  <c r="X426" i="5" s="1"/>
  <c r="V427" i="5"/>
  <c r="E427" i="5" s="1"/>
  <c r="V428" i="5"/>
  <c r="E428" i="5" s="1"/>
  <c r="X428" i="5" s="1"/>
  <c r="V429" i="5"/>
  <c r="E429" i="5"/>
  <c r="X429" i="5" s="1"/>
  <c r="V430" i="5"/>
  <c r="E430" i="5" s="1"/>
  <c r="X430" i="5" s="1"/>
  <c r="V431" i="5"/>
  <c r="E431" i="5"/>
  <c r="V432" i="5"/>
  <c r="E432" i="5" s="1"/>
  <c r="X432" i="5" s="1"/>
  <c r="V433" i="5"/>
  <c r="E433" i="5" s="1"/>
  <c r="X433" i="5" s="1"/>
  <c r="V434" i="5"/>
  <c r="E434" i="5" s="1"/>
  <c r="X434" i="5" s="1"/>
  <c r="V435" i="5"/>
  <c r="E435" i="5"/>
  <c r="V436" i="5"/>
  <c r="E436" i="5" s="1"/>
  <c r="X436" i="5" s="1"/>
  <c r="V437" i="5"/>
  <c r="E437" i="5" s="1"/>
  <c r="X437" i="5" s="1"/>
  <c r="V438" i="5"/>
  <c r="E438" i="5" s="1"/>
  <c r="X438" i="5" s="1"/>
  <c r="V439" i="5"/>
  <c r="E439" i="5"/>
  <c r="V440" i="5"/>
  <c r="E440" i="5" s="1"/>
  <c r="X440" i="5" s="1"/>
  <c r="V441" i="5"/>
  <c r="E441" i="5" s="1"/>
  <c r="X441" i="5" s="1"/>
  <c r="V442" i="5"/>
  <c r="E442" i="5" s="1"/>
  <c r="X442" i="5" s="1"/>
  <c r="V443" i="5"/>
  <c r="E443" i="5" s="1"/>
  <c r="V444" i="5"/>
  <c r="E444" i="5" s="1"/>
  <c r="X444" i="5" s="1"/>
  <c r="V445" i="5"/>
  <c r="E445" i="5" s="1"/>
  <c r="X445" i="5" s="1"/>
  <c r="V446" i="5"/>
  <c r="E446" i="5" s="1"/>
  <c r="X446" i="5" s="1"/>
  <c r="V447" i="5"/>
  <c r="E447" i="5"/>
  <c r="V448" i="5"/>
  <c r="E448" i="5" s="1"/>
  <c r="X448" i="5" s="1"/>
  <c r="V449" i="5"/>
  <c r="E449" i="5" s="1"/>
  <c r="X449" i="5" s="1"/>
  <c r="V450" i="5"/>
  <c r="E450" i="5" s="1"/>
  <c r="X450" i="5" s="1"/>
  <c r="V451" i="5"/>
  <c r="E451" i="5" s="1"/>
  <c r="V452" i="5"/>
  <c r="E452" i="5" s="1"/>
  <c r="X452" i="5" s="1"/>
  <c r="V453" i="5"/>
  <c r="E453" i="5" s="1"/>
  <c r="X453" i="5" s="1"/>
  <c r="V454" i="5"/>
  <c r="E454" i="5" s="1"/>
  <c r="X454" i="5" s="1"/>
  <c r="V455" i="5"/>
  <c r="E455" i="5"/>
  <c r="V456" i="5"/>
  <c r="E456" i="5" s="1"/>
  <c r="X456" i="5" s="1"/>
  <c r="V457" i="5"/>
  <c r="E457" i="5" s="1"/>
  <c r="X457" i="5" s="1"/>
  <c r="V458" i="5"/>
  <c r="E458" i="5" s="1"/>
  <c r="X458" i="5" s="1"/>
  <c r="V459" i="5"/>
  <c r="E459" i="5" s="1"/>
  <c r="V460" i="5"/>
  <c r="E460" i="5" s="1"/>
  <c r="X460" i="5" s="1"/>
  <c r="V461" i="5"/>
  <c r="E461" i="5"/>
  <c r="X461" i="5" s="1"/>
  <c r="V462" i="5"/>
  <c r="E462" i="5" s="1"/>
  <c r="X462" i="5" s="1"/>
  <c r="V463" i="5"/>
  <c r="E463" i="5"/>
  <c r="V464" i="5"/>
  <c r="E464" i="5" s="1"/>
  <c r="X464" i="5" s="1"/>
  <c r="V465" i="5"/>
  <c r="E465" i="5" s="1"/>
  <c r="X465" i="5" s="1"/>
  <c r="V466" i="5"/>
  <c r="E466" i="5" s="1"/>
  <c r="X466" i="5" s="1"/>
  <c r="V467" i="5"/>
  <c r="E467" i="5"/>
  <c r="V468" i="5"/>
  <c r="E468" i="5" s="1"/>
  <c r="X468" i="5" s="1"/>
  <c r="V469" i="5"/>
  <c r="E469" i="5" s="1"/>
  <c r="X469" i="5" s="1"/>
  <c r="V470" i="5"/>
  <c r="E470" i="5" s="1"/>
  <c r="X470" i="5" s="1"/>
  <c r="V471" i="5"/>
  <c r="E471" i="5"/>
  <c r="V472" i="5"/>
  <c r="E472" i="5" s="1"/>
  <c r="X472" i="5" s="1"/>
  <c r="V473" i="5"/>
  <c r="E473" i="5" s="1"/>
  <c r="X473" i="5" s="1"/>
  <c r="V474" i="5"/>
  <c r="E474" i="5" s="1"/>
  <c r="V475" i="5"/>
  <c r="E475" i="5" s="1"/>
  <c r="V476" i="5"/>
  <c r="E476" i="5" s="1"/>
  <c r="X476" i="5" s="1"/>
  <c r="V477" i="5"/>
  <c r="E477" i="5" s="1"/>
  <c r="X477" i="5" s="1"/>
  <c r="V478" i="5"/>
  <c r="E478" i="5" s="1"/>
  <c r="X478" i="5" s="1"/>
  <c r="V479" i="5"/>
  <c r="E479" i="5"/>
  <c r="V480" i="5"/>
  <c r="E480" i="5" s="1"/>
  <c r="X480" i="5" s="1"/>
  <c r="V481" i="5"/>
  <c r="E481" i="5" s="1"/>
  <c r="X481" i="5" s="1"/>
  <c r="V482" i="5"/>
  <c r="E482" i="5" s="1"/>
  <c r="X482" i="5" s="1"/>
  <c r="V483" i="5"/>
  <c r="E483" i="5" s="1"/>
  <c r="V484" i="5"/>
  <c r="E484" i="5" s="1"/>
  <c r="X484" i="5" s="1"/>
  <c r="V485" i="5"/>
  <c r="E485" i="5" s="1"/>
  <c r="X485" i="5" s="1"/>
  <c r="V486" i="5"/>
  <c r="E486" i="5" s="1"/>
  <c r="X486" i="5" s="1"/>
  <c r="V487" i="5"/>
  <c r="E487" i="5"/>
  <c r="V488" i="5"/>
  <c r="E488" i="5" s="1"/>
  <c r="X488" i="5" s="1"/>
  <c r="V489" i="5"/>
  <c r="E489" i="5" s="1"/>
  <c r="X489" i="5" s="1"/>
  <c r="V490" i="5"/>
  <c r="E490" i="5" s="1"/>
  <c r="X490" i="5" s="1"/>
  <c r="V491" i="5"/>
  <c r="E491" i="5" s="1"/>
  <c r="V492" i="5"/>
  <c r="E492" i="5" s="1"/>
  <c r="X492" i="5" s="1"/>
  <c r="V493" i="5"/>
  <c r="E493" i="5"/>
  <c r="X493" i="5" s="1"/>
  <c r="V494" i="5"/>
  <c r="E494" i="5" s="1"/>
  <c r="X494" i="5" s="1"/>
  <c r="V495" i="5"/>
  <c r="E495" i="5"/>
  <c r="V496" i="5"/>
  <c r="E496" i="5" s="1"/>
  <c r="X496" i="5" s="1"/>
  <c r="V497" i="5"/>
  <c r="E497" i="5" s="1"/>
  <c r="X497" i="5" s="1"/>
  <c r="V498" i="5"/>
  <c r="E498" i="5" s="1"/>
  <c r="X498" i="5" s="1"/>
  <c r="V499" i="5"/>
  <c r="E499" i="5"/>
  <c r="V500" i="5"/>
  <c r="E500" i="5" s="1"/>
  <c r="X500" i="5" s="1"/>
  <c r="V501" i="5"/>
  <c r="E501" i="5" s="1"/>
  <c r="X501" i="5" s="1"/>
  <c r="V502" i="5"/>
  <c r="E502" i="5" s="1"/>
  <c r="X502" i="5" s="1"/>
  <c r="V503" i="5"/>
  <c r="E503" i="5"/>
  <c r="V504" i="5"/>
  <c r="E504" i="5" s="1"/>
  <c r="X504" i="5" s="1"/>
  <c r="V505" i="5"/>
  <c r="E505" i="5" s="1"/>
  <c r="X505" i="5" s="1"/>
  <c r="V506" i="5"/>
  <c r="E506" i="5" s="1"/>
  <c r="X506" i="5" s="1"/>
  <c r="V507" i="5"/>
  <c r="E507" i="5" s="1"/>
  <c r="V508" i="5"/>
  <c r="E508" i="5" s="1"/>
  <c r="X508" i="5" s="1"/>
  <c r="V509" i="5"/>
  <c r="E509" i="5" s="1"/>
  <c r="X509" i="5" s="1"/>
  <c r="V510" i="5"/>
  <c r="E510" i="5" s="1"/>
  <c r="X510" i="5" s="1"/>
  <c r="V511" i="5"/>
  <c r="E511" i="5"/>
  <c r="V512" i="5"/>
  <c r="E512" i="5" s="1"/>
  <c r="X512" i="5" s="1"/>
  <c r="V513" i="5"/>
  <c r="E513" i="5" s="1"/>
  <c r="X513" i="5" s="1"/>
  <c r="V514" i="5"/>
  <c r="E514" i="5" s="1"/>
  <c r="X514" i="5" s="1"/>
  <c r="V515" i="5"/>
  <c r="E515" i="5" s="1"/>
  <c r="V516" i="5"/>
  <c r="E516" i="5" s="1"/>
  <c r="X516" i="5" s="1"/>
  <c r="V517" i="5"/>
  <c r="E517" i="5" s="1"/>
  <c r="X517" i="5" s="1"/>
  <c r="V518" i="5"/>
  <c r="E518" i="5" s="1"/>
  <c r="X518" i="5" s="1"/>
  <c r="V519" i="5"/>
  <c r="E519" i="5"/>
  <c r="V520" i="5"/>
  <c r="E520" i="5" s="1"/>
  <c r="X520" i="5" s="1"/>
  <c r="V521" i="5"/>
  <c r="E521" i="5" s="1"/>
  <c r="X521" i="5" s="1"/>
  <c r="V522" i="5"/>
  <c r="E522" i="5" s="1"/>
  <c r="X522" i="5" s="1"/>
  <c r="V523" i="5"/>
  <c r="E523" i="5" s="1"/>
  <c r="V524" i="5"/>
  <c r="E524" i="5" s="1"/>
  <c r="X524" i="5" s="1"/>
  <c r="V525" i="5"/>
  <c r="E525" i="5"/>
  <c r="X525" i="5" s="1"/>
  <c r="V526" i="5"/>
  <c r="E526" i="5" s="1"/>
  <c r="X526" i="5" s="1"/>
  <c r="V527" i="5"/>
  <c r="E527" i="5"/>
  <c r="V528" i="5"/>
  <c r="E528" i="5" s="1"/>
  <c r="X528" i="5" s="1"/>
  <c r="V529" i="5"/>
  <c r="E529" i="5" s="1"/>
  <c r="X529" i="5" s="1"/>
  <c r="V530" i="5"/>
  <c r="E530" i="5" s="1"/>
  <c r="X530" i="5" s="1"/>
  <c r="V531" i="5"/>
  <c r="E531" i="5"/>
  <c r="V532" i="5"/>
  <c r="E532" i="5" s="1"/>
  <c r="X532" i="5" s="1"/>
  <c r="V533" i="5"/>
  <c r="E533" i="5" s="1"/>
  <c r="X533" i="5" s="1"/>
  <c r="V534" i="5"/>
  <c r="E534" i="5" s="1"/>
  <c r="X534" i="5" s="1"/>
  <c r="V535" i="5"/>
  <c r="E535" i="5"/>
  <c r="V536" i="5"/>
  <c r="E536" i="5" s="1"/>
  <c r="X536" i="5" s="1"/>
  <c r="V537" i="5"/>
  <c r="E537" i="5" s="1"/>
  <c r="X537" i="5" s="1"/>
  <c r="V538" i="5"/>
  <c r="E538" i="5" s="1"/>
  <c r="X538" i="5" s="1"/>
  <c r="V539" i="5"/>
  <c r="E539" i="5" s="1"/>
  <c r="V540" i="5"/>
  <c r="E540" i="5" s="1"/>
  <c r="X540" i="5" s="1"/>
  <c r="V541" i="5"/>
  <c r="E541" i="5" s="1"/>
  <c r="X541" i="5" s="1"/>
  <c r="V542" i="5"/>
  <c r="E542" i="5" s="1"/>
  <c r="X542" i="5" s="1"/>
  <c r="V543" i="5"/>
  <c r="E543" i="5"/>
  <c r="V544" i="5"/>
  <c r="E544" i="5" s="1"/>
  <c r="X544" i="5" s="1"/>
  <c r="V545" i="5"/>
  <c r="E545" i="5" s="1"/>
  <c r="X545" i="5" s="1"/>
  <c r="V546" i="5"/>
  <c r="E546" i="5" s="1"/>
  <c r="X546" i="5" s="1"/>
  <c r="V547" i="5"/>
  <c r="E547" i="5" s="1"/>
  <c r="V548" i="5"/>
  <c r="E548" i="5" s="1"/>
  <c r="X548" i="5" s="1"/>
  <c r="V549" i="5"/>
  <c r="E549" i="5" s="1"/>
  <c r="X549" i="5" s="1"/>
  <c r="V550" i="5"/>
  <c r="E550" i="5" s="1"/>
  <c r="X550" i="5" s="1"/>
  <c r="V551" i="5"/>
  <c r="E551" i="5"/>
  <c r="V552" i="5"/>
  <c r="E552" i="5" s="1"/>
  <c r="X552" i="5" s="1"/>
  <c r="V553" i="5"/>
  <c r="E553" i="5" s="1"/>
  <c r="X553" i="5" s="1"/>
  <c r="V554" i="5"/>
  <c r="E554" i="5" s="1"/>
  <c r="X554" i="5" s="1"/>
  <c r="V555" i="5"/>
  <c r="E555" i="5" s="1"/>
  <c r="V556" i="5"/>
  <c r="E556" i="5" s="1"/>
  <c r="X556" i="5" s="1"/>
  <c r="V557" i="5"/>
  <c r="E557" i="5"/>
  <c r="X557" i="5" s="1"/>
  <c r="V558" i="5"/>
  <c r="E558" i="5" s="1"/>
  <c r="X558" i="5" s="1"/>
  <c r="V559" i="5"/>
  <c r="E559" i="5"/>
  <c r="V560" i="5"/>
  <c r="E560" i="5" s="1"/>
  <c r="X560" i="5" s="1"/>
  <c r="V561" i="5"/>
  <c r="E561" i="5" s="1"/>
  <c r="X561" i="5" s="1"/>
  <c r="V562" i="5"/>
  <c r="E562" i="5" s="1"/>
  <c r="X562" i="5" s="1"/>
  <c r="V563" i="5"/>
  <c r="E563" i="5"/>
  <c r="V564" i="5"/>
  <c r="E564" i="5" s="1"/>
  <c r="X564" i="5" s="1"/>
  <c r="V565" i="5"/>
  <c r="E565" i="5" s="1"/>
  <c r="X565" i="5" s="1"/>
  <c r="V566" i="5"/>
  <c r="E566" i="5" s="1"/>
  <c r="X566" i="5" s="1"/>
  <c r="V567" i="5"/>
  <c r="E567" i="5"/>
  <c r="V568" i="5"/>
  <c r="E568" i="5" s="1"/>
  <c r="X568" i="5" s="1"/>
  <c r="V569" i="5"/>
  <c r="E569" i="5" s="1"/>
  <c r="X569" i="5" s="1"/>
  <c r="V570" i="5"/>
  <c r="E570" i="5" s="1"/>
  <c r="X570" i="5" s="1"/>
  <c r="V571" i="5"/>
  <c r="E571" i="5" s="1"/>
  <c r="V572" i="5"/>
  <c r="E572" i="5" s="1"/>
  <c r="X572" i="5" s="1"/>
  <c r="V573" i="5"/>
  <c r="E573" i="5" s="1"/>
  <c r="X573" i="5" s="1"/>
  <c r="V574" i="5"/>
  <c r="E574" i="5" s="1"/>
  <c r="X574" i="5" s="1"/>
  <c r="V575" i="5"/>
  <c r="E575" i="5"/>
  <c r="V576" i="5"/>
  <c r="E576" i="5" s="1"/>
  <c r="X576" i="5" s="1"/>
  <c r="V577" i="5"/>
  <c r="E577" i="5" s="1"/>
  <c r="X577" i="5" s="1"/>
  <c r="V578" i="5"/>
  <c r="E578" i="5" s="1"/>
  <c r="X578" i="5" s="1"/>
  <c r="V579" i="5"/>
  <c r="E579" i="5" s="1"/>
  <c r="V580" i="5"/>
  <c r="E580" i="5" s="1"/>
  <c r="X580" i="5" s="1"/>
  <c r="V581" i="5"/>
  <c r="E581" i="5" s="1"/>
  <c r="X581" i="5" s="1"/>
  <c r="V582" i="5"/>
  <c r="E582" i="5" s="1"/>
  <c r="X582" i="5" s="1"/>
  <c r="V583" i="5"/>
  <c r="E583" i="5"/>
  <c r="V584" i="5"/>
  <c r="E584" i="5" s="1"/>
  <c r="X584" i="5" s="1"/>
  <c r="V585" i="5"/>
  <c r="E585" i="5" s="1"/>
  <c r="X585" i="5" s="1"/>
  <c r="V586" i="5"/>
  <c r="E586" i="5" s="1"/>
  <c r="X586" i="5" s="1"/>
  <c r="V587" i="5"/>
  <c r="E587" i="5" s="1"/>
  <c r="V588" i="5"/>
  <c r="E588" i="5" s="1"/>
  <c r="X588" i="5" s="1"/>
  <c r="V589" i="5"/>
  <c r="E589" i="5" s="1"/>
  <c r="X589" i="5" s="1"/>
  <c r="V590" i="5"/>
  <c r="E590" i="5" s="1"/>
  <c r="X590" i="5" s="1"/>
  <c r="V591" i="5"/>
  <c r="E591" i="5"/>
  <c r="V592" i="5"/>
  <c r="E592" i="5" s="1"/>
  <c r="X592" i="5" s="1"/>
  <c r="V593" i="5"/>
  <c r="E593" i="5" s="1"/>
  <c r="X593" i="5" s="1"/>
  <c r="V594" i="5"/>
  <c r="E594" i="5" s="1"/>
  <c r="X594" i="5" s="1"/>
  <c r="V595" i="5"/>
  <c r="E595" i="5" s="1"/>
  <c r="V596" i="5"/>
  <c r="E596" i="5" s="1"/>
  <c r="X596" i="5" s="1"/>
  <c r="V597" i="5"/>
  <c r="E597" i="5" s="1"/>
  <c r="X597" i="5" s="1"/>
  <c r="V598" i="5"/>
  <c r="E598" i="5" s="1"/>
  <c r="X598" i="5" s="1"/>
  <c r="V599" i="5"/>
  <c r="E599" i="5"/>
  <c r="X599" i="5" s="1"/>
  <c r="V600" i="5"/>
  <c r="E600" i="5" s="1"/>
  <c r="X600" i="5" s="1"/>
  <c r="V601" i="5"/>
  <c r="E601" i="5" s="1"/>
  <c r="X601" i="5" s="1"/>
  <c r="V602" i="5"/>
  <c r="E602" i="5" s="1"/>
  <c r="X602" i="5" s="1"/>
  <c r="V603" i="5"/>
  <c r="E603" i="5" s="1"/>
  <c r="V604" i="5"/>
  <c r="E604" i="5" s="1"/>
  <c r="X604" i="5" s="1"/>
  <c r="V605" i="5"/>
  <c r="E605" i="5" s="1"/>
  <c r="X605" i="5" s="1"/>
  <c r="V606" i="5"/>
  <c r="E606" i="5" s="1"/>
  <c r="X606" i="5" s="1"/>
  <c r="V607" i="5"/>
  <c r="E607" i="5"/>
  <c r="V608" i="5"/>
  <c r="E608" i="5" s="1"/>
  <c r="X608" i="5" s="1"/>
  <c r="V609" i="5"/>
  <c r="E609" i="5" s="1"/>
  <c r="X609" i="5" s="1"/>
  <c r="V610" i="5"/>
  <c r="E610" i="5" s="1"/>
  <c r="X610" i="5" s="1"/>
  <c r="V611" i="5"/>
  <c r="E611" i="5" s="1"/>
  <c r="V612" i="5"/>
  <c r="E612" i="5" s="1"/>
  <c r="X612" i="5" s="1"/>
  <c r="V613" i="5"/>
  <c r="E613" i="5" s="1"/>
  <c r="X613" i="5" s="1"/>
  <c r="V614" i="5"/>
  <c r="E614" i="5" s="1"/>
  <c r="X614" i="5" s="1"/>
  <c r="V615" i="5"/>
  <c r="E615" i="5"/>
  <c r="X615" i="5" s="1"/>
  <c r="V616" i="5"/>
  <c r="E616" i="5" s="1"/>
  <c r="X616" i="5" s="1"/>
  <c r="V617" i="5"/>
  <c r="E617" i="5" s="1"/>
  <c r="X617" i="5" s="1"/>
  <c r="V618" i="5"/>
  <c r="E618" i="5" s="1"/>
  <c r="X618" i="5" s="1"/>
  <c r="V619" i="5"/>
  <c r="E619" i="5" s="1"/>
  <c r="V620" i="5"/>
  <c r="E620" i="5" s="1"/>
  <c r="X620" i="5" s="1"/>
  <c r="V621" i="5"/>
  <c r="E621" i="5" s="1"/>
  <c r="X621" i="5" s="1"/>
  <c r="V622" i="5"/>
  <c r="E622" i="5" s="1"/>
  <c r="X622" i="5" s="1"/>
  <c r="V623" i="5"/>
  <c r="E623" i="5"/>
  <c r="V624" i="5"/>
  <c r="E624" i="5" s="1"/>
  <c r="X624" i="5" s="1"/>
  <c r="V625" i="5"/>
  <c r="E625" i="5" s="1"/>
  <c r="X625" i="5" s="1"/>
  <c r="V626" i="5"/>
  <c r="E626" i="5" s="1"/>
  <c r="X626" i="5" s="1"/>
  <c r="V627" i="5"/>
  <c r="E627" i="5" s="1"/>
  <c r="V628" i="5"/>
  <c r="E628" i="5" s="1"/>
  <c r="X628" i="5" s="1"/>
  <c r="V629" i="5"/>
  <c r="E629" i="5" s="1"/>
  <c r="X629" i="5" s="1"/>
  <c r="V630" i="5"/>
  <c r="E630" i="5" s="1"/>
  <c r="X630" i="5" s="1"/>
  <c r="V631" i="5"/>
  <c r="E631" i="5"/>
  <c r="X631" i="5" s="1"/>
  <c r="V632" i="5"/>
  <c r="E632" i="5" s="1"/>
  <c r="X632" i="5" s="1"/>
  <c r="V633" i="5"/>
  <c r="E633" i="5" s="1"/>
  <c r="X633" i="5" s="1"/>
  <c r="V634" i="5"/>
  <c r="E634" i="5" s="1"/>
  <c r="X634" i="5" s="1"/>
  <c r="V635" i="5"/>
  <c r="E635" i="5" s="1"/>
  <c r="V636" i="5"/>
  <c r="E636" i="5" s="1"/>
  <c r="X636" i="5" s="1"/>
  <c r="V637" i="5"/>
  <c r="E637" i="5" s="1"/>
  <c r="X637" i="5" s="1"/>
  <c r="V638" i="5"/>
  <c r="E638" i="5" s="1"/>
  <c r="X638" i="5" s="1"/>
  <c r="V639" i="5"/>
  <c r="E639" i="5"/>
  <c r="V640" i="5"/>
  <c r="E640" i="5" s="1"/>
  <c r="X640" i="5" s="1"/>
  <c r="V641" i="5"/>
  <c r="E641" i="5" s="1"/>
  <c r="X641" i="5" s="1"/>
  <c r="V642" i="5"/>
  <c r="E642" i="5" s="1"/>
  <c r="X642" i="5" s="1"/>
  <c r="V643" i="5"/>
  <c r="E643" i="5" s="1"/>
  <c r="V644" i="5"/>
  <c r="E644" i="5" s="1"/>
  <c r="X644" i="5" s="1"/>
  <c r="V645" i="5"/>
  <c r="E645" i="5" s="1"/>
  <c r="V646" i="5"/>
  <c r="E646" i="5" s="1"/>
  <c r="X646" i="5" s="1"/>
  <c r="V647" i="5"/>
  <c r="E647" i="5"/>
  <c r="V648" i="5"/>
  <c r="E648" i="5" s="1"/>
  <c r="X648" i="5" s="1"/>
  <c r="V649" i="5"/>
  <c r="E649" i="5" s="1"/>
  <c r="V650" i="5"/>
  <c r="E650" i="5" s="1"/>
  <c r="X650" i="5" s="1"/>
  <c r="V651" i="5"/>
  <c r="E651" i="5" s="1"/>
  <c r="V652" i="5"/>
  <c r="E652" i="5" s="1"/>
  <c r="X652" i="5" s="1"/>
  <c r="V653" i="5"/>
  <c r="E653" i="5" s="1"/>
  <c r="V654" i="5"/>
  <c r="E654" i="5" s="1"/>
  <c r="X654" i="5" s="1"/>
  <c r="V655" i="5"/>
  <c r="E655" i="5"/>
  <c r="V656" i="5"/>
  <c r="E656" i="5" s="1"/>
  <c r="X656" i="5" s="1"/>
  <c r="V657" i="5"/>
  <c r="E657" i="5" s="1"/>
  <c r="V658" i="5"/>
  <c r="E658" i="5" s="1"/>
  <c r="X658" i="5" s="1"/>
  <c r="V659" i="5"/>
  <c r="E659" i="5" s="1"/>
  <c r="V660" i="5"/>
  <c r="E660" i="5" s="1"/>
  <c r="X660" i="5" s="1"/>
  <c r="V661" i="5"/>
  <c r="E661" i="5" s="1"/>
  <c r="V662" i="5"/>
  <c r="E662" i="5" s="1"/>
  <c r="X662" i="5" s="1"/>
  <c r="V663" i="5"/>
  <c r="E663" i="5"/>
  <c r="V664" i="5"/>
  <c r="E664" i="5" s="1"/>
  <c r="X664" i="5" s="1"/>
  <c r="V665" i="5"/>
  <c r="E665" i="5" s="1"/>
  <c r="V666" i="5"/>
  <c r="E666" i="5" s="1"/>
  <c r="X666" i="5" s="1"/>
  <c r="V667" i="5"/>
  <c r="E667" i="5" s="1"/>
  <c r="V668" i="5"/>
  <c r="E668" i="5" s="1"/>
  <c r="X668" i="5" s="1"/>
  <c r="V669" i="5"/>
  <c r="E669" i="5" s="1"/>
  <c r="V670" i="5"/>
  <c r="E670" i="5" s="1"/>
  <c r="X670" i="5" s="1"/>
  <c r="V671" i="5"/>
  <c r="E671" i="5"/>
  <c r="V672" i="5"/>
  <c r="E672" i="5" s="1"/>
  <c r="X672" i="5" s="1"/>
  <c r="V673" i="5"/>
  <c r="E673" i="5" s="1"/>
  <c r="V674" i="5"/>
  <c r="E674" i="5" s="1"/>
  <c r="X674" i="5" s="1"/>
  <c r="V675" i="5"/>
  <c r="E675" i="5" s="1"/>
  <c r="V676" i="5"/>
  <c r="E676" i="5" s="1"/>
  <c r="X676" i="5" s="1"/>
  <c r="V677" i="5"/>
  <c r="E677" i="5" s="1"/>
  <c r="V678" i="5"/>
  <c r="E678" i="5" s="1"/>
  <c r="X678" i="5" s="1"/>
  <c r="V679" i="5"/>
  <c r="E679" i="5"/>
  <c r="V680" i="5"/>
  <c r="E680" i="5" s="1"/>
  <c r="X680" i="5" s="1"/>
  <c r="V681" i="5"/>
  <c r="E681" i="5" s="1"/>
  <c r="V682" i="5"/>
  <c r="E682" i="5" s="1"/>
  <c r="X682" i="5" s="1"/>
  <c r="V683" i="5"/>
  <c r="E683" i="5" s="1"/>
  <c r="V684" i="5"/>
  <c r="E684" i="5" s="1"/>
  <c r="X684" i="5" s="1"/>
  <c r="V685" i="5"/>
  <c r="E685" i="5" s="1"/>
  <c r="V686" i="5"/>
  <c r="E686" i="5" s="1"/>
  <c r="X686" i="5" s="1"/>
  <c r="V687" i="5"/>
  <c r="E687" i="5"/>
  <c r="V688" i="5"/>
  <c r="E688" i="5" s="1"/>
  <c r="X688" i="5" s="1"/>
  <c r="V689" i="5"/>
  <c r="E689" i="5" s="1"/>
  <c r="V690" i="5"/>
  <c r="E690" i="5" s="1"/>
  <c r="X690" i="5" s="1"/>
  <c r="V691" i="5"/>
  <c r="E691" i="5" s="1"/>
  <c r="V692" i="5"/>
  <c r="E692" i="5" s="1"/>
  <c r="X692" i="5" s="1"/>
  <c r="V693" i="5"/>
  <c r="E693" i="5" s="1"/>
  <c r="V694" i="5"/>
  <c r="E694" i="5" s="1"/>
  <c r="X694" i="5" s="1"/>
  <c r="V695" i="5"/>
  <c r="E695" i="5"/>
  <c r="V696" i="5"/>
  <c r="E696" i="5" s="1"/>
  <c r="X696" i="5" s="1"/>
  <c r="V697" i="5"/>
  <c r="E697" i="5" s="1"/>
  <c r="V698" i="5"/>
  <c r="E698" i="5" s="1"/>
  <c r="X698" i="5" s="1"/>
  <c r="V699" i="5"/>
  <c r="E699" i="5" s="1"/>
  <c r="V700" i="5"/>
  <c r="E700" i="5" s="1"/>
  <c r="X700" i="5" s="1"/>
  <c r="V701" i="5"/>
  <c r="E701" i="5" s="1"/>
  <c r="V702" i="5"/>
  <c r="E702" i="5" s="1"/>
  <c r="X702" i="5" s="1"/>
  <c r="V703" i="5"/>
  <c r="E703" i="5"/>
  <c r="V704" i="5"/>
  <c r="E704" i="5" s="1"/>
  <c r="X704" i="5" s="1"/>
  <c r="V705" i="5"/>
  <c r="E705" i="5" s="1"/>
  <c r="V706" i="5"/>
  <c r="E706" i="5" s="1"/>
  <c r="X706" i="5" s="1"/>
  <c r="V707" i="5"/>
  <c r="E707" i="5" s="1"/>
  <c r="V708" i="5"/>
  <c r="E708" i="5" s="1"/>
  <c r="X708" i="5" s="1"/>
  <c r="V709" i="5"/>
  <c r="E709" i="5" s="1"/>
  <c r="V710" i="5"/>
  <c r="E710" i="5" s="1"/>
  <c r="X710" i="5" s="1"/>
  <c r="V711" i="5"/>
  <c r="E711" i="5"/>
  <c r="V712" i="5"/>
  <c r="E712" i="5" s="1"/>
  <c r="X712" i="5" s="1"/>
  <c r="V713" i="5"/>
  <c r="E713" i="5"/>
  <c r="V714" i="5"/>
  <c r="E714" i="5" s="1"/>
  <c r="X714" i="5" s="1"/>
  <c r="V715" i="5"/>
  <c r="E715" i="5"/>
  <c r="V716" i="5"/>
  <c r="E716" i="5" s="1"/>
  <c r="X716" i="5" s="1"/>
  <c r="V717" i="5"/>
  <c r="E717" i="5"/>
  <c r="V718" i="5"/>
  <c r="E718" i="5" s="1"/>
  <c r="X718" i="5" s="1"/>
  <c r="V719" i="5"/>
  <c r="E719" i="5"/>
  <c r="V720" i="5"/>
  <c r="E720" i="5" s="1"/>
  <c r="X720" i="5" s="1"/>
  <c r="V721" i="5"/>
  <c r="E721" i="5"/>
  <c r="V722" i="5"/>
  <c r="E722" i="5" s="1"/>
  <c r="X722" i="5" s="1"/>
  <c r="V723" i="5"/>
  <c r="E723" i="5"/>
  <c r="V724" i="5"/>
  <c r="E724" i="5" s="1"/>
  <c r="X724" i="5" s="1"/>
  <c r="V725" i="5"/>
  <c r="E725" i="5"/>
  <c r="V726" i="5"/>
  <c r="E726" i="5" s="1"/>
  <c r="X726" i="5" s="1"/>
  <c r="V727" i="5"/>
  <c r="E727" i="5"/>
  <c r="V728" i="5"/>
  <c r="E728" i="5" s="1"/>
  <c r="X728" i="5" s="1"/>
  <c r="V729" i="5"/>
  <c r="E729" i="5"/>
  <c r="V730" i="5"/>
  <c r="E730" i="5" s="1"/>
  <c r="X730" i="5" s="1"/>
  <c r="V731" i="5"/>
  <c r="E731" i="5"/>
  <c r="V732" i="5"/>
  <c r="E732" i="5" s="1"/>
  <c r="X732" i="5" s="1"/>
  <c r="V733" i="5"/>
  <c r="E733" i="5"/>
  <c r="V734" i="5"/>
  <c r="E734" i="5" s="1"/>
  <c r="X734" i="5" s="1"/>
  <c r="V735" i="5"/>
  <c r="E735" i="5"/>
  <c r="V736" i="5"/>
  <c r="E736" i="5" s="1"/>
  <c r="X736" i="5" s="1"/>
  <c r="V737" i="5"/>
  <c r="E737" i="5"/>
  <c r="V738" i="5"/>
  <c r="E738" i="5" s="1"/>
  <c r="X738" i="5" s="1"/>
  <c r="V739" i="5"/>
  <c r="E739" i="5"/>
  <c r="V740" i="5"/>
  <c r="E740" i="5" s="1"/>
  <c r="X740" i="5" s="1"/>
  <c r="V741" i="5"/>
  <c r="E741" i="5"/>
  <c r="V742" i="5"/>
  <c r="E742" i="5" s="1"/>
  <c r="X742" i="5" s="1"/>
  <c r="V743" i="5"/>
  <c r="E743" i="5"/>
  <c r="V744" i="5"/>
  <c r="E744" i="5" s="1"/>
  <c r="X744" i="5" s="1"/>
  <c r="V745" i="5"/>
  <c r="E745" i="5"/>
  <c r="V746" i="5"/>
  <c r="E746" i="5" s="1"/>
  <c r="X746" i="5" s="1"/>
  <c r="V747" i="5"/>
  <c r="E747" i="5"/>
  <c r="V748" i="5"/>
  <c r="E748" i="5" s="1"/>
  <c r="X748" i="5" s="1"/>
  <c r="V749" i="5"/>
  <c r="E749" i="5"/>
  <c r="V750" i="5"/>
  <c r="E750" i="5" s="1"/>
  <c r="X750" i="5" s="1"/>
  <c r="V751" i="5"/>
  <c r="E751" i="5"/>
  <c r="V752" i="5"/>
  <c r="E752" i="5" s="1"/>
  <c r="X752" i="5" s="1"/>
  <c r="V753" i="5"/>
  <c r="E753" i="5"/>
  <c r="V754" i="5"/>
  <c r="E754" i="5" s="1"/>
  <c r="X754" i="5" s="1"/>
  <c r="V755" i="5"/>
  <c r="E755" i="5"/>
  <c r="V756" i="5"/>
  <c r="E756" i="5" s="1"/>
  <c r="X756" i="5" s="1"/>
  <c r="V757" i="5"/>
  <c r="E757" i="5"/>
  <c r="V758" i="5"/>
  <c r="E758" i="5" s="1"/>
  <c r="X758" i="5" s="1"/>
  <c r="V759" i="5"/>
  <c r="E759" i="5"/>
  <c r="V760" i="5"/>
  <c r="E760" i="5" s="1"/>
  <c r="X760" i="5" s="1"/>
  <c r="V761" i="5"/>
  <c r="E761" i="5"/>
  <c r="V762" i="5"/>
  <c r="E762" i="5" s="1"/>
  <c r="X762" i="5" s="1"/>
  <c r="V763" i="5"/>
  <c r="E763" i="5"/>
  <c r="V764" i="5"/>
  <c r="E764" i="5" s="1"/>
  <c r="X764" i="5" s="1"/>
  <c r="V765" i="5"/>
  <c r="E765" i="5"/>
  <c r="V766" i="5"/>
  <c r="E766" i="5" s="1"/>
  <c r="X766" i="5" s="1"/>
  <c r="V767" i="5"/>
  <c r="E767" i="5"/>
  <c r="V768" i="5"/>
  <c r="E768" i="5" s="1"/>
  <c r="X768" i="5" s="1"/>
  <c r="V769" i="5"/>
  <c r="E769" i="5"/>
  <c r="V770" i="5"/>
  <c r="E770" i="5" s="1"/>
  <c r="X770" i="5" s="1"/>
  <c r="V771" i="5"/>
  <c r="E771" i="5"/>
  <c r="V772" i="5"/>
  <c r="E772" i="5" s="1"/>
  <c r="X772" i="5" s="1"/>
  <c r="V773" i="5"/>
  <c r="E773" i="5"/>
  <c r="V774" i="5"/>
  <c r="E774" i="5" s="1"/>
  <c r="X774" i="5" s="1"/>
  <c r="V775" i="5"/>
  <c r="E775" i="5"/>
  <c r="V776" i="5"/>
  <c r="E776" i="5" s="1"/>
  <c r="X776" i="5" s="1"/>
  <c r="V777" i="5"/>
  <c r="E777" i="5"/>
  <c r="V778" i="5"/>
  <c r="E778" i="5" s="1"/>
  <c r="X778" i="5" s="1"/>
  <c r="V779" i="5"/>
  <c r="E779" i="5"/>
  <c r="V780" i="5"/>
  <c r="E780" i="5" s="1"/>
  <c r="X780" i="5" s="1"/>
  <c r="V781" i="5"/>
  <c r="E781" i="5"/>
  <c r="V782" i="5"/>
  <c r="E782" i="5" s="1"/>
  <c r="X782" i="5" s="1"/>
  <c r="V783" i="5"/>
  <c r="E783" i="5"/>
  <c r="V784" i="5"/>
  <c r="E784" i="5" s="1"/>
  <c r="X784" i="5" s="1"/>
  <c r="V785" i="5"/>
  <c r="E785" i="5"/>
  <c r="V786" i="5"/>
  <c r="E786" i="5" s="1"/>
  <c r="X786" i="5" s="1"/>
  <c r="V787" i="5"/>
  <c r="E787" i="5"/>
  <c r="V788" i="5"/>
  <c r="E788" i="5" s="1"/>
  <c r="X788" i="5" s="1"/>
  <c r="V789" i="5"/>
  <c r="E789" i="5"/>
  <c r="V790" i="5"/>
  <c r="E790" i="5" s="1"/>
  <c r="X790" i="5" s="1"/>
  <c r="V791" i="5"/>
  <c r="E791" i="5"/>
  <c r="V792" i="5"/>
  <c r="E792" i="5" s="1"/>
  <c r="X792" i="5" s="1"/>
  <c r="V793" i="5"/>
  <c r="E793" i="5"/>
  <c r="V794" i="5"/>
  <c r="E794" i="5" s="1"/>
  <c r="X794" i="5" s="1"/>
  <c r="V795" i="5"/>
  <c r="E795" i="5"/>
  <c r="V796" i="5"/>
  <c r="E796" i="5" s="1"/>
  <c r="X796" i="5" s="1"/>
  <c r="V797" i="5"/>
  <c r="E797" i="5"/>
  <c r="V798" i="5"/>
  <c r="E798" i="5" s="1"/>
  <c r="X798" i="5" s="1"/>
  <c r="V799" i="5"/>
  <c r="E799" i="5"/>
  <c r="V800" i="5"/>
  <c r="E800" i="5" s="1"/>
  <c r="X800" i="5" s="1"/>
  <c r="V801" i="5"/>
  <c r="E801" i="5"/>
  <c r="V802" i="5"/>
  <c r="E802" i="5" s="1"/>
  <c r="X802" i="5" s="1"/>
  <c r="V803" i="5"/>
  <c r="E803" i="5"/>
  <c r="V804" i="5"/>
  <c r="E804" i="5" s="1"/>
  <c r="X804" i="5" s="1"/>
  <c r="V805" i="5"/>
  <c r="E805" i="5"/>
  <c r="V806" i="5"/>
  <c r="E806" i="5" s="1"/>
  <c r="X806" i="5" s="1"/>
  <c r="V807" i="5"/>
  <c r="E807" i="5"/>
  <c r="V808" i="5"/>
  <c r="E808" i="5" s="1"/>
  <c r="X808" i="5" s="1"/>
  <c r="V809" i="5"/>
  <c r="E809" i="5"/>
  <c r="V810" i="5"/>
  <c r="E810" i="5" s="1"/>
  <c r="X810" i="5" s="1"/>
  <c r="V811" i="5"/>
  <c r="E811" i="5"/>
  <c r="V812" i="5"/>
  <c r="E812" i="5" s="1"/>
  <c r="X812" i="5" s="1"/>
  <c r="V813" i="5"/>
  <c r="E813" i="5"/>
  <c r="V814" i="5"/>
  <c r="E814" i="5" s="1"/>
  <c r="X814" i="5" s="1"/>
  <c r="V815" i="5"/>
  <c r="E815" i="5"/>
  <c r="V816" i="5"/>
  <c r="E816" i="5" s="1"/>
  <c r="X816" i="5" s="1"/>
  <c r="V817" i="5"/>
  <c r="E817" i="5"/>
  <c r="V818" i="5"/>
  <c r="E818" i="5" s="1"/>
  <c r="X818" i="5" s="1"/>
  <c r="V819" i="5"/>
  <c r="E819" i="5"/>
  <c r="V820" i="5"/>
  <c r="E820" i="5" s="1"/>
  <c r="X820" i="5" s="1"/>
  <c r="V821" i="5"/>
  <c r="E821" i="5"/>
  <c r="V822" i="5"/>
  <c r="E822" i="5" s="1"/>
  <c r="X822" i="5" s="1"/>
  <c r="V823" i="5"/>
  <c r="E823" i="5"/>
  <c r="V824" i="5"/>
  <c r="E824" i="5" s="1"/>
  <c r="X824" i="5" s="1"/>
  <c r="V825" i="5"/>
  <c r="E825" i="5"/>
  <c r="V826" i="5"/>
  <c r="E826" i="5" s="1"/>
  <c r="X826" i="5" s="1"/>
  <c r="V827" i="5"/>
  <c r="E827" i="5"/>
  <c r="V828" i="5"/>
  <c r="E828" i="5" s="1"/>
  <c r="X828" i="5" s="1"/>
  <c r="V829" i="5"/>
  <c r="E829" i="5"/>
  <c r="V830" i="5"/>
  <c r="E830" i="5" s="1"/>
  <c r="X830" i="5" s="1"/>
  <c r="V831" i="5"/>
  <c r="E831" i="5"/>
  <c r="V832" i="5"/>
  <c r="E832" i="5" s="1"/>
  <c r="X832" i="5" s="1"/>
  <c r="V833" i="5"/>
  <c r="E833" i="5"/>
  <c r="V834" i="5"/>
  <c r="E834" i="5" s="1"/>
  <c r="X834" i="5" s="1"/>
  <c r="V835" i="5"/>
  <c r="E835" i="5"/>
  <c r="V836" i="5"/>
  <c r="E836" i="5" s="1"/>
  <c r="X836" i="5" s="1"/>
  <c r="V837" i="5"/>
  <c r="E837" i="5"/>
  <c r="V838" i="5"/>
  <c r="E838" i="5" s="1"/>
  <c r="X838" i="5" s="1"/>
  <c r="V839" i="5"/>
  <c r="E839" i="5"/>
  <c r="V840" i="5"/>
  <c r="E840" i="5" s="1"/>
  <c r="X840" i="5" s="1"/>
  <c r="V841" i="5"/>
  <c r="E841" i="5"/>
  <c r="V842" i="5"/>
  <c r="E842" i="5" s="1"/>
  <c r="X842" i="5" s="1"/>
  <c r="V843" i="5"/>
  <c r="E843" i="5"/>
  <c r="V844" i="5"/>
  <c r="E844" i="5" s="1"/>
  <c r="X844" i="5" s="1"/>
  <c r="V845" i="5"/>
  <c r="E845" i="5"/>
  <c r="V846" i="5"/>
  <c r="E846" i="5" s="1"/>
  <c r="X846" i="5" s="1"/>
  <c r="V847" i="5"/>
  <c r="E847" i="5"/>
  <c r="V848" i="5"/>
  <c r="E848" i="5" s="1"/>
  <c r="X848" i="5" s="1"/>
  <c r="V849" i="5"/>
  <c r="E849" i="5"/>
  <c r="V850" i="5"/>
  <c r="E850" i="5" s="1"/>
  <c r="X850" i="5" s="1"/>
  <c r="V851" i="5"/>
  <c r="E851" i="5"/>
  <c r="V852" i="5"/>
  <c r="E852" i="5" s="1"/>
  <c r="X852" i="5" s="1"/>
  <c r="V853" i="5"/>
  <c r="E853" i="5"/>
  <c r="V854" i="5"/>
  <c r="E854" i="5" s="1"/>
  <c r="X854" i="5" s="1"/>
  <c r="V855" i="5"/>
  <c r="E855" i="5"/>
  <c r="V856" i="5"/>
  <c r="E856" i="5" s="1"/>
  <c r="X856" i="5" s="1"/>
  <c r="V857" i="5"/>
  <c r="E857" i="5"/>
  <c r="V858" i="5"/>
  <c r="E858" i="5" s="1"/>
  <c r="X858" i="5" s="1"/>
  <c r="V859" i="5"/>
  <c r="E859" i="5"/>
  <c r="V860" i="5"/>
  <c r="E860" i="5" s="1"/>
  <c r="X860" i="5" s="1"/>
  <c r="V861" i="5"/>
  <c r="E861" i="5"/>
  <c r="V862" i="5"/>
  <c r="E862" i="5" s="1"/>
  <c r="X862" i="5" s="1"/>
  <c r="V863" i="5"/>
  <c r="E863" i="5"/>
  <c r="V864" i="5"/>
  <c r="E864" i="5" s="1"/>
  <c r="X864" i="5" s="1"/>
  <c r="V865" i="5"/>
  <c r="E865" i="5"/>
  <c r="V866" i="5"/>
  <c r="E866" i="5" s="1"/>
  <c r="X866" i="5" s="1"/>
  <c r="V867" i="5"/>
  <c r="E867" i="5"/>
  <c r="V868" i="5"/>
  <c r="E868" i="5" s="1"/>
  <c r="X868" i="5" s="1"/>
  <c r="V869" i="5"/>
  <c r="E869" i="5"/>
  <c r="V870" i="5"/>
  <c r="E870" i="5" s="1"/>
  <c r="X870" i="5" s="1"/>
  <c r="V871" i="5"/>
  <c r="E871" i="5"/>
  <c r="V872" i="5"/>
  <c r="E872" i="5" s="1"/>
  <c r="X872" i="5" s="1"/>
  <c r="V873" i="5"/>
  <c r="E873" i="5"/>
  <c r="V874" i="5"/>
  <c r="E874" i="5" s="1"/>
  <c r="X874" i="5" s="1"/>
  <c r="V875" i="5"/>
  <c r="E875" i="5"/>
  <c r="V876" i="5"/>
  <c r="E876" i="5" s="1"/>
  <c r="X876" i="5" s="1"/>
  <c r="V877" i="5"/>
  <c r="E877" i="5"/>
  <c r="V878" i="5"/>
  <c r="E878" i="5" s="1"/>
  <c r="X878" i="5" s="1"/>
  <c r="V879" i="5"/>
  <c r="E879" i="5"/>
  <c r="V880" i="5"/>
  <c r="E880" i="5" s="1"/>
  <c r="X880" i="5" s="1"/>
  <c r="V881" i="5"/>
  <c r="E881" i="5"/>
  <c r="V882" i="5"/>
  <c r="E882" i="5" s="1"/>
  <c r="X882" i="5" s="1"/>
  <c r="V883" i="5"/>
  <c r="E883" i="5"/>
  <c r="V884" i="5"/>
  <c r="E884" i="5" s="1"/>
  <c r="X884" i="5" s="1"/>
  <c r="V885" i="5"/>
  <c r="E885" i="5"/>
  <c r="V886" i="5"/>
  <c r="E886" i="5" s="1"/>
  <c r="X886" i="5" s="1"/>
  <c r="V887" i="5"/>
  <c r="E887" i="5"/>
  <c r="V888" i="5"/>
  <c r="E888" i="5" s="1"/>
  <c r="X888" i="5" s="1"/>
  <c r="V889" i="5"/>
  <c r="E889" i="5"/>
  <c r="V890" i="5"/>
  <c r="E890" i="5" s="1"/>
  <c r="X890" i="5" s="1"/>
  <c r="V891" i="5"/>
  <c r="E891" i="5"/>
  <c r="V892" i="5"/>
  <c r="E892" i="5" s="1"/>
  <c r="X892" i="5" s="1"/>
  <c r="V893" i="5"/>
  <c r="E893" i="5"/>
  <c r="V894" i="5"/>
  <c r="E894" i="5" s="1"/>
  <c r="X894" i="5" s="1"/>
  <c r="V895" i="5"/>
  <c r="E895" i="5"/>
  <c r="V896" i="5"/>
  <c r="E896" i="5" s="1"/>
  <c r="X896" i="5" s="1"/>
  <c r="V897" i="5"/>
  <c r="E897" i="5"/>
  <c r="V898" i="5"/>
  <c r="E898" i="5" s="1"/>
  <c r="X898" i="5" s="1"/>
  <c r="V899" i="5"/>
  <c r="E899" i="5"/>
  <c r="V900" i="5"/>
  <c r="E900" i="5" s="1"/>
  <c r="X900" i="5" s="1"/>
  <c r="V901" i="5"/>
  <c r="E901" i="5"/>
  <c r="V902" i="5"/>
  <c r="E902" i="5" s="1"/>
  <c r="X902" i="5" s="1"/>
  <c r="V903" i="5"/>
  <c r="E903" i="5"/>
  <c r="V904" i="5"/>
  <c r="E904" i="5" s="1"/>
  <c r="X904" i="5" s="1"/>
  <c r="V905" i="5"/>
  <c r="E905" i="5"/>
  <c r="V906" i="5"/>
  <c r="E906" i="5" s="1"/>
  <c r="X906" i="5" s="1"/>
  <c r="V907" i="5"/>
  <c r="E907" i="5"/>
  <c r="V908" i="5"/>
  <c r="E908" i="5" s="1"/>
  <c r="X908" i="5" s="1"/>
  <c r="V909" i="5"/>
  <c r="E909" i="5"/>
  <c r="V910" i="5"/>
  <c r="E910" i="5" s="1"/>
  <c r="X910" i="5" s="1"/>
  <c r="V911" i="5"/>
  <c r="E911" i="5"/>
  <c r="V912" i="5"/>
  <c r="E912" i="5" s="1"/>
  <c r="X912" i="5" s="1"/>
  <c r="V913" i="5"/>
  <c r="E913" i="5"/>
  <c r="V914" i="5"/>
  <c r="E914" i="5" s="1"/>
  <c r="V915" i="5"/>
  <c r="E915" i="5"/>
  <c r="V916" i="5"/>
  <c r="E916" i="5" s="1"/>
  <c r="X916" i="5" s="1"/>
  <c r="V917" i="5"/>
  <c r="E917" i="5"/>
  <c r="V918" i="5"/>
  <c r="E918" i="5" s="1"/>
  <c r="X918" i="5" s="1"/>
  <c r="V919" i="5"/>
  <c r="E919" i="5"/>
  <c r="V920" i="5"/>
  <c r="E920" i="5" s="1"/>
  <c r="X920" i="5" s="1"/>
  <c r="V921" i="5"/>
  <c r="E921" i="5"/>
  <c r="V922" i="5"/>
  <c r="E922" i="5" s="1"/>
  <c r="X922" i="5" s="1"/>
  <c r="V923" i="5"/>
  <c r="E923" i="5"/>
  <c r="V924" i="5"/>
  <c r="E924" i="5" s="1"/>
  <c r="X924" i="5" s="1"/>
  <c r="V925" i="5"/>
  <c r="E925" i="5"/>
  <c r="V926" i="5"/>
  <c r="E926" i="5" s="1"/>
  <c r="X926" i="5" s="1"/>
  <c r="V927" i="5"/>
  <c r="E927" i="5"/>
  <c r="V928" i="5"/>
  <c r="E928" i="5" s="1"/>
  <c r="X928" i="5" s="1"/>
  <c r="V929" i="5"/>
  <c r="E929" i="5"/>
  <c r="V930" i="5"/>
  <c r="E930" i="5" s="1"/>
  <c r="X930" i="5" s="1"/>
  <c r="V931" i="5"/>
  <c r="E931" i="5"/>
  <c r="V932" i="5"/>
  <c r="E932" i="5" s="1"/>
  <c r="X932" i="5" s="1"/>
  <c r="V933" i="5"/>
  <c r="E933" i="5"/>
  <c r="V934" i="5"/>
  <c r="E934" i="5" s="1"/>
  <c r="X934" i="5" s="1"/>
  <c r="V935" i="5"/>
  <c r="E935" i="5"/>
  <c r="V936" i="5"/>
  <c r="E936" i="5" s="1"/>
  <c r="X936" i="5" s="1"/>
  <c r="V937" i="5"/>
  <c r="E937" i="5"/>
  <c r="V938" i="5"/>
  <c r="E938" i="5" s="1"/>
  <c r="X938" i="5" s="1"/>
  <c r="V939" i="5"/>
  <c r="E939" i="5"/>
  <c r="V940" i="5"/>
  <c r="E940" i="5" s="1"/>
  <c r="X940" i="5" s="1"/>
  <c r="V941" i="5"/>
  <c r="E941" i="5"/>
  <c r="V942" i="5"/>
  <c r="E942" i="5" s="1"/>
  <c r="X942" i="5" s="1"/>
  <c r="V943" i="5"/>
  <c r="E943" i="5"/>
  <c r="V944" i="5"/>
  <c r="E944" i="5" s="1"/>
  <c r="X944" i="5" s="1"/>
  <c r="V945" i="5"/>
  <c r="E945" i="5"/>
  <c r="V946" i="5"/>
  <c r="E946" i="5" s="1"/>
  <c r="X946" i="5" s="1"/>
  <c r="V947" i="5"/>
  <c r="E947" i="5"/>
  <c r="V948" i="5"/>
  <c r="E948" i="5" s="1"/>
  <c r="X948" i="5" s="1"/>
  <c r="V949" i="5"/>
  <c r="E949" i="5"/>
  <c r="V950" i="5"/>
  <c r="E950" i="5" s="1"/>
  <c r="X950" i="5" s="1"/>
  <c r="V951" i="5"/>
  <c r="E951" i="5"/>
  <c r="V952" i="5"/>
  <c r="E952" i="5" s="1"/>
  <c r="X952" i="5" s="1"/>
  <c r="V953" i="5"/>
  <c r="E953" i="5"/>
  <c r="V954" i="5"/>
  <c r="E954" i="5" s="1"/>
  <c r="X954" i="5" s="1"/>
  <c r="V955" i="5"/>
  <c r="E955" i="5"/>
  <c r="V956" i="5"/>
  <c r="E956" i="5" s="1"/>
  <c r="X956" i="5" s="1"/>
  <c r="V957" i="5"/>
  <c r="E957" i="5"/>
  <c r="V958" i="5"/>
  <c r="E958" i="5" s="1"/>
  <c r="X958" i="5" s="1"/>
  <c r="V959" i="5"/>
  <c r="E959" i="5"/>
  <c r="V960" i="5"/>
  <c r="E960" i="5" s="1"/>
  <c r="X960" i="5" s="1"/>
  <c r="V961" i="5"/>
  <c r="E961" i="5"/>
  <c r="V962" i="5"/>
  <c r="E962" i="5" s="1"/>
  <c r="X962" i="5" s="1"/>
  <c r="V963" i="5"/>
  <c r="E963" i="5"/>
  <c r="V964" i="5"/>
  <c r="E964" i="5" s="1"/>
  <c r="X964" i="5" s="1"/>
  <c r="V965" i="5"/>
  <c r="E965" i="5"/>
  <c r="V966" i="5"/>
  <c r="E966" i="5" s="1"/>
  <c r="X966" i="5" s="1"/>
  <c r="V967" i="5"/>
  <c r="E967" i="5"/>
  <c r="V968" i="5"/>
  <c r="E968" i="5" s="1"/>
  <c r="X968" i="5" s="1"/>
  <c r="V969" i="5"/>
  <c r="E969" i="5"/>
  <c r="V970" i="5"/>
  <c r="E970" i="5" s="1"/>
  <c r="X970" i="5" s="1"/>
  <c r="V971" i="5"/>
  <c r="E971" i="5"/>
  <c r="V972" i="5"/>
  <c r="E972" i="5" s="1"/>
  <c r="X972" i="5" s="1"/>
  <c r="V973" i="5"/>
  <c r="E973" i="5"/>
  <c r="V974" i="5"/>
  <c r="E974" i="5" s="1"/>
  <c r="X974" i="5" s="1"/>
  <c r="V975" i="5"/>
  <c r="E975" i="5"/>
  <c r="V976" i="5"/>
  <c r="E976" i="5" s="1"/>
  <c r="X976" i="5" s="1"/>
  <c r="V977" i="5"/>
  <c r="E977" i="5"/>
  <c r="V978" i="5"/>
  <c r="E978" i="5" s="1"/>
  <c r="X978" i="5" s="1"/>
  <c r="V979" i="5"/>
  <c r="E979" i="5"/>
  <c r="V980" i="5"/>
  <c r="E980" i="5" s="1"/>
  <c r="X980" i="5" s="1"/>
  <c r="V981" i="5"/>
  <c r="E981" i="5"/>
  <c r="V982" i="5"/>
  <c r="E982" i="5" s="1"/>
  <c r="X982" i="5" s="1"/>
  <c r="V983" i="5"/>
  <c r="E983" i="5"/>
  <c r="V984" i="5"/>
  <c r="E984" i="5" s="1"/>
  <c r="X984" i="5" s="1"/>
  <c r="V985" i="5"/>
  <c r="E985" i="5"/>
  <c r="V986" i="5"/>
  <c r="E986" i="5" s="1"/>
  <c r="X986" i="5" s="1"/>
  <c r="V987" i="5"/>
  <c r="E987" i="5"/>
  <c r="V988" i="5"/>
  <c r="E988" i="5" s="1"/>
  <c r="X988" i="5" s="1"/>
  <c r="V989" i="5"/>
  <c r="E989" i="5"/>
  <c r="V990" i="5"/>
  <c r="E990" i="5" s="1"/>
  <c r="X990" i="5" s="1"/>
  <c r="V991" i="5"/>
  <c r="E991" i="5"/>
  <c r="V992" i="5"/>
  <c r="E992" i="5" s="1"/>
  <c r="X992" i="5" s="1"/>
  <c r="V993" i="5"/>
  <c r="E993" i="5"/>
  <c r="V994" i="5"/>
  <c r="E994" i="5" s="1"/>
  <c r="X994" i="5" s="1"/>
  <c r="V995" i="5"/>
  <c r="E995" i="5"/>
  <c r="V996" i="5"/>
  <c r="E996" i="5" s="1"/>
  <c r="X996" i="5" s="1"/>
  <c r="V997" i="5"/>
  <c r="E997" i="5"/>
  <c r="V998" i="5"/>
  <c r="E998" i="5" s="1"/>
  <c r="X998" i="5" s="1"/>
  <c r="V999" i="5"/>
  <c r="E999" i="5"/>
  <c r="V1000" i="5"/>
  <c r="E1000" i="5" s="1"/>
  <c r="X1000" i="5" s="1"/>
  <c r="V1001" i="5"/>
  <c r="E1001" i="5"/>
  <c r="V1002" i="5"/>
  <c r="E1002" i="5" s="1"/>
  <c r="X1002" i="5" s="1"/>
  <c r="V1003" i="5"/>
  <c r="E1003" i="5"/>
  <c r="V1004" i="5"/>
  <c r="E1004" i="5" s="1"/>
  <c r="X1004" i="5" s="1"/>
  <c r="V1005" i="5"/>
  <c r="E1005" i="5"/>
  <c r="V1006" i="5"/>
  <c r="E1006" i="5" s="1"/>
  <c r="X1006" i="5" s="1"/>
  <c r="V1007" i="5"/>
  <c r="E1007" i="5"/>
  <c r="V1008" i="5"/>
  <c r="E1008" i="5" s="1"/>
  <c r="X1008" i="5" s="1"/>
  <c r="V1009" i="5"/>
  <c r="E1009" i="5"/>
  <c r="V1010" i="5"/>
  <c r="E1010" i="5" s="1"/>
  <c r="X1010" i="5" s="1"/>
  <c r="V1011" i="5"/>
  <c r="E1011" i="5"/>
  <c r="V1012" i="5"/>
  <c r="E1012" i="5" s="1"/>
  <c r="X1012" i="5" s="1"/>
  <c r="V1013" i="5"/>
  <c r="E1013" i="5"/>
  <c r="V1014" i="5"/>
  <c r="E1014" i="5" s="1"/>
  <c r="X1014" i="5" s="1"/>
  <c r="V1015" i="5"/>
  <c r="E1015" i="5"/>
  <c r="V1016" i="5"/>
  <c r="E1016" i="5" s="1"/>
  <c r="X1016" i="5" s="1"/>
  <c r="V1017" i="5"/>
  <c r="E1017" i="5"/>
  <c r="V1018" i="5"/>
  <c r="E1018" i="5" s="1"/>
  <c r="X1018" i="5" s="1"/>
  <c r="V1019" i="5"/>
  <c r="E1019" i="5"/>
  <c r="V1020" i="5"/>
  <c r="E1020" i="5" s="1"/>
  <c r="X1020" i="5" s="1"/>
  <c r="V1021" i="5"/>
  <c r="E1021" i="5"/>
  <c r="V1022" i="5"/>
  <c r="E1022" i="5" s="1"/>
  <c r="X1022" i="5" s="1"/>
  <c r="V1023" i="5"/>
  <c r="E1023" i="5"/>
  <c r="V1024" i="5"/>
  <c r="E1024" i="5" s="1"/>
  <c r="X1024" i="5" s="1"/>
  <c r="V1025" i="5"/>
  <c r="E1025" i="5"/>
  <c r="V1026" i="5"/>
  <c r="E1026" i="5" s="1"/>
  <c r="X1026" i="5" s="1"/>
  <c r="V1027" i="5"/>
  <c r="E1027" i="5"/>
  <c r="V1028" i="5"/>
  <c r="E1028" i="5" s="1"/>
  <c r="X1028" i="5" s="1"/>
  <c r="V1029" i="5"/>
  <c r="E1029" i="5"/>
  <c r="V1030" i="5"/>
  <c r="E1030" i="5" s="1"/>
  <c r="X1030" i="5" s="1"/>
  <c r="V1031" i="5"/>
  <c r="E1031" i="5"/>
  <c r="V1032" i="5"/>
  <c r="E1032" i="5" s="1"/>
  <c r="X1032" i="5" s="1"/>
  <c r="V1033" i="5"/>
  <c r="E1033" i="5"/>
  <c r="V1034" i="5"/>
  <c r="E1034" i="5" s="1"/>
  <c r="X1034" i="5" s="1"/>
  <c r="V1035" i="5"/>
  <c r="E1035" i="5"/>
  <c r="V1036" i="5"/>
  <c r="E1036" i="5" s="1"/>
  <c r="X1036" i="5" s="1"/>
  <c r="V1037" i="5"/>
  <c r="E1037" i="5"/>
  <c r="V1038" i="5"/>
  <c r="E1038" i="5" s="1"/>
  <c r="X1038" i="5" s="1"/>
  <c r="V1039" i="5"/>
  <c r="E1039" i="5"/>
  <c r="V1040" i="5"/>
  <c r="E1040" i="5" s="1"/>
  <c r="X1040" i="5" s="1"/>
  <c r="V1041" i="5"/>
  <c r="E1041" i="5"/>
  <c r="V1042" i="5"/>
  <c r="E1042" i="5" s="1"/>
  <c r="X1042" i="5" s="1"/>
  <c r="V1043" i="5"/>
  <c r="E1043" i="5"/>
  <c r="V1044" i="5"/>
  <c r="E1044" i="5" s="1"/>
  <c r="X1044" i="5" s="1"/>
  <c r="V1045" i="5"/>
  <c r="E1045" i="5"/>
  <c r="V1046" i="5"/>
  <c r="E1046" i="5" s="1"/>
  <c r="X1046" i="5" s="1"/>
  <c r="V1047" i="5"/>
  <c r="E1047" i="5"/>
  <c r="V1048" i="5"/>
  <c r="E1048" i="5" s="1"/>
  <c r="X1048" i="5" s="1"/>
  <c r="V1049" i="5"/>
  <c r="E1049" i="5"/>
  <c r="V1050" i="5"/>
  <c r="E1050" i="5" s="1"/>
  <c r="X1050" i="5" s="1"/>
  <c r="V1051" i="5"/>
  <c r="E1051" i="5"/>
  <c r="V1052" i="5"/>
  <c r="E1052" i="5" s="1"/>
  <c r="X1052" i="5" s="1"/>
  <c r="V1053" i="5"/>
  <c r="E1053" i="5"/>
  <c r="V1054" i="5"/>
  <c r="E1054" i="5" s="1"/>
  <c r="X1054" i="5" s="1"/>
  <c r="V1055" i="5"/>
  <c r="E1055" i="5"/>
  <c r="V1056" i="5"/>
  <c r="E1056" i="5" s="1"/>
  <c r="X1056" i="5" s="1"/>
  <c r="V1057" i="5"/>
  <c r="E1057" i="5"/>
  <c r="V1058" i="5"/>
  <c r="E1058" i="5" s="1"/>
  <c r="X1058" i="5" s="1"/>
  <c r="V1059" i="5"/>
  <c r="E1059" i="5"/>
  <c r="V1060" i="5"/>
  <c r="E1060" i="5" s="1"/>
  <c r="X1060" i="5" s="1"/>
  <c r="V1061" i="5"/>
  <c r="E1061" i="5"/>
  <c r="V1062" i="5"/>
  <c r="E1062" i="5" s="1"/>
  <c r="X1062" i="5" s="1"/>
  <c r="V1063" i="5"/>
  <c r="E1063" i="5"/>
  <c r="V1064" i="5"/>
  <c r="E1064" i="5" s="1"/>
  <c r="X1064" i="5" s="1"/>
  <c r="V1065" i="5"/>
  <c r="E1065" i="5"/>
  <c r="V1066" i="5"/>
  <c r="E1066" i="5" s="1"/>
  <c r="X1066" i="5" s="1"/>
  <c r="V1067" i="5"/>
  <c r="E1067" i="5"/>
  <c r="V1068" i="5"/>
  <c r="E1068" i="5" s="1"/>
  <c r="X1068" i="5" s="1"/>
  <c r="V1069" i="5"/>
  <c r="E1069" i="5"/>
  <c r="V1070" i="5"/>
  <c r="E1070" i="5" s="1"/>
  <c r="X1070" i="5" s="1"/>
  <c r="V1071" i="5"/>
  <c r="E1071" i="5"/>
  <c r="V1072" i="5"/>
  <c r="E1072" i="5" s="1"/>
  <c r="X1072" i="5" s="1"/>
  <c r="V1073" i="5"/>
  <c r="E1073" i="5"/>
  <c r="V1074" i="5"/>
  <c r="E1074" i="5" s="1"/>
  <c r="X1074" i="5" s="1"/>
  <c r="V1075" i="5"/>
  <c r="E1075" i="5"/>
  <c r="V1076" i="5"/>
  <c r="E1076" i="5" s="1"/>
  <c r="X1076" i="5" s="1"/>
  <c r="V1077" i="5"/>
  <c r="E1077" i="5"/>
  <c r="V1078" i="5"/>
  <c r="E1078" i="5" s="1"/>
  <c r="X1078" i="5" s="1"/>
  <c r="V1079" i="5"/>
  <c r="E1079" i="5"/>
  <c r="V1080" i="5"/>
  <c r="E1080" i="5" s="1"/>
  <c r="X1080" i="5" s="1"/>
  <c r="V1081" i="5"/>
  <c r="E1081" i="5"/>
  <c r="V1082" i="5"/>
  <c r="E1082" i="5" s="1"/>
  <c r="X1082" i="5" s="1"/>
  <c r="V1083" i="5"/>
  <c r="E1083" i="5"/>
  <c r="V1084" i="5"/>
  <c r="E1084" i="5" s="1"/>
  <c r="X1084" i="5" s="1"/>
  <c r="V1085" i="5"/>
  <c r="E1085" i="5"/>
  <c r="V1086" i="5"/>
  <c r="E1086" i="5" s="1"/>
  <c r="X1086" i="5" s="1"/>
  <c r="V1087" i="5"/>
  <c r="E1087" i="5"/>
  <c r="V1088" i="5"/>
  <c r="E1088" i="5" s="1"/>
  <c r="X1088" i="5" s="1"/>
  <c r="V1089" i="5"/>
  <c r="E1089" i="5"/>
  <c r="V1090" i="5"/>
  <c r="E1090" i="5" s="1"/>
  <c r="X1090" i="5" s="1"/>
  <c r="V1091" i="5"/>
  <c r="E1091" i="5"/>
  <c r="V1092" i="5"/>
  <c r="E1092" i="5" s="1"/>
  <c r="X1092" i="5" s="1"/>
  <c r="V1093" i="5"/>
  <c r="E1093" i="5"/>
  <c r="V1094" i="5"/>
  <c r="E1094" i="5" s="1"/>
  <c r="X1094" i="5" s="1"/>
  <c r="V1095" i="5"/>
  <c r="E1095" i="5"/>
  <c r="V1096" i="5"/>
  <c r="E1096" i="5" s="1"/>
  <c r="X1096" i="5" s="1"/>
  <c r="V1097" i="5"/>
  <c r="E1097" i="5"/>
  <c r="V1098" i="5"/>
  <c r="E1098" i="5" s="1"/>
  <c r="X1098" i="5" s="1"/>
  <c r="V1099" i="5"/>
  <c r="E1099" i="5"/>
  <c r="V1100" i="5"/>
  <c r="E1100" i="5" s="1"/>
  <c r="X1100" i="5" s="1"/>
  <c r="V1101" i="5"/>
  <c r="E1101" i="5"/>
  <c r="V1102" i="5"/>
  <c r="E1102" i="5" s="1"/>
  <c r="X1102" i="5" s="1"/>
  <c r="V1103" i="5"/>
  <c r="E1103" i="5"/>
  <c r="V1104" i="5"/>
  <c r="E1104" i="5" s="1"/>
  <c r="X1104" i="5" s="1"/>
  <c r="V1105" i="5"/>
  <c r="E1105" i="5"/>
  <c r="V1106" i="5"/>
  <c r="E1106" i="5" s="1"/>
  <c r="X1106" i="5" s="1"/>
  <c r="V1107" i="5"/>
  <c r="E1107" i="5"/>
  <c r="V1108" i="5"/>
  <c r="E1108" i="5" s="1"/>
  <c r="X1108" i="5" s="1"/>
  <c r="V1109" i="5"/>
  <c r="E1109" i="5"/>
  <c r="V1110" i="5"/>
  <c r="E1110" i="5" s="1"/>
  <c r="X1110" i="5" s="1"/>
  <c r="V1111" i="5"/>
  <c r="E1111" i="5"/>
  <c r="V1112" i="5"/>
  <c r="E1112" i="5" s="1"/>
  <c r="X1112" i="5" s="1"/>
  <c r="V1113" i="5"/>
  <c r="E1113" i="5"/>
  <c r="V1114" i="5"/>
  <c r="E1114" i="5" s="1"/>
  <c r="X1114" i="5" s="1"/>
  <c r="V1115" i="5"/>
  <c r="E1115" i="5"/>
  <c r="V1116" i="5"/>
  <c r="E1116" i="5" s="1"/>
  <c r="X1116" i="5" s="1"/>
  <c r="V1117" i="5"/>
  <c r="E1117" i="5"/>
  <c r="V1118" i="5"/>
  <c r="E1118" i="5" s="1"/>
  <c r="X1118" i="5" s="1"/>
  <c r="V1119" i="5"/>
  <c r="E1119" i="5"/>
  <c r="V1120" i="5"/>
  <c r="E1120" i="5" s="1"/>
  <c r="X1120" i="5" s="1"/>
  <c r="V1121" i="5"/>
  <c r="E1121" i="5"/>
  <c r="V1122" i="5"/>
  <c r="E1122" i="5" s="1"/>
  <c r="X1122" i="5" s="1"/>
  <c r="V1123" i="5"/>
  <c r="E1123" i="5"/>
  <c r="V1124" i="5"/>
  <c r="E1124" i="5" s="1"/>
  <c r="X1124" i="5" s="1"/>
  <c r="V1125" i="5"/>
  <c r="E1125" i="5"/>
  <c r="V1126" i="5"/>
  <c r="E1126" i="5" s="1"/>
  <c r="X1126" i="5" s="1"/>
  <c r="V1127" i="5"/>
  <c r="E1127" i="5"/>
  <c r="V1128" i="5"/>
  <c r="E1128" i="5" s="1"/>
  <c r="X1128" i="5" s="1"/>
  <c r="V1129" i="5"/>
  <c r="E1129" i="5"/>
  <c r="V1130" i="5"/>
  <c r="E1130" i="5" s="1"/>
  <c r="X1130" i="5" s="1"/>
  <c r="V1131" i="5"/>
  <c r="E1131" i="5"/>
  <c r="V1132" i="5"/>
  <c r="E1132" i="5" s="1"/>
  <c r="X1132" i="5" s="1"/>
  <c r="V1133" i="5"/>
  <c r="E1133" i="5"/>
  <c r="V1134" i="5"/>
  <c r="E1134" i="5" s="1"/>
  <c r="X1134" i="5" s="1"/>
  <c r="V1135" i="5"/>
  <c r="E1135" i="5"/>
  <c r="V1136" i="5"/>
  <c r="E1136" i="5" s="1"/>
  <c r="X1136" i="5" s="1"/>
  <c r="V1137" i="5"/>
  <c r="E1137" i="5"/>
  <c r="V1138" i="5"/>
  <c r="E1138" i="5" s="1"/>
  <c r="X1138" i="5" s="1"/>
  <c r="V1139" i="5"/>
  <c r="E1139" i="5"/>
  <c r="V1140" i="5"/>
  <c r="E1140" i="5" s="1"/>
  <c r="X1140" i="5" s="1"/>
  <c r="V1141" i="5"/>
  <c r="E1141" i="5"/>
  <c r="V1142" i="5"/>
  <c r="E1142" i="5" s="1"/>
  <c r="X1142" i="5" s="1"/>
  <c r="V1143" i="5"/>
  <c r="E1143" i="5"/>
  <c r="V1144" i="5"/>
  <c r="E1144" i="5" s="1"/>
  <c r="X1144" i="5" s="1"/>
  <c r="V1145" i="5"/>
  <c r="E1145" i="5"/>
  <c r="V1146" i="5"/>
  <c r="E1146" i="5" s="1"/>
  <c r="X1146" i="5" s="1"/>
  <c r="V1147" i="5"/>
  <c r="E1147" i="5"/>
  <c r="V1148" i="5"/>
  <c r="E1148" i="5" s="1"/>
  <c r="X1148" i="5" s="1"/>
  <c r="V1149" i="5"/>
  <c r="E1149" i="5"/>
  <c r="V1150" i="5"/>
  <c r="E1150" i="5" s="1"/>
  <c r="X1150" i="5" s="1"/>
  <c r="V1151" i="5"/>
  <c r="E1151" i="5"/>
  <c r="V1152" i="5"/>
  <c r="E1152" i="5" s="1"/>
  <c r="X1152" i="5" s="1"/>
  <c r="V1153" i="5"/>
  <c r="E1153" i="5"/>
  <c r="V1154" i="5"/>
  <c r="E1154" i="5" s="1"/>
  <c r="X1154" i="5" s="1"/>
  <c r="V1155" i="5"/>
  <c r="E1155" i="5"/>
  <c r="V1156" i="5"/>
  <c r="E1156" i="5" s="1"/>
  <c r="X1156" i="5" s="1"/>
  <c r="V1157" i="5"/>
  <c r="E1157" i="5"/>
  <c r="V1158" i="5"/>
  <c r="E1158" i="5" s="1"/>
  <c r="X1158" i="5" s="1"/>
  <c r="V1159" i="5"/>
  <c r="E1159" i="5"/>
  <c r="V1160" i="5"/>
  <c r="E1160" i="5" s="1"/>
  <c r="X1160" i="5" s="1"/>
  <c r="V1161" i="5"/>
  <c r="E1161" i="5"/>
  <c r="V1162" i="5"/>
  <c r="E1162" i="5" s="1"/>
  <c r="X1162" i="5" s="1"/>
  <c r="V1163" i="5"/>
  <c r="E1163" i="5"/>
  <c r="V1164" i="5"/>
  <c r="E1164" i="5" s="1"/>
  <c r="X1164" i="5" s="1"/>
  <c r="V1165" i="5"/>
  <c r="E1165" i="5"/>
  <c r="V1166" i="5"/>
  <c r="E1166" i="5" s="1"/>
  <c r="X1166" i="5" s="1"/>
  <c r="V1167" i="5"/>
  <c r="E1167" i="5"/>
  <c r="V1168" i="5"/>
  <c r="E1168" i="5" s="1"/>
  <c r="X1168" i="5" s="1"/>
  <c r="V1169" i="5"/>
  <c r="E1169" i="5"/>
  <c r="V1170" i="5"/>
  <c r="E1170" i="5" s="1"/>
  <c r="X1170" i="5" s="1"/>
  <c r="V1171" i="5"/>
  <c r="E1171" i="5"/>
  <c r="V1172" i="5"/>
  <c r="E1172" i="5" s="1"/>
  <c r="X1172" i="5" s="1"/>
  <c r="V1173" i="5"/>
  <c r="E1173" i="5"/>
  <c r="V1174" i="5"/>
  <c r="E1174" i="5" s="1"/>
  <c r="X1174" i="5" s="1"/>
  <c r="V1175" i="5"/>
  <c r="E1175" i="5"/>
  <c r="V1176" i="5"/>
  <c r="E1176" i="5" s="1"/>
  <c r="X1176" i="5" s="1"/>
  <c r="V1177" i="5"/>
  <c r="E1177" i="5"/>
  <c r="V1178" i="5"/>
  <c r="E1178" i="5" s="1"/>
  <c r="X1178" i="5" s="1"/>
  <c r="V1179" i="5"/>
  <c r="E1179" i="5"/>
  <c r="V1180" i="5"/>
  <c r="E1180" i="5" s="1"/>
  <c r="X1180" i="5" s="1"/>
  <c r="V1181" i="5"/>
  <c r="E1181" i="5"/>
  <c r="V1182" i="5"/>
  <c r="E1182" i="5" s="1"/>
  <c r="X1182" i="5" s="1"/>
  <c r="V1183" i="5"/>
  <c r="E1183" i="5"/>
  <c r="V1184" i="5"/>
  <c r="E1184" i="5" s="1"/>
  <c r="X1184" i="5" s="1"/>
  <c r="V1185" i="5"/>
  <c r="E1185" i="5"/>
  <c r="V1186" i="5"/>
  <c r="E1186" i="5" s="1"/>
  <c r="X1186" i="5" s="1"/>
  <c r="V1187" i="5"/>
  <c r="E1187" i="5"/>
  <c r="V1188" i="5"/>
  <c r="E1188" i="5" s="1"/>
  <c r="X1188" i="5" s="1"/>
  <c r="V1189" i="5"/>
  <c r="E1189" i="5"/>
  <c r="V1190" i="5"/>
  <c r="E1190" i="5" s="1"/>
  <c r="X1190" i="5" s="1"/>
  <c r="V1191" i="5"/>
  <c r="E1191" i="5"/>
  <c r="V1192" i="5"/>
  <c r="E1192" i="5" s="1"/>
  <c r="X1192" i="5" s="1"/>
  <c r="V1193" i="5"/>
  <c r="E1193" i="5"/>
  <c r="V1194" i="5"/>
  <c r="E1194" i="5" s="1"/>
  <c r="X1194" i="5" s="1"/>
  <c r="V1195" i="5"/>
  <c r="E1195" i="5"/>
  <c r="V1196" i="5"/>
  <c r="E1196" i="5" s="1"/>
  <c r="X1196" i="5" s="1"/>
  <c r="V1197" i="5"/>
  <c r="E1197" i="5"/>
  <c r="V1198" i="5"/>
  <c r="E1198" i="5" s="1"/>
  <c r="X1198" i="5" s="1"/>
  <c r="V1199" i="5"/>
  <c r="E1199" i="5"/>
  <c r="V1200" i="5"/>
  <c r="E1200" i="5" s="1"/>
  <c r="X1200" i="5" s="1"/>
  <c r="V1201" i="5"/>
  <c r="E1201" i="5"/>
  <c r="V1202" i="5"/>
  <c r="E1202" i="5" s="1"/>
  <c r="X1202" i="5" s="1"/>
  <c r="V1203" i="5"/>
  <c r="E1203" i="5"/>
  <c r="V1204" i="5"/>
  <c r="E1204" i="5" s="1"/>
  <c r="X1204" i="5" s="1"/>
  <c r="V1205" i="5"/>
  <c r="E1205" i="5"/>
  <c r="V1206" i="5"/>
  <c r="E1206" i="5" s="1"/>
  <c r="X1206" i="5" s="1"/>
  <c r="V1207" i="5"/>
  <c r="E1207" i="5"/>
  <c r="V1208" i="5"/>
  <c r="E1208" i="5" s="1"/>
  <c r="X1208" i="5" s="1"/>
  <c r="V1209" i="5"/>
  <c r="E1209" i="5"/>
  <c r="V1210" i="5"/>
  <c r="E1210" i="5" s="1"/>
  <c r="X1210" i="5" s="1"/>
  <c r="V1211" i="5"/>
  <c r="E1211" i="5"/>
  <c r="V1212" i="5"/>
  <c r="E1212" i="5" s="1"/>
  <c r="X1212" i="5" s="1"/>
  <c r="V1213" i="5"/>
  <c r="E1213" i="5"/>
  <c r="V1214" i="5"/>
  <c r="E1214" i="5" s="1"/>
  <c r="X1214" i="5" s="1"/>
  <c r="V1215" i="5"/>
  <c r="E1215" i="5"/>
  <c r="V1216" i="5"/>
  <c r="E1216" i="5" s="1"/>
  <c r="X1216" i="5" s="1"/>
  <c r="V1217" i="5"/>
  <c r="E1217" i="5"/>
  <c r="V1218" i="5"/>
  <c r="E1218" i="5" s="1"/>
  <c r="X1218" i="5" s="1"/>
  <c r="V1219" i="5"/>
  <c r="E1219" i="5"/>
  <c r="V1220" i="5"/>
  <c r="E1220" i="5" s="1"/>
  <c r="X1220" i="5" s="1"/>
  <c r="V1221" i="5"/>
  <c r="E1221" i="5"/>
  <c r="V1222" i="5"/>
  <c r="E1222" i="5" s="1"/>
  <c r="X1222" i="5" s="1"/>
  <c r="V1223" i="5"/>
  <c r="E1223" i="5"/>
  <c r="V1224" i="5"/>
  <c r="E1224" i="5" s="1"/>
  <c r="X1224" i="5" s="1"/>
  <c r="V1225" i="5"/>
  <c r="E1225" i="5"/>
  <c r="V1226" i="5"/>
  <c r="E1226" i="5" s="1"/>
  <c r="X1226" i="5" s="1"/>
  <c r="V1227" i="5"/>
  <c r="E1227" i="5"/>
  <c r="V1228" i="5"/>
  <c r="E1228" i="5" s="1"/>
  <c r="X1228" i="5" s="1"/>
  <c r="V1229" i="5"/>
  <c r="E1229" i="5"/>
  <c r="V1230" i="5"/>
  <c r="E1230" i="5" s="1"/>
  <c r="X1230" i="5" s="1"/>
  <c r="V1231" i="5"/>
  <c r="E1231" i="5"/>
  <c r="V1232" i="5"/>
  <c r="E1232" i="5" s="1"/>
  <c r="X1232" i="5" s="1"/>
  <c r="V1233" i="5"/>
  <c r="E1233" i="5"/>
  <c r="V1234" i="5"/>
  <c r="E1234" i="5" s="1"/>
  <c r="X1234" i="5" s="1"/>
  <c r="V1235" i="5"/>
  <c r="E1235" i="5"/>
  <c r="V1236" i="5"/>
  <c r="E1236" i="5" s="1"/>
  <c r="X1236" i="5" s="1"/>
  <c r="V1237" i="5"/>
  <c r="E1237" i="5"/>
  <c r="V1238" i="5"/>
  <c r="E1238" i="5" s="1"/>
  <c r="X1238" i="5" s="1"/>
  <c r="V1239" i="5"/>
  <c r="E1239" i="5"/>
  <c r="V1240" i="5"/>
  <c r="E1240" i="5" s="1"/>
  <c r="X1240" i="5" s="1"/>
  <c r="V1241" i="5"/>
  <c r="E1241" i="5"/>
  <c r="V1242" i="5"/>
  <c r="E1242" i="5" s="1"/>
  <c r="X1242" i="5" s="1"/>
  <c r="V1243" i="5"/>
  <c r="E1243" i="5"/>
  <c r="V1244" i="5"/>
  <c r="E1244" i="5" s="1"/>
  <c r="X1244" i="5" s="1"/>
  <c r="V1245" i="5"/>
  <c r="E1245" i="5"/>
  <c r="V1246" i="5"/>
  <c r="E1246" i="5" s="1"/>
  <c r="X1246" i="5" s="1"/>
  <c r="V1247" i="5"/>
  <c r="E1247" i="5"/>
  <c r="V1248" i="5"/>
  <c r="E1248" i="5" s="1"/>
  <c r="X1248" i="5" s="1"/>
  <c r="V1249" i="5"/>
  <c r="E1249" i="5"/>
  <c r="V1250" i="5"/>
  <c r="E1250" i="5" s="1"/>
  <c r="X1250" i="5" s="1"/>
  <c r="V1251" i="5"/>
  <c r="E1251" i="5"/>
  <c r="V1252" i="5"/>
  <c r="E1252" i="5" s="1"/>
  <c r="X1252" i="5" s="1"/>
  <c r="V1253" i="5"/>
  <c r="E1253" i="5"/>
  <c r="V1254" i="5"/>
  <c r="E1254" i="5" s="1"/>
  <c r="X1254" i="5" s="1"/>
  <c r="V1255" i="5"/>
  <c r="E1255" i="5"/>
  <c r="V1256" i="5"/>
  <c r="E1256" i="5" s="1"/>
  <c r="X1256" i="5" s="1"/>
  <c r="V1257" i="5"/>
  <c r="E1257" i="5"/>
  <c r="V1258" i="5"/>
  <c r="E1258" i="5" s="1"/>
  <c r="X1258" i="5" s="1"/>
  <c r="V1259" i="5"/>
  <c r="E1259" i="5"/>
  <c r="V1260" i="5"/>
  <c r="E1260" i="5" s="1"/>
  <c r="X1260" i="5" s="1"/>
  <c r="V1261" i="5"/>
  <c r="E1261" i="5"/>
  <c r="V1262" i="5"/>
  <c r="E1262" i="5" s="1"/>
  <c r="X1262" i="5" s="1"/>
  <c r="V1263" i="5"/>
  <c r="E1263" i="5"/>
  <c r="V1264" i="5"/>
  <c r="E1264" i="5" s="1"/>
  <c r="X1264" i="5" s="1"/>
  <c r="V1265" i="5"/>
  <c r="E1265" i="5"/>
  <c r="V1266" i="5"/>
  <c r="E1266" i="5" s="1"/>
  <c r="X1266" i="5" s="1"/>
  <c r="V1267" i="5"/>
  <c r="E1267" i="5"/>
  <c r="V1268" i="5"/>
  <c r="E1268" i="5" s="1"/>
  <c r="X1268" i="5" s="1"/>
  <c r="V1269" i="5"/>
  <c r="E1269" i="5"/>
  <c r="V1270" i="5"/>
  <c r="E1270" i="5" s="1"/>
  <c r="X1270" i="5" s="1"/>
  <c r="V1271" i="5"/>
  <c r="E1271" i="5"/>
  <c r="V1272" i="5"/>
  <c r="E1272" i="5" s="1"/>
  <c r="X1272" i="5" s="1"/>
  <c r="V1273" i="5"/>
  <c r="E1273" i="5"/>
  <c r="V1274" i="5"/>
  <c r="E1274" i="5" s="1"/>
  <c r="X1274" i="5" s="1"/>
  <c r="V1275" i="5"/>
  <c r="E1275" i="5"/>
  <c r="V1276" i="5"/>
  <c r="E1276" i="5" s="1"/>
  <c r="X1276" i="5" s="1"/>
  <c r="V1277" i="5"/>
  <c r="E1277" i="5"/>
  <c r="V1278" i="5"/>
  <c r="E1278" i="5" s="1"/>
  <c r="X1278" i="5" s="1"/>
  <c r="V1279" i="5"/>
  <c r="E1279" i="5"/>
  <c r="V1280" i="5"/>
  <c r="E1280" i="5" s="1"/>
  <c r="X1280" i="5" s="1"/>
  <c r="V1281" i="5"/>
  <c r="E1281" i="5"/>
  <c r="V1282" i="5"/>
  <c r="E1282" i="5" s="1"/>
  <c r="X1282" i="5" s="1"/>
  <c r="V1283" i="5"/>
  <c r="E1283" i="5"/>
  <c r="V1284" i="5"/>
  <c r="E1284" i="5" s="1"/>
  <c r="X1284" i="5" s="1"/>
  <c r="V1285" i="5"/>
  <c r="E1285" i="5"/>
  <c r="V1286" i="5"/>
  <c r="E1286" i="5" s="1"/>
  <c r="X1286" i="5" s="1"/>
  <c r="V1287" i="5"/>
  <c r="E1287" i="5"/>
  <c r="V1288" i="5"/>
  <c r="E1288" i="5" s="1"/>
  <c r="X1288" i="5" s="1"/>
  <c r="V1289" i="5"/>
  <c r="E1289" i="5"/>
  <c r="V1290" i="5"/>
  <c r="E1290" i="5" s="1"/>
  <c r="X1290" i="5" s="1"/>
  <c r="V1291" i="5"/>
  <c r="E1291" i="5"/>
  <c r="V1292" i="5"/>
  <c r="E1292" i="5" s="1"/>
  <c r="X1292" i="5" s="1"/>
  <c r="V1293" i="5"/>
  <c r="E1293" i="5"/>
  <c r="V1294" i="5"/>
  <c r="E1294" i="5" s="1"/>
  <c r="X1294" i="5" s="1"/>
  <c r="V1295" i="5"/>
  <c r="E1295" i="5"/>
  <c r="V1296" i="5"/>
  <c r="E1296" i="5" s="1"/>
  <c r="X1296" i="5" s="1"/>
  <c r="V1297" i="5"/>
  <c r="E1297" i="5"/>
  <c r="V1298" i="5"/>
  <c r="E1298" i="5" s="1"/>
  <c r="X1298" i="5" s="1"/>
  <c r="V1299" i="5"/>
  <c r="E1299" i="5"/>
  <c r="V1300" i="5"/>
  <c r="E1300" i="5" s="1"/>
  <c r="X1300" i="5" s="1"/>
  <c r="V1301" i="5"/>
  <c r="E1301" i="5"/>
  <c r="V1302" i="5"/>
  <c r="E1302" i="5" s="1"/>
  <c r="X1302" i="5" s="1"/>
  <c r="V1303" i="5"/>
  <c r="E1303" i="5"/>
  <c r="V1304" i="5"/>
  <c r="E1304" i="5" s="1"/>
  <c r="X1304" i="5" s="1"/>
  <c r="V1305" i="5"/>
  <c r="E1305" i="5"/>
  <c r="V1306" i="5"/>
  <c r="E1306" i="5" s="1"/>
  <c r="X1306" i="5" s="1"/>
  <c r="V1307" i="5"/>
  <c r="E1307" i="5"/>
  <c r="V1308" i="5"/>
  <c r="E1308" i="5" s="1"/>
  <c r="X1308" i="5" s="1"/>
  <c r="V1309" i="5"/>
  <c r="E1309" i="5"/>
  <c r="V1310" i="5"/>
  <c r="E1310" i="5" s="1"/>
  <c r="X1310" i="5" s="1"/>
  <c r="V1311" i="5"/>
  <c r="E1311" i="5"/>
  <c r="V1312" i="5"/>
  <c r="E1312" i="5" s="1"/>
  <c r="X1312" i="5" s="1"/>
  <c r="V1313" i="5"/>
  <c r="E1313" i="5"/>
  <c r="V1314" i="5"/>
  <c r="E1314" i="5" s="1"/>
  <c r="X1314" i="5" s="1"/>
  <c r="V1315" i="5"/>
  <c r="E1315" i="5"/>
  <c r="V1316" i="5"/>
  <c r="E1316" i="5" s="1"/>
  <c r="X1316" i="5" s="1"/>
  <c r="V1317" i="5"/>
  <c r="E1317" i="5"/>
  <c r="V1318" i="5"/>
  <c r="E1318" i="5" s="1"/>
  <c r="X1318" i="5" s="1"/>
  <c r="V1319" i="5"/>
  <c r="E1319" i="5"/>
  <c r="V1320" i="5"/>
  <c r="E1320" i="5" s="1"/>
  <c r="X1320" i="5" s="1"/>
  <c r="V1321" i="5"/>
  <c r="E1321" i="5"/>
  <c r="V1322" i="5"/>
  <c r="E1322" i="5" s="1"/>
  <c r="X1322" i="5" s="1"/>
  <c r="V1323" i="5"/>
  <c r="E1323" i="5"/>
  <c r="V1324" i="5"/>
  <c r="E1324" i="5" s="1"/>
  <c r="X1324" i="5" s="1"/>
  <c r="V1325" i="5"/>
  <c r="E1325" i="5"/>
  <c r="V1326" i="5"/>
  <c r="E1326" i="5" s="1"/>
  <c r="X1326" i="5" s="1"/>
  <c r="V1327" i="5"/>
  <c r="E1327" i="5"/>
  <c r="V1328" i="5"/>
  <c r="E1328" i="5" s="1"/>
  <c r="X1328" i="5" s="1"/>
  <c r="V1329" i="5"/>
  <c r="E1329" i="5"/>
  <c r="V1330" i="5"/>
  <c r="E1330" i="5" s="1"/>
  <c r="X1330" i="5" s="1"/>
  <c r="V1331" i="5"/>
  <c r="E1331" i="5"/>
  <c r="V1332" i="5"/>
  <c r="E1332" i="5" s="1"/>
  <c r="X1332" i="5" s="1"/>
  <c r="V1333" i="5"/>
  <c r="E1333" i="5"/>
  <c r="V1334" i="5"/>
  <c r="E1334" i="5" s="1"/>
  <c r="X1334" i="5" s="1"/>
  <c r="V1335" i="5"/>
  <c r="E1335" i="5"/>
  <c r="V1336" i="5"/>
  <c r="E1336" i="5" s="1"/>
  <c r="X1336" i="5" s="1"/>
  <c r="V1337" i="5"/>
  <c r="E1337" i="5"/>
  <c r="V1338" i="5"/>
  <c r="E1338" i="5" s="1"/>
  <c r="X1338" i="5" s="1"/>
  <c r="V1339" i="5"/>
  <c r="E1339" i="5"/>
  <c r="V1340" i="5"/>
  <c r="E1340" i="5" s="1"/>
  <c r="X1340" i="5" s="1"/>
  <c r="V1341" i="5"/>
  <c r="E1341" i="5"/>
  <c r="V1342" i="5"/>
  <c r="E1342" i="5" s="1"/>
  <c r="X1342" i="5" s="1"/>
  <c r="V1343" i="5"/>
  <c r="E1343" i="5"/>
  <c r="V1344" i="5"/>
  <c r="E1344" i="5" s="1"/>
  <c r="X1344" i="5" s="1"/>
  <c r="V1345" i="5"/>
  <c r="E1345" i="5"/>
  <c r="V1346" i="5"/>
  <c r="E1346" i="5" s="1"/>
  <c r="X1346" i="5" s="1"/>
  <c r="V1347" i="5"/>
  <c r="E1347" i="5"/>
  <c r="V1348" i="5"/>
  <c r="E1348" i="5" s="1"/>
  <c r="X1348" i="5" s="1"/>
  <c r="V1349" i="5"/>
  <c r="E1349" i="5"/>
  <c r="V1350" i="5"/>
  <c r="E1350" i="5" s="1"/>
  <c r="X1350" i="5" s="1"/>
  <c r="V1351" i="5"/>
  <c r="E1351" i="5"/>
  <c r="V1352" i="5"/>
  <c r="E1352" i="5" s="1"/>
  <c r="X1352" i="5" s="1"/>
  <c r="V1353" i="5"/>
  <c r="E1353" i="5"/>
  <c r="V1354" i="5"/>
  <c r="E1354" i="5" s="1"/>
  <c r="X1354" i="5" s="1"/>
  <c r="V1355" i="5"/>
  <c r="E1355" i="5"/>
  <c r="V1356" i="5"/>
  <c r="E1356" i="5" s="1"/>
  <c r="X1356" i="5" s="1"/>
  <c r="V1357" i="5"/>
  <c r="E1357" i="5"/>
  <c r="V1358" i="5"/>
  <c r="E1358" i="5" s="1"/>
  <c r="X1358" i="5" s="1"/>
  <c r="V1359" i="5"/>
  <c r="E1359" i="5"/>
  <c r="V1360" i="5"/>
  <c r="E1360" i="5" s="1"/>
  <c r="X1360" i="5" s="1"/>
  <c r="V1361" i="5"/>
  <c r="E1361" i="5"/>
  <c r="V1362" i="5"/>
  <c r="E1362" i="5" s="1"/>
  <c r="X1362" i="5" s="1"/>
  <c r="V1363" i="5"/>
  <c r="E1363" i="5"/>
  <c r="V1364" i="5"/>
  <c r="E1364" i="5" s="1"/>
  <c r="X1364" i="5" s="1"/>
  <c r="V1365" i="5"/>
  <c r="E1365" i="5"/>
  <c r="V1366" i="5"/>
  <c r="E1366" i="5" s="1"/>
  <c r="X1366" i="5" s="1"/>
  <c r="V1367" i="5"/>
  <c r="E1367" i="5"/>
  <c r="V1368" i="5"/>
  <c r="E1368" i="5" s="1"/>
  <c r="X1368" i="5" s="1"/>
  <c r="V1369" i="5"/>
  <c r="E1369" i="5"/>
  <c r="V1370" i="5"/>
  <c r="E1370" i="5" s="1"/>
  <c r="X1370" i="5" s="1"/>
  <c r="V1371" i="5"/>
  <c r="E1371" i="5"/>
  <c r="V1372" i="5"/>
  <c r="E1372" i="5" s="1"/>
  <c r="X1372" i="5" s="1"/>
  <c r="V1373" i="5"/>
  <c r="E1373" i="5"/>
  <c r="V1374" i="5"/>
  <c r="E1374" i="5" s="1"/>
  <c r="X1374" i="5" s="1"/>
  <c r="V1375" i="5"/>
  <c r="E1375" i="5"/>
  <c r="V1376" i="5"/>
  <c r="E1376" i="5" s="1"/>
  <c r="X1376" i="5" s="1"/>
  <c r="V1377" i="5"/>
  <c r="E1377" i="5"/>
  <c r="V1378" i="5"/>
  <c r="E1378" i="5" s="1"/>
  <c r="X1378" i="5" s="1"/>
  <c r="V1379" i="5"/>
  <c r="E1379" i="5"/>
  <c r="V1380" i="5"/>
  <c r="E1380" i="5" s="1"/>
  <c r="X1380" i="5" s="1"/>
  <c r="V1381" i="5"/>
  <c r="E1381" i="5"/>
  <c r="V1382" i="5"/>
  <c r="E1382" i="5" s="1"/>
  <c r="X1382" i="5" s="1"/>
  <c r="V1383" i="5"/>
  <c r="E1383" i="5"/>
  <c r="V1384" i="5"/>
  <c r="E1384" i="5" s="1"/>
  <c r="X1384" i="5" s="1"/>
  <c r="V1385" i="5"/>
  <c r="E1385" i="5"/>
  <c r="V1386" i="5"/>
  <c r="E1386" i="5" s="1"/>
  <c r="X1386" i="5" s="1"/>
  <c r="V1387" i="5"/>
  <c r="E1387" i="5"/>
  <c r="V1388" i="5"/>
  <c r="E1388" i="5" s="1"/>
  <c r="X1388" i="5" s="1"/>
  <c r="V1389" i="5"/>
  <c r="E1389" i="5"/>
  <c r="V1390" i="5"/>
  <c r="E1390" i="5" s="1"/>
  <c r="X1390" i="5" s="1"/>
  <c r="V1391" i="5"/>
  <c r="E1391" i="5"/>
  <c r="V1392" i="5"/>
  <c r="E1392" i="5" s="1"/>
  <c r="X1392" i="5" s="1"/>
  <c r="V1393" i="5"/>
  <c r="E1393" i="5"/>
  <c r="V1394" i="5"/>
  <c r="E1394" i="5" s="1"/>
  <c r="X1394" i="5" s="1"/>
  <c r="V1395" i="5"/>
  <c r="E1395" i="5"/>
  <c r="V1396" i="5"/>
  <c r="E1396" i="5" s="1"/>
  <c r="X1396" i="5" s="1"/>
  <c r="V1397" i="5"/>
  <c r="E1397" i="5"/>
  <c r="V1398" i="5"/>
  <c r="E1398" i="5" s="1"/>
  <c r="X1398" i="5" s="1"/>
  <c r="V1399" i="5"/>
  <c r="E1399" i="5"/>
  <c r="V1400" i="5"/>
  <c r="E1400" i="5" s="1"/>
  <c r="X1400" i="5" s="1"/>
  <c r="V1401" i="5"/>
  <c r="E1401" i="5"/>
  <c r="V1402" i="5"/>
  <c r="E1402" i="5" s="1"/>
  <c r="X1402" i="5" s="1"/>
  <c r="V1403" i="5"/>
  <c r="E1403" i="5"/>
  <c r="V1404" i="5"/>
  <c r="E1404" i="5" s="1"/>
  <c r="X1404" i="5" s="1"/>
  <c r="V1405" i="5"/>
  <c r="E1405" i="5"/>
  <c r="V1406" i="5"/>
  <c r="E1406" i="5" s="1"/>
  <c r="X1406" i="5" s="1"/>
  <c r="V1407" i="5"/>
  <c r="E1407" i="5"/>
  <c r="V1408" i="5"/>
  <c r="E1408" i="5" s="1"/>
  <c r="X1408" i="5" s="1"/>
  <c r="V1409" i="5"/>
  <c r="E1409" i="5"/>
  <c r="V1410" i="5"/>
  <c r="E1410" i="5" s="1"/>
  <c r="X1410" i="5" s="1"/>
  <c r="V1411" i="5"/>
  <c r="E1411" i="5"/>
  <c r="V1412" i="5"/>
  <c r="E1412" i="5" s="1"/>
  <c r="X1412" i="5" s="1"/>
  <c r="V1413" i="5"/>
  <c r="E1413" i="5"/>
  <c r="V1414" i="5"/>
  <c r="E1414" i="5" s="1"/>
  <c r="X1414" i="5" s="1"/>
  <c r="V1415" i="5"/>
  <c r="E1415" i="5"/>
  <c r="V1416" i="5"/>
  <c r="E1416" i="5" s="1"/>
  <c r="X1416" i="5" s="1"/>
  <c r="V1417" i="5"/>
  <c r="E1417" i="5"/>
  <c r="V1418" i="5"/>
  <c r="E1418" i="5" s="1"/>
  <c r="X1418" i="5" s="1"/>
  <c r="V1419" i="5"/>
  <c r="E1419" i="5"/>
  <c r="V1420" i="5"/>
  <c r="E1420" i="5" s="1"/>
  <c r="X1420" i="5" s="1"/>
  <c r="V1421" i="5"/>
  <c r="E1421" i="5"/>
  <c r="V1422" i="5"/>
  <c r="E1422" i="5" s="1"/>
  <c r="X1422" i="5" s="1"/>
  <c r="V1423" i="5"/>
  <c r="E1423" i="5"/>
  <c r="V1424" i="5"/>
  <c r="E1424" i="5" s="1"/>
  <c r="X1424" i="5" s="1"/>
  <c r="V1425" i="5"/>
  <c r="E1425" i="5"/>
  <c r="V1426" i="5"/>
  <c r="E1426" i="5" s="1"/>
  <c r="X1426" i="5" s="1"/>
  <c r="V1427" i="5"/>
  <c r="E1427" i="5"/>
  <c r="V1428" i="5"/>
  <c r="E1428" i="5" s="1"/>
  <c r="X1428" i="5" s="1"/>
  <c r="V1429" i="5"/>
  <c r="E1429" i="5"/>
  <c r="V1430" i="5"/>
  <c r="E1430" i="5" s="1"/>
  <c r="X1430" i="5" s="1"/>
  <c r="V1431" i="5"/>
  <c r="E1431" i="5"/>
  <c r="V1432" i="5"/>
  <c r="E1432" i="5" s="1"/>
  <c r="X1432" i="5" s="1"/>
  <c r="V1433" i="5"/>
  <c r="E1433" i="5"/>
  <c r="V1434" i="5"/>
  <c r="E1434" i="5" s="1"/>
  <c r="X1434" i="5" s="1"/>
  <c r="V1435" i="5"/>
  <c r="E1435" i="5"/>
  <c r="V1436" i="5"/>
  <c r="E1436" i="5" s="1"/>
  <c r="X1436" i="5" s="1"/>
  <c r="V1437" i="5"/>
  <c r="E1437" i="5"/>
  <c r="V1438" i="5"/>
  <c r="E1438" i="5" s="1"/>
  <c r="X1438" i="5" s="1"/>
  <c r="V1439" i="5"/>
  <c r="E1439" i="5"/>
  <c r="V1440" i="5"/>
  <c r="E1440" i="5" s="1"/>
  <c r="X1440" i="5" s="1"/>
  <c r="V1441" i="5"/>
  <c r="E1441" i="5"/>
  <c r="V1442" i="5"/>
  <c r="E1442" i="5" s="1"/>
  <c r="X1442" i="5" s="1"/>
  <c r="V1443" i="5"/>
  <c r="E1443" i="5"/>
  <c r="V1444" i="5"/>
  <c r="E1444" i="5" s="1"/>
  <c r="X1444" i="5" s="1"/>
  <c r="V1445" i="5"/>
  <c r="E1445" i="5"/>
  <c r="V1446" i="5"/>
  <c r="E1446" i="5" s="1"/>
  <c r="X1446" i="5" s="1"/>
  <c r="V1447" i="5"/>
  <c r="E1447" i="5"/>
  <c r="V1448" i="5"/>
  <c r="E1448" i="5" s="1"/>
  <c r="X1448" i="5" s="1"/>
  <c r="V1449" i="5"/>
  <c r="E1449" i="5"/>
  <c r="V1450" i="5"/>
  <c r="E1450" i="5" s="1"/>
  <c r="X1450" i="5" s="1"/>
  <c r="V1451" i="5"/>
  <c r="E1451" i="5"/>
  <c r="V1452" i="5"/>
  <c r="E1452" i="5" s="1"/>
  <c r="X1452" i="5" s="1"/>
  <c r="V1453" i="5"/>
  <c r="E1453" i="5"/>
  <c r="V1454" i="5"/>
  <c r="E1454" i="5" s="1"/>
  <c r="X1454" i="5" s="1"/>
  <c r="V1455" i="5"/>
  <c r="E1455" i="5"/>
  <c r="V1456" i="5"/>
  <c r="E1456" i="5" s="1"/>
  <c r="X1456" i="5" s="1"/>
  <c r="V1457" i="5"/>
  <c r="E1457" i="5"/>
  <c r="V1458" i="5"/>
  <c r="E1458" i="5" s="1"/>
  <c r="X1458" i="5" s="1"/>
  <c r="V1459" i="5"/>
  <c r="E1459" i="5"/>
  <c r="V1460" i="5"/>
  <c r="E1460" i="5" s="1"/>
  <c r="X1460" i="5" s="1"/>
  <c r="V1461" i="5"/>
  <c r="E1461" i="5"/>
  <c r="V1462" i="5"/>
  <c r="E1462" i="5" s="1"/>
  <c r="X1462" i="5" s="1"/>
  <c r="V1463" i="5"/>
  <c r="E1463" i="5"/>
  <c r="V1464" i="5"/>
  <c r="E1464" i="5" s="1"/>
  <c r="X1464" i="5" s="1"/>
  <c r="V1465" i="5"/>
  <c r="E1465" i="5"/>
  <c r="V1466" i="5"/>
  <c r="E1466" i="5" s="1"/>
  <c r="X1466" i="5" s="1"/>
  <c r="V1467" i="5"/>
  <c r="E1467" i="5"/>
  <c r="V1468" i="5"/>
  <c r="E1468" i="5" s="1"/>
  <c r="X1468" i="5" s="1"/>
  <c r="V1469" i="5"/>
  <c r="E1469" i="5"/>
  <c r="V1470" i="5"/>
  <c r="E1470" i="5" s="1"/>
  <c r="X1470" i="5" s="1"/>
  <c r="V1471" i="5"/>
  <c r="E1471" i="5"/>
  <c r="V1472" i="5"/>
  <c r="E1472" i="5" s="1"/>
  <c r="X1472" i="5" s="1"/>
  <c r="V1473" i="5"/>
  <c r="E1473" i="5"/>
  <c r="V1474" i="5"/>
  <c r="E1474" i="5" s="1"/>
  <c r="X1474" i="5" s="1"/>
  <c r="V1475" i="5"/>
  <c r="E1475" i="5"/>
  <c r="V1476" i="5"/>
  <c r="E1476" i="5" s="1"/>
  <c r="X1476" i="5" s="1"/>
  <c r="V1477" i="5"/>
  <c r="E1477" i="5"/>
  <c r="V1478" i="5"/>
  <c r="E1478" i="5" s="1"/>
  <c r="X1478" i="5" s="1"/>
  <c r="V1479" i="5"/>
  <c r="E1479" i="5"/>
  <c r="V1480" i="5"/>
  <c r="E1480" i="5" s="1"/>
  <c r="X1480" i="5" s="1"/>
  <c r="V1481" i="5"/>
  <c r="E1481" i="5"/>
  <c r="V1482" i="5"/>
  <c r="E1482" i="5" s="1"/>
  <c r="X1482" i="5" s="1"/>
  <c r="V1483" i="5"/>
  <c r="E1483" i="5"/>
  <c r="V1484" i="5"/>
  <c r="E1484" i="5" s="1"/>
  <c r="X1484" i="5" s="1"/>
  <c r="V1485" i="5"/>
  <c r="E1485" i="5"/>
  <c r="V1486" i="5"/>
  <c r="E1486" i="5" s="1"/>
  <c r="X1486" i="5" s="1"/>
  <c r="V1487" i="5"/>
  <c r="E1487" i="5"/>
  <c r="V1488" i="5"/>
  <c r="E1488" i="5" s="1"/>
  <c r="X1488" i="5" s="1"/>
  <c r="V1489" i="5"/>
  <c r="E1489" i="5"/>
  <c r="V1490" i="5"/>
  <c r="E1490" i="5" s="1"/>
  <c r="X1490" i="5" s="1"/>
  <c r="V1491" i="5"/>
  <c r="E1491" i="5"/>
  <c r="V1492" i="5"/>
  <c r="E1492" i="5" s="1"/>
  <c r="X1492" i="5" s="1"/>
  <c r="V1493" i="5"/>
  <c r="E1493" i="5"/>
  <c r="V1494" i="5"/>
  <c r="E1494" i="5" s="1"/>
  <c r="X1494" i="5" s="1"/>
  <c r="V1495" i="5"/>
  <c r="E1495" i="5"/>
  <c r="V1496" i="5"/>
  <c r="E1496" i="5" s="1"/>
  <c r="X1496" i="5" s="1"/>
  <c r="V1497" i="5"/>
  <c r="E1497" i="5"/>
  <c r="V1498" i="5"/>
  <c r="E1498" i="5" s="1"/>
  <c r="X1498" i="5" s="1"/>
  <c r="V1499" i="5"/>
  <c r="E1499" i="5"/>
  <c r="V1500" i="5"/>
  <c r="E1500" i="5" s="1"/>
  <c r="X1500" i="5" s="1"/>
  <c r="V1501" i="5"/>
  <c r="E1501" i="5"/>
  <c r="V1502" i="5"/>
  <c r="E1502" i="5" s="1"/>
  <c r="X1502" i="5" s="1"/>
  <c r="V1503" i="5"/>
  <c r="E1503" i="5"/>
  <c r="V1504" i="5"/>
  <c r="E1504" i="5" s="1"/>
  <c r="X1504" i="5" s="1"/>
  <c r="V1505" i="5"/>
  <c r="E1505" i="5"/>
  <c r="V1506" i="5"/>
  <c r="E1506" i="5" s="1"/>
  <c r="X1506" i="5" s="1"/>
  <c r="V1507" i="5"/>
  <c r="E1507" i="5"/>
  <c r="V1508" i="5"/>
  <c r="E1508" i="5" s="1"/>
  <c r="X1508" i="5" s="1"/>
  <c r="V1509" i="5"/>
  <c r="E1509" i="5"/>
  <c r="V1510" i="5"/>
  <c r="E1510" i="5" s="1"/>
  <c r="X1510" i="5" s="1"/>
  <c r="V1511" i="5"/>
  <c r="E1511" i="5"/>
  <c r="V1512" i="5"/>
  <c r="E1512" i="5" s="1"/>
  <c r="X1512" i="5" s="1"/>
  <c r="V1513" i="5"/>
  <c r="E1513" i="5"/>
  <c r="V1514" i="5"/>
  <c r="E1514" i="5" s="1"/>
  <c r="X1514" i="5" s="1"/>
  <c r="V1515" i="5"/>
  <c r="E1515" i="5"/>
  <c r="V1516" i="5"/>
  <c r="E1516" i="5" s="1"/>
  <c r="X1516" i="5" s="1"/>
  <c r="V1517" i="5"/>
  <c r="E1517" i="5"/>
  <c r="V1518" i="5"/>
  <c r="E1518" i="5" s="1"/>
  <c r="X1518" i="5" s="1"/>
  <c r="V1519" i="5"/>
  <c r="E1519" i="5"/>
  <c r="V1520" i="5"/>
  <c r="E1520" i="5" s="1"/>
  <c r="X1520" i="5" s="1"/>
  <c r="V1521" i="5"/>
  <c r="E1521" i="5"/>
  <c r="V1522" i="5"/>
  <c r="E1522" i="5" s="1"/>
  <c r="X1522" i="5" s="1"/>
  <c r="V1523" i="5"/>
  <c r="E1523" i="5"/>
  <c r="V1524" i="5"/>
  <c r="E1524" i="5" s="1"/>
  <c r="X1524" i="5" s="1"/>
  <c r="V1525" i="5"/>
  <c r="E1525" i="5"/>
  <c r="V1526" i="5"/>
  <c r="E1526" i="5" s="1"/>
  <c r="X1526" i="5" s="1"/>
  <c r="V1527" i="5"/>
  <c r="E1527" i="5"/>
  <c r="V1528" i="5"/>
  <c r="E1528" i="5" s="1"/>
  <c r="X1528" i="5" s="1"/>
  <c r="V1529" i="5"/>
  <c r="E1529" i="5"/>
  <c r="V1530" i="5"/>
  <c r="E1530" i="5" s="1"/>
  <c r="X1530" i="5" s="1"/>
  <c r="V1531" i="5"/>
  <c r="E1531" i="5"/>
  <c r="V1532" i="5"/>
  <c r="E1532" i="5" s="1"/>
  <c r="X1532" i="5" s="1"/>
  <c r="V1533" i="5"/>
  <c r="E1533" i="5"/>
  <c r="V1534" i="5"/>
  <c r="E1534" i="5" s="1"/>
  <c r="X1534" i="5" s="1"/>
  <c r="V1535" i="5"/>
  <c r="E1535" i="5"/>
  <c r="V1536" i="5"/>
  <c r="E1536" i="5" s="1"/>
  <c r="X1536" i="5" s="1"/>
  <c r="V1537" i="5"/>
  <c r="E1537" i="5"/>
  <c r="V1538" i="5"/>
  <c r="E1538" i="5" s="1"/>
  <c r="X1538" i="5" s="1"/>
  <c r="V1539" i="5"/>
  <c r="E1539" i="5"/>
  <c r="V1540" i="5"/>
  <c r="E1540" i="5" s="1"/>
  <c r="X1540" i="5" s="1"/>
  <c r="V1541" i="5"/>
  <c r="E1541" i="5"/>
  <c r="V1542" i="5"/>
  <c r="E1542" i="5" s="1"/>
  <c r="X1542" i="5" s="1"/>
  <c r="V1543" i="5"/>
  <c r="E1543" i="5"/>
  <c r="V1544" i="5"/>
  <c r="E1544" i="5" s="1"/>
  <c r="X1544" i="5" s="1"/>
  <c r="V1545" i="5"/>
  <c r="E1545" i="5"/>
  <c r="V1546" i="5"/>
  <c r="E1546" i="5" s="1"/>
  <c r="X1546" i="5" s="1"/>
  <c r="V1547" i="5"/>
  <c r="E1547" i="5"/>
  <c r="V1548" i="5"/>
  <c r="E1548" i="5" s="1"/>
  <c r="X1548" i="5" s="1"/>
  <c r="V1549" i="5"/>
  <c r="E1549" i="5"/>
  <c r="V1550" i="5"/>
  <c r="E1550" i="5" s="1"/>
  <c r="X1550" i="5" s="1"/>
  <c r="V1551" i="5"/>
  <c r="E1551" i="5"/>
  <c r="V1552" i="5"/>
  <c r="E1552" i="5" s="1"/>
  <c r="X1552" i="5" s="1"/>
  <c r="V1553" i="5"/>
  <c r="E1553" i="5"/>
  <c r="V1554" i="5"/>
  <c r="E1554" i="5" s="1"/>
  <c r="X1554" i="5" s="1"/>
  <c r="V1555" i="5"/>
  <c r="E1555" i="5"/>
  <c r="V1556" i="5"/>
  <c r="E1556" i="5" s="1"/>
  <c r="X1556" i="5" s="1"/>
  <c r="V1557" i="5"/>
  <c r="E1557" i="5"/>
  <c r="V1558" i="5"/>
  <c r="E1558" i="5" s="1"/>
  <c r="X1558" i="5" s="1"/>
  <c r="V1559" i="5"/>
  <c r="E1559" i="5"/>
  <c r="V1560" i="5"/>
  <c r="E1560" i="5" s="1"/>
  <c r="X1560" i="5" s="1"/>
  <c r="V1561" i="5"/>
  <c r="E1561" i="5"/>
  <c r="V1562" i="5"/>
  <c r="E1562" i="5" s="1"/>
  <c r="X1562" i="5" s="1"/>
  <c r="V1563" i="5"/>
  <c r="E1563" i="5"/>
  <c r="V1564" i="5"/>
  <c r="E1564" i="5" s="1"/>
  <c r="X1564" i="5" s="1"/>
  <c r="V1565" i="5"/>
  <c r="E1565" i="5"/>
  <c r="V1566" i="5"/>
  <c r="E1566" i="5" s="1"/>
  <c r="X1566" i="5" s="1"/>
  <c r="V1567" i="5"/>
  <c r="E1567" i="5"/>
  <c r="V1568" i="5"/>
  <c r="E1568" i="5" s="1"/>
  <c r="X1568" i="5" s="1"/>
  <c r="V1569" i="5"/>
  <c r="E1569" i="5"/>
  <c r="V1570" i="5"/>
  <c r="E1570" i="5" s="1"/>
  <c r="X1570" i="5" s="1"/>
  <c r="V1571" i="5"/>
  <c r="E1571" i="5"/>
  <c r="V1572" i="5"/>
  <c r="E1572" i="5" s="1"/>
  <c r="X1572" i="5" s="1"/>
  <c r="V1573" i="5"/>
  <c r="E1573" i="5"/>
  <c r="V1574" i="5"/>
  <c r="E1574" i="5" s="1"/>
  <c r="X1574" i="5" s="1"/>
  <c r="V1575" i="5"/>
  <c r="E1575" i="5"/>
  <c r="V1576" i="5"/>
  <c r="E1576" i="5" s="1"/>
  <c r="X1576" i="5" s="1"/>
  <c r="V1577" i="5"/>
  <c r="E1577" i="5"/>
  <c r="V1578" i="5"/>
  <c r="E1578" i="5" s="1"/>
  <c r="X1578" i="5" s="1"/>
  <c r="V1579" i="5"/>
  <c r="E1579" i="5"/>
  <c r="V1580" i="5"/>
  <c r="E1580" i="5" s="1"/>
  <c r="X1580" i="5" s="1"/>
  <c r="V1581" i="5"/>
  <c r="E1581" i="5"/>
  <c r="V1582" i="5"/>
  <c r="E1582" i="5" s="1"/>
  <c r="X1582" i="5" s="1"/>
  <c r="V1583" i="5"/>
  <c r="E1583" i="5"/>
  <c r="V1584" i="5"/>
  <c r="E1584" i="5" s="1"/>
  <c r="X1584" i="5" s="1"/>
  <c r="V1585" i="5"/>
  <c r="E1585" i="5"/>
  <c r="V1586" i="5"/>
  <c r="E1586" i="5" s="1"/>
  <c r="X1586" i="5" s="1"/>
  <c r="V1587" i="5"/>
  <c r="E1587" i="5"/>
  <c r="V1588" i="5"/>
  <c r="E1588" i="5" s="1"/>
  <c r="X1588" i="5" s="1"/>
  <c r="V1589" i="5"/>
  <c r="E1589" i="5"/>
  <c r="V1590" i="5"/>
  <c r="E1590" i="5" s="1"/>
  <c r="X1590" i="5" s="1"/>
  <c r="V1591" i="5"/>
  <c r="E1591" i="5"/>
  <c r="V1592" i="5"/>
  <c r="E1592" i="5" s="1"/>
  <c r="X1592" i="5" s="1"/>
  <c r="V1593" i="5"/>
  <c r="E1593" i="5"/>
  <c r="V1594" i="5"/>
  <c r="E1594" i="5" s="1"/>
  <c r="X1594" i="5" s="1"/>
  <c r="V1595" i="5"/>
  <c r="E1595" i="5"/>
  <c r="V1596" i="5"/>
  <c r="E1596" i="5" s="1"/>
  <c r="X1596" i="5" s="1"/>
  <c r="V1597" i="5"/>
  <c r="E1597" i="5"/>
  <c r="V1598" i="5"/>
  <c r="E1598" i="5" s="1"/>
  <c r="X1598" i="5" s="1"/>
  <c r="V1599" i="5"/>
  <c r="E1599" i="5"/>
  <c r="V1600" i="5"/>
  <c r="E1600" i="5" s="1"/>
  <c r="X1600" i="5" s="1"/>
  <c r="V1601" i="5"/>
  <c r="E1601" i="5"/>
  <c r="V1602" i="5"/>
  <c r="E1602" i="5" s="1"/>
  <c r="X1602" i="5" s="1"/>
  <c r="V1603" i="5"/>
  <c r="E1603" i="5"/>
  <c r="V1604" i="5"/>
  <c r="E1604" i="5" s="1"/>
  <c r="X1604" i="5" s="1"/>
  <c r="V1605" i="5"/>
  <c r="E1605" i="5"/>
  <c r="V1606" i="5"/>
  <c r="E1606" i="5" s="1"/>
  <c r="X1606" i="5" s="1"/>
  <c r="V1607" i="5"/>
  <c r="E1607" i="5"/>
  <c r="V1608" i="5"/>
  <c r="E1608" i="5" s="1"/>
  <c r="X1608" i="5" s="1"/>
  <c r="V1609" i="5"/>
  <c r="E1609" i="5"/>
  <c r="V1610" i="5"/>
  <c r="E1610" i="5" s="1"/>
  <c r="X1610" i="5" s="1"/>
  <c r="V1611" i="5"/>
  <c r="E1611" i="5"/>
  <c r="V1612" i="5"/>
  <c r="E1612" i="5" s="1"/>
  <c r="X1612" i="5" s="1"/>
  <c r="V1613" i="5"/>
  <c r="E1613" i="5"/>
  <c r="V1614" i="5"/>
  <c r="E1614" i="5" s="1"/>
  <c r="X1614" i="5" s="1"/>
  <c r="V1615" i="5"/>
  <c r="E1615" i="5"/>
  <c r="V1616" i="5"/>
  <c r="E1616" i="5" s="1"/>
  <c r="X1616" i="5" s="1"/>
  <c r="V1617" i="5"/>
  <c r="E1617" i="5"/>
  <c r="V1618" i="5"/>
  <c r="E1618" i="5" s="1"/>
  <c r="X1618" i="5" s="1"/>
  <c r="V1619" i="5"/>
  <c r="E1619" i="5"/>
  <c r="V1620" i="5"/>
  <c r="E1620" i="5" s="1"/>
  <c r="X1620" i="5" s="1"/>
  <c r="V1621" i="5"/>
  <c r="E1621" i="5"/>
  <c r="V1622" i="5"/>
  <c r="E1622" i="5" s="1"/>
  <c r="X1622" i="5" s="1"/>
  <c r="V1623" i="5"/>
  <c r="E1623" i="5"/>
  <c r="V1624" i="5"/>
  <c r="E1624" i="5" s="1"/>
  <c r="X1624" i="5" s="1"/>
  <c r="V1625" i="5"/>
  <c r="E1625" i="5"/>
  <c r="V1626" i="5"/>
  <c r="E1626" i="5" s="1"/>
  <c r="X1626" i="5" s="1"/>
  <c r="V1627" i="5"/>
  <c r="E1627" i="5"/>
  <c r="V1628" i="5"/>
  <c r="E1628" i="5" s="1"/>
  <c r="X1628" i="5" s="1"/>
  <c r="V1629" i="5"/>
  <c r="E1629" i="5"/>
  <c r="V1630" i="5"/>
  <c r="E1630" i="5" s="1"/>
  <c r="X1630" i="5" s="1"/>
  <c r="V1631" i="5"/>
  <c r="E1631" i="5"/>
  <c r="V1632" i="5"/>
  <c r="E1632" i="5" s="1"/>
  <c r="X1632" i="5" s="1"/>
  <c r="V1633" i="5"/>
  <c r="E1633" i="5"/>
  <c r="V1634" i="5"/>
  <c r="E1634" i="5" s="1"/>
  <c r="X1634" i="5" s="1"/>
  <c r="V1635" i="5"/>
  <c r="E1635" i="5"/>
  <c r="V1636" i="5"/>
  <c r="E1636" i="5" s="1"/>
  <c r="X1636" i="5" s="1"/>
  <c r="V1637" i="5"/>
  <c r="E1637" i="5"/>
  <c r="V1638" i="5"/>
  <c r="E1638" i="5" s="1"/>
  <c r="X1638" i="5" s="1"/>
  <c r="V1639" i="5"/>
  <c r="E1639" i="5"/>
  <c r="V1640" i="5"/>
  <c r="E1640" i="5" s="1"/>
  <c r="X1640" i="5" s="1"/>
  <c r="V1641" i="5"/>
  <c r="E1641" i="5"/>
  <c r="V1642" i="5"/>
  <c r="E1642" i="5" s="1"/>
  <c r="X1642" i="5" s="1"/>
  <c r="V1643" i="5"/>
  <c r="E1643" i="5"/>
  <c r="V1644" i="5"/>
  <c r="E1644" i="5" s="1"/>
  <c r="X1644" i="5" s="1"/>
  <c r="V1645" i="5"/>
  <c r="E1645" i="5"/>
  <c r="V1646" i="5"/>
  <c r="E1646" i="5" s="1"/>
  <c r="X1646" i="5" s="1"/>
  <c r="V1647" i="5"/>
  <c r="E1647" i="5"/>
  <c r="V1648" i="5"/>
  <c r="E1648" i="5" s="1"/>
  <c r="X1648" i="5" s="1"/>
  <c r="V1649" i="5"/>
  <c r="E1649" i="5"/>
  <c r="V1650" i="5"/>
  <c r="E1650" i="5" s="1"/>
  <c r="X1650" i="5" s="1"/>
  <c r="V1651" i="5"/>
  <c r="E1651" i="5"/>
  <c r="V1652" i="5"/>
  <c r="E1652" i="5" s="1"/>
  <c r="X1652" i="5" s="1"/>
  <c r="V1653" i="5"/>
  <c r="E1653" i="5"/>
  <c r="V1654" i="5"/>
  <c r="E1654" i="5" s="1"/>
  <c r="X1654" i="5" s="1"/>
  <c r="V1655" i="5"/>
  <c r="E1655" i="5"/>
  <c r="V1656" i="5"/>
  <c r="E1656" i="5" s="1"/>
  <c r="X1656" i="5" s="1"/>
  <c r="V1657" i="5"/>
  <c r="E1657" i="5"/>
  <c r="V1658" i="5"/>
  <c r="E1658" i="5" s="1"/>
  <c r="X1658" i="5" s="1"/>
  <c r="V1659" i="5"/>
  <c r="E1659" i="5"/>
  <c r="V1660" i="5"/>
  <c r="E1660" i="5" s="1"/>
  <c r="X1660" i="5" s="1"/>
  <c r="V1661" i="5"/>
  <c r="E1661" i="5"/>
  <c r="V1662" i="5"/>
  <c r="E1662" i="5" s="1"/>
  <c r="X1662" i="5" s="1"/>
  <c r="V1663" i="5"/>
  <c r="E1663" i="5"/>
  <c r="V1664" i="5"/>
  <c r="E1664" i="5" s="1"/>
  <c r="X1664" i="5" s="1"/>
  <c r="V1665" i="5"/>
  <c r="E1665" i="5"/>
  <c r="V1666" i="5"/>
  <c r="E1666" i="5" s="1"/>
  <c r="X1666" i="5" s="1"/>
  <c r="V1667" i="5"/>
  <c r="E1667" i="5"/>
  <c r="V1668" i="5"/>
  <c r="E1668" i="5" s="1"/>
  <c r="X1668" i="5" s="1"/>
  <c r="V1669" i="5"/>
  <c r="E1669" i="5"/>
  <c r="V1670" i="5"/>
  <c r="E1670" i="5" s="1"/>
  <c r="X1670" i="5" s="1"/>
  <c r="V1671" i="5"/>
  <c r="E1671" i="5"/>
  <c r="V1672" i="5"/>
  <c r="E1672" i="5" s="1"/>
  <c r="X1672" i="5" s="1"/>
  <c r="V1673" i="5"/>
  <c r="E1673" i="5"/>
  <c r="V1674" i="5"/>
  <c r="E1674" i="5" s="1"/>
  <c r="X1674" i="5" s="1"/>
  <c r="V1675" i="5"/>
  <c r="E1675" i="5"/>
  <c r="V1676" i="5"/>
  <c r="E1676" i="5" s="1"/>
  <c r="X1676" i="5" s="1"/>
  <c r="V1677" i="5"/>
  <c r="E1677" i="5"/>
  <c r="V1678" i="5"/>
  <c r="E1678" i="5" s="1"/>
  <c r="X1678" i="5" s="1"/>
  <c r="V1679" i="5"/>
  <c r="E1679" i="5"/>
  <c r="V1680" i="5"/>
  <c r="E1680" i="5" s="1"/>
  <c r="X1680" i="5" s="1"/>
  <c r="V1681" i="5"/>
  <c r="E1681" i="5"/>
  <c r="V1682" i="5"/>
  <c r="E1682" i="5" s="1"/>
  <c r="X1682" i="5" s="1"/>
  <c r="V1683" i="5"/>
  <c r="E1683" i="5"/>
  <c r="V1684" i="5"/>
  <c r="E1684" i="5" s="1"/>
  <c r="X1684" i="5" s="1"/>
  <c r="V1685" i="5"/>
  <c r="E1685" i="5"/>
  <c r="V1686" i="5"/>
  <c r="E1686" i="5" s="1"/>
  <c r="X1686" i="5" s="1"/>
  <c r="V1687" i="5"/>
  <c r="E1687" i="5"/>
  <c r="V1688" i="5"/>
  <c r="E1688" i="5" s="1"/>
  <c r="X1688" i="5" s="1"/>
  <c r="V1689" i="5"/>
  <c r="E1689" i="5"/>
  <c r="V1690" i="5"/>
  <c r="E1690" i="5" s="1"/>
  <c r="X1690" i="5" s="1"/>
  <c r="V1691" i="5"/>
  <c r="E1691" i="5"/>
  <c r="V1692" i="5"/>
  <c r="E1692" i="5" s="1"/>
  <c r="X1692" i="5" s="1"/>
  <c r="V1693" i="5"/>
  <c r="E1693" i="5"/>
  <c r="V1694" i="5"/>
  <c r="E1694" i="5" s="1"/>
  <c r="X1694" i="5" s="1"/>
  <c r="V1695" i="5"/>
  <c r="E1695" i="5"/>
  <c r="V1696" i="5"/>
  <c r="E1696" i="5" s="1"/>
  <c r="X1696" i="5" s="1"/>
  <c r="V1697" i="5"/>
  <c r="E1697" i="5"/>
  <c r="V1698" i="5"/>
  <c r="E1698" i="5" s="1"/>
  <c r="X1698" i="5" s="1"/>
  <c r="V1699" i="5"/>
  <c r="E1699" i="5"/>
  <c r="V1700" i="5"/>
  <c r="E1700" i="5" s="1"/>
  <c r="X1700" i="5" s="1"/>
  <c r="V1701" i="5"/>
  <c r="E1701" i="5"/>
  <c r="V1702" i="5"/>
  <c r="E1702" i="5" s="1"/>
  <c r="X1702" i="5" s="1"/>
  <c r="V1703" i="5"/>
  <c r="E1703" i="5"/>
  <c r="V1704" i="5"/>
  <c r="E1704" i="5" s="1"/>
  <c r="X1704" i="5" s="1"/>
  <c r="V1705" i="5"/>
  <c r="E1705" i="5"/>
  <c r="V1706" i="5"/>
  <c r="E1706" i="5" s="1"/>
  <c r="X1706" i="5" s="1"/>
  <c r="V1707" i="5"/>
  <c r="E1707" i="5"/>
  <c r="V1708" i="5"/>
  <c r="E1708" i="5" s="1"/>
  <c r="X1708" i="5" s="1"/>
  <c r="V1709" i="5"/>
  <c r="E1709" i="5"/>
  <c r="V1710" i="5"/>
  <c r="E1710" i="5" s="1"/>
  <c r="X1710" i="5" s="1"/>
  <c r="V1711" i="5"/>
  <c r="E1711" i="5"/>
  <c r="V1712" i="5"/>
  <c r="E1712" i="5" s="1"/>
  <c r="X1712" i="5" s="1"/>
  <c r="V1713" i="5"/>
  <c r="E1713" i="5"/>
  <c r="V1714" i="5"/>
  <c r="E1714" i="5" s="1"/>
  <c r="X1714" i="5" s="1"/>
  <c r="V1715" i="5"/>
  <c r="E1715" i="5"/>
  <c r="V1716" i="5"/>
  <c r="E1716" i="5" s="1"/>
  <c r="X1716" i="5" s="1"/>
  <c r="V1717" i="5"/>
  <c r="E1717" i="5"/>
  <c r="V1718" i="5"/>
  <c r="E1718" i="5" s="1"/>
  <c r="X1718" i="5" s="1"/>
  <c r="V1719" i="5"/>
  <c r="E1719" i="5"/>
  <c r="V1720" i="5"/>
  <c r="E1720" i="5" s="1"/>
  <c r="X1720" i="5" s="1"/>
  <c r="V1721" i="5"/>
  <c r="E1721" i="5"/>
  <c r="V1722" i="5"/>
  <c r="E1722" i="5" s="1"/>
  <c r="X1722" i="5" s="1"/>
  <c r="V1723" i="5"/>
  <c r="E1723" i="5"/>
  <c r="V1724" i="5"/>
  <c r="E1724" i="5" s="1"/>
  <c r="X1724" i="5" s="1"/>
  <c r="V1725" i="5"/>
  <c r="E1725" i="5"/>
  <c r="V1726" i="5"/>
  <c r="E1726" i="5" s="1"/>
  <c r="X1726" i="5" s="1"/>
  <c r="V1727" i="5"/>
  <c r="E1727" i="5"/>
  <c r="V1728" i="5"/>
  <c r="E1728" i="5" s="1"/>
  <c r="X1728" i="5" s="1"/>
  <c r="V1729" i="5"/>
  <c r="E1729" i="5"/>
  <c r="V1730" i="5"/>
  <c r="E1730" i="5" s="1"/>
  <c r="X1730" i="5" s="1"/>
  <c r="V1731" i="5"/>
  <c r="E1731" i="5"/>
  <c r="V1732" i="5"/>
  <c r="E1732" i="5" s="1"/>
  <c r="X1732" i="5" s="1"/>
  <c r="V1733" i="5"/>
  <c r="E1733" i="5"/>
  <c r="V1734" i="5"/>
  <c r="E1734" i="5" s="1"/>
  <c r="X1734" i="5" s="1"/>
  <c r="V1735" i="5"/>
  <c r="E1735" i="5"/>
  <c r="V1736" i="5"/>
  <c r="E1736" i="5" s="1"/>
  <c r="X1736" i="5" s="1"/>
  <c r="V1737" i="5"/>
  <c r="E1737" i="5"/>
  <c r="V1738" i="5"/>
  <c r="E1738" i="5" s="1"/>
  <c r="X1738" i="5" s="1"/>
  <c r="V1739" i="5"/>
  <c r="E1739" i="5"/>
  <c r="V1740" i="5"/>
  <c r="E1740" i="5" s="1"/>
  <c r="X1740" i="5" s="1"/>
  <c r="V1741" i="5"/>
  <c r="E1741" i="5"/>
  <c r="V1742" i="5"/>
  <c r="E1742" i="5" s="1"/>
  <c r="X1742" i="5" s="1"/>
  <c r="V1743" i="5"/>
  <c r="E1743" i="5"/>
  <c r="V1744" i="5"/>
  <c r="E1744" i="5" s="1"/>
  <c r="X1744" i="5" s="1"/>
  <c r="V1745" i="5"/>
  <c r="E1745" i="5"/>
  <c r="V1746" i="5"/>
  <c r="E1746" i="5" s="1"/>
  <c r="X1746" i="5" s="1"/>
  <c r="V1747" i="5"/>
  <c r="E1747" i="5"/>
  <c r="V1748" i="5"/>
  <c r="E1748" i="5" s="1"/>
  <c r="X1748" i="5" s="1"/>
  <c r="V1749" i="5"/>
  <c r="E1749" i="5"/>
  <c r="V1750" i="5"/>
  <c r="E1750" i="5" s="1"/>
  <c r="X1750" i="5" s="1"/>
  <c r="V1751" i="5"/>
  <c r="E1751" i="5"/>
  <c r="V1752" i="5"/>
  <c r="E1752" i="5" s="1"/>
  <c r="X1752" i="5" s="1"/>
  <c r="V1753" i="5"/>
  <c r="E1753" i="5"/>
  <c r="V1754" i="5"/>
  <c r="E1754" i="5" s="1"/>
  <c r="X1754" i="5" s="1"/>
  <c r="V1755" i="5"/>
  <c r="E1755" i="5"/>
  <c r="V1756" i="5"/>
  <c r="E1756" i="5" s="1"/>
  <c r="X1756" i="5" s="1"/>
  <c r="V1757" i="5"/>
  <c r="E1757" i="5"/>
  <c r="V1758" i="5"/>
  <c r="E1758" i="5" s="1"/>
  <c r="X1758" i="5" s="1"/>
  <c r="V1759" i="5"/>
  <c r="E1759" i="5"/>
  <c r="V1760" i="5"/>
  <c r="E1760" i="5" s="1"/>
  <c r="X1760" i="5" s="1"/>
  <c r="V1761" i="5"/>
  <c r="E1761" i="5"/>
  <c r="V1762" i="5"/>
  <c r="E1762" i="5" s="1"/>
  <c r="X1762" i="5" s="1"/>
  <c r="V1763" i="5"/>
  <c r="E1763" i="5"/>
  <c r="V1764" i="5"/>
  <c r="E1764" i="5" s="1"/>
  <c r="X1764" i="5" s="1"/>
  <c r="V1765" i="5"/>
  <c r="E1765" i="5"/>
  <c r="V1766" i="5"/>
  <c r="E1766" i="5" s="1"/>
  <c r="X1766" i="5" s="1"/>
  <c r="V1767" i="5"/>
  <c r="E1767" i="5"/>
  <c r="V1768" i="5"/>
  <c r="E1768" i="5" s="1"/>
  <c r="X1768" i="5" s="1"/>
  <c r="V1769" i="5"/>
  <c r="E1769" i="5"/>
  <c r="V1770" i="5"/>
  <c r="E1770" i="5" s="1"/>
  <c r="X1770" i="5" s="1"/>
  <c r="V1771" i="5"/>
  <c r="E1771" i="5"/>
  <c r="V1772" i="5"/>
  <c r="E1772" i="5" s="1"/>
  <c r="X1772" i="5" s="1"/>
  <c r="V1773" i="5"/>
  <c r="E1773" i="5"/>
  <c r="V1774" i="5"/>
  <c r="E1774" i="5" s="1"/>
  <c r="X1774" i="5" s="1"/>
  <c r="V1775" i="5"/>
  <c r="E1775" i="5"/>
  <c r="V1776" i="5"/>
  <c r="E1776" i="5" s="1"/>
  <c r="X1776" i="5" s="1"/>
  <c r="V1777" i="5"/>
  <c r="E1777" i="5"/>
  <c r="V1778" i="5"/>
  <c r="E1778" i="5" s="1"/>
  <c r="X1778" i="5" s="1"/>
  <c r="V1779" i="5"/>
  <c r="E1779" i="5"/>
  <c r="V1780" i="5"/>
  <c r="E1780" i="5" s="1"/>
  <c r="X1780" i="5" s="1"/>
  <c r="V1781" i="5"/>
  <c r="E1781" i="5"/>
  <c r="V1782" i="5"/>
  <c r="E1782" i="5" s="1"/>
  <c r="X1782" i="5" s="1"/>
  <c r="V1783" i="5"/>
  <c r="E1783" i="5"/>
  <c r="V1784" i="5"/>
  <c r="E1784" i="5" s="1"/>
  <c r="X1784" i="5" s="1"/>
  <c r="V1785" i="5"/>
  <c r="E1785" i="5"/>
  <c r="V1786" i="5"/>
  <c r="E1786" i="5" s="1"/>
  <c r="X1786" i="5" s="1"/>
  <c r="V1787" i="5"/>
  <c r="E1787" i="5"/>
  <c r="V1788" i="5"/>
  <c r="E1788" i="5" s="1"/>
  <c r="X1788" i="5" s="1"/>
  <c r="V1789" i="5"/>
  <c r="E1789" i="5"/>
  <c r="V1790" i="5"/>
  <c r="E1790" i="5" s="1"/>
  <c r="X1790" i="5" s="1"/>
  <c r="V1791" i="5"/>
  <c r="E1791" i="5"/>
  <c r="V1792" i="5"/>
  <c r="E1792" i="5" s="1"/>
  <c r="X1792" i="5" s="1"/>
  <c r="V1793" i="5"/>
  <c r="E1793" i="5"/>
  <c r="V1794" i="5"/>
  <c r="E1794" i="5" s="1"/>
  <c r="X1794" i="5" s="1"/>
  <c r="V1795" i="5"/>
  <c r="E1795" i="5"/>
  <c r="V1796" i="5"/>
  <c r="E1796" i="5" s="1"/>
  <c r="X1796" i="5" s="1"/>
  <c r="V1797" i="5"/>
  <c r="E1797" i="5"/>
  <c r="V1798" i="5"/>
  <c r="E1798" i="5" s="1"/>
  <c r="X1798" i="5" s="1"/>
  <c r="V1799" i="5"/>
  <c r="E1799" i="5"/>
  <c r="V1800" i="5"/>
  <c r="E1800" i="5" s="1"/>
  <c r="X1800" i="5" s="1"/>
  <c r="V1801" i="5"/>
  <c r="E1801" i="5"/>
  <c r="V1802" i="5"/>
  <c r="E1802" i="5" s="1"/>
  <c r="X1802" i="5" s="1"/>
  <c r="V1803" i="5"/>
  <c r="E1803" i="5"/>
  <c r="V1804" i="5"/>
  <c r="E1804" i="5" s="1"/>
  <c r="X1804" i="5" s="1"/>
  <c r="V1805" i="5"/>
  <c r="E1805" i="5"/>
  <c r="V1806" i="5"/>
  <c r="E1806" i="5" s="1"/>
  <c r="X1806" i="5" s="1"/>
  <c r="V1807" i="5"/>
  <c r="E1807" i="5"/>
  <c r="V1808" i="5"/>
  <c r="E1808" i="5" s="1"/>
  <c r="X1808" i="5" s="1"/>
  <c r="V1809" i="5"/>
  <c r="E1809" i="5"/>
  <c r="V1810" i="5"/>
  <c r="E1810" i="5" s="1"/>
  <c r="X1810" i="5" s="1"/>
  <c r="V1811" i="5"/>
  <c r="E1811" i="5"/>
  <c r="V1812" i="5"/>
  <c r="E1812" i="5" s="1"/>
  <c r="X1812" i="5" s="1"/>
  <c r="V1813" i="5"/>
  <c r="E1813" i="5"/>
  <c r="V1814" i="5"/>
  <c r="E1814" i="5" s="1"/>
  <c r="X1814" i="5" s="1"/>
  <c r="V1815" i="5"/>
  <c r="E1815" i="5"/>
  <c r="V1816" i="5"/>
  <c r="E1816" i="5" s="1"/>
  <c r="X1816" i="5" s="1"/>
  <c r="V1817" i="5"/>
  <c r="E1817" i="5"/>
  <c r="V1818" i="5"/>
  <c r="E1818" i="5" s="1"/>
  <c r="X1818" i="5" s="1"/>
  <c r="V1819" i="5"/>
  <c r="E1819" i="5"/>
  <c r="V1820" i="5"/>
  <c r="E1820" i="5" s="1"/>
  <c r="X1820" i="5" s="1"/>
  <c r="V1821" i="5"/>
  <c r="E1821" i="5"/>
  <c r="V1822" i="5"/>
  <c r="E1822" i="5" s="1"/>
  <c r="X1822" i="5" s="1"/>
  <c r="V1823" i="5"/>
  <c r="E1823" i="5"/>
  <c r="V1824" i="5"/>
  <c r="E1824" i="5" s="1"/>
  <c r="X1824" i="5" s="1"/>
  <c r="V1825" i="5"/>
  <c r="E1825" i="5"/>
  <c r="V1826" i="5"/>
  <c r="E1826" i="5" s="1"/>
  <c r="X1826" i="5" s="1"/>
  <c r="V1827" i="5"/>
  <c r="E1827" i="5"/>
  <c r="V1828" i="5"/>
  <c r="E1828" i="5" s="1"/>
  <c r="X1828" i="5" s="1"/>
  <c r="V1829" i="5"/>
  <c r="E1829" i="5"/>
  <c r="V1830" i="5"/>
  <c r="E1830" i="5" s="1"/>
  <c r="X1830" i="5" s="1"/>
  <c r="V1831" i="5"/>
  <c r="E1831" i="5"/>
  <c r="V1832" i="5"/>
  <c r="E1832" i="5" s="1"/>
  <c r="X1832" i="5" s="1"/>
  <c r="V1833" i="5"/>
  <c r="E1833" i="5"/>
  <c r="V1834" i="5"/>
  <c r="E1834" i="5" s="1"/>
  <c r="X1834" i="5" s="1"/>
  <c r="V1835" i="5"/>
  <c r="E1835" i="5"/>
  <c r="V1836" i="5"/>
  <c r="E1836" i="5" s="1"/>
  <c r="X1836" i="5" s="1"/>
  <c r="V1837" i="5"/>
  <c r="E1837" i="5"/>
  <c r="V1838" i="5"/>
  <c r="E1838" i="5" s="1"/>
  <c r="X1838" i="5" s="1"/>
  <c r="V1839" i="5"/>
  <c r="E1839" i="5"/>
  <c r="V1840" i="5"/>
  <c r="E1840" i="5" s="1"/>
  <c r="X1840" i="5" s="1"/>
  <c r="V1841" i="5"/>
  <c r="E1841" i="5"/>
  <c r="V1842" i="5"/>
  <c r="E1842" i="5" s="1"/>
  <c r="X1842" i="5" s="1"/>
  <c r="V1843" i="5"/>
  <c r="E1843" i="5"/>
  <c r="V1844" i="5"/>
  <c r="E1844" i="5" s="1"/>
  <c r="X1844" i="5" s="1"/>
  <c r="V1845" i="5"/>
  <c r="E1845" i="5"/>
  <c r="V1846" i="5"/>
  <c r="E1846" i="5" s="1"/>
  <c r="X1846" i="5" s="1"/>
  <c r="V1847" i="5"/>
  <c r="E1847" i="5"/>
  <c r="V1848" i="5"/>
  <c r="E1848" i="5"/>
  <c r="X1848" i="5" s="1"/>
  <c r="V1849" i="5"/>
  <c r="E1849" i="5"/>
  <c r="V1850" i="5"/>
  <c r="E1850" i="5"/>
  <c r="X1850" i="5" s="1"/>
  <c r="V1851" i="5"/>
  <c r="E1851" i="5"/>
  <c r="V1852" i="5"/>
  <c r="E1852" i="5"/>
  <c r="X1852" i="5" s="1"/>
  <c r="V1853" i="5"/>
  <c r="E1853" i="5"/>
  <c r="V1854" i="5"/>
  <c r="E1854" i="5"/>
  <c r="X1854" i="5" s="1"/>
  <c r="V1855" i="5"/>
  <c r="E1855" i="5"/>
  <c r="V1856" i="5"/>
  <c r="E1856" i="5"/>
  <c r="X1856" i="5" s="1"/>
  <c r="V1857" i="5"/>
  <c r="E1857" i="5"/>
  <c r="V1858" i="5"/>
  <c r="E1858" i="5"/>
  <c r="X1858" i="5" s="1"/>
  <c r="V1859" i="5"/>
  <c r="E1859" i="5"/>
  <c r="V1860" i="5"/>
  <c r="E1860" i="5"/>
  <c r="X1860" i="5" s="1"/>
  <c r="V1861" i="5"/>
  <c r="E1861" i="5"/>
  <c r="V1862" i="5"/>
  <c r="E1862" i="5"/>
  <c r="X1862" i="5" s="1"/>
  <c r="V1863" i="5"/>
  <c r="E1863" i="5"/>
  <c r="V1864" i="5"/>
  <c r="E1864" i="5"/>
  <c r="X1864" i="5" s="1"/>
  <c r="V1865" i="5"/>
  <c r="E1865" i="5"/>
  <c r="V1866" i="5"/>
  <c r="E1866" i="5"/>
  <c r="X1866" i="5" s="1"/>
  <c r="V1867" i="5"/>
  <c r="E1867" i="5"/>
  <c r="V1868" i="5"/>
  <c r="E1868" i="5"/>
  <c r="X1868" i="5" s="1"/>
  <c r="V1869" i="5"/>
  <c r="E1869" i="5"/>
  <c r="V1870" i="5"/>
  <c r="E1870" i="5"/>
  <c r="X1870" i="5" s="1"/>
  <c r="V1871" i="5"/>
  <c r="E1871" i="5"/>
  <c r="V1872" i="5"/>
  <c r="E1872" i="5"/>
  <c r="X1872" i="5" s="1"/>
  <c r="V1873" i="5"/>
  <c r="E1873" i="5"/>
  <c r="V1874" i="5"/>
  <c r="E1874" i="5"/>
  <c r="X1874" i="5" s="1"/>
  <c r="V1875" i="5"/>
  <c r="E1875" i="5"/>
  <c r="V1876" i="5"/>
  <c r="E1876" i="5"/>
  <c r="X1876" i="5" s="1"/>
  <c r="V1877" i="5"/>
  <c r="E1877" i="5"/>
  <c r="V1878" i="5"/>
  <c r="E1878" i="5"/>
  <c r="X1878" i="5" s="1"/>
  <c r="V1879" i="5"/>
  <c r="E1879" i="5"/>
  <c r="V1880" i="5"/>
  <c r="E1880" i="5"/>
  <c r="X1880" i="5" s="1"/>
  <c r="V1881" i="5"/>
  <c r="E1881" i="5"/>
  <c r="V1882" i="5"/>
  <c r="E1882" i="5"/>
  <c r="X1882" i="5" s="1"/>
  <c r="V1883" i="5"/>
  <c r="E1883" i="5"/>
  <c r="V1884" i="5"/>
  <c r="E1884" i="5"/>
  <c r="X1884" i="5" s="1"/>
  <c r="V1885" i="5"/>
  <c r="E1885" i="5"/>
  <c r="V1886" i="5"/>
  <c r="E1886" i="5"/>
  <c r="X1886" i="5" s="1"/>
  <c r="V1887" i="5"/>
  <c r="E1887" i="5"/>
  <c r="V1888" i="5"/>
  <c r="E1888" i="5"/>
  <c r="X1888" i="5" s="1"/>
  <c r="V1889" i="5"/>
  <c r="E1889" i="5"/>
  <c r="V1890" i="5"/>
  <c r="E1890" i="5"/>
  <c r="X1890" i="5" s="1"/>
  <c r="V1891" i="5"/>
  <c r="E1891" i="5"/>
  <c r="V1892" i="5"/>
  <c r="E1892" i="5"/>
  <c r="X1892" i="5" s="1"/>
  <c r="V1893" i="5"/>
  <c r="E1893" i="5"/>
  <c r="V1894" i="5"/>
  <c r="E1894" i="5"/>
  <c r="X1894" i="5" s="1"/>
  <c r="V1895" i="5"/>
  <c r="E1895" i="5"/>
  <c r="V1896" i="5"/>
  <c r="E1896" i="5"/>
  <c r="X1896" i="5" s="1"/>
  <c r="V1897" i="5"/>
  <c r="E1897" i="5"/>
  <c r="V1898" i="5"/>
  <c r="E1898" i="5"/>
  <c r="X1898" i="5" s="1"/>
  <c r="V1899" i="5"/>
  <c r="E1899" i="5"/>
  <c r="V1900" i="5"/>
  <c r="E1900" i="5"/>
  <c r="X1900" i="5" s="1"/>
  <c r="V1901" i="5"/>
  <c r="E1901" i="5"/>
  <c r="V1902" i="5"/>
  <c r="E1902" i="5"/>
  <c r="X1902" i="5" s="1"/>
  <c r="V1903" i="5"/>
  <c r="E1903" i="5"/>
  <c r="V1904" i="5"/>
  <c r="E1904" i="5"/>
  <c r="X1904" i="5" s="1"/>
  <c r="V1905" i="5"/>
  <c r="E1905" i="5"/>
  <c r="V1906" i="5"/>
  <c r="E1906" i="5"/>
  <c r="X1906" i="5" s="1"/>
  <c r="V1907" i="5"/>
  <c r="E1907" i="5"/>
  <c r="V1908" i="5"/>
  <c r="E1908" i="5"/>
  <c r="X1908" i="5" s="1"/>
  <c r="V1909" i="5"/>
  <c r="E1909" i="5"/>
  <c r="V1910" i="5"/>
  <c r="E1910" i="5"/>
  <c r="X1910" i="5" s="1"/>
  <c r="V1911" i="5"/>
  <c r="E1911" i="5"/>
  <c r="V1912" i="5"/>
  <c r="E1912" i="5"/>
  <c r="X1912" i="5" s="1"/>
  <c r="V1913" i="5"/>
  <c r="E1913" i="5"/>
  <c r="V1914" i="5"/>
  <c r="E1914" i="5"/>
  <c r="X1914" i="5" s="1"/>
  <c r="V1915" i="5"/>
  <c r="E1915" i="5"/>
  <c r="V1916" i="5"/>
  <c r="E1916" i="5"/>
  <c r="X1916" i="5" s="1"/>
  <c r="V1917" i="5"/>
  <c r="E1917" i="5"/>
  <c r="V1918" i="5"/>
  <c r="E1918" i="5"/>
  <c r="X1918" i="5" s="1"/>
  <c r="V1919" i="5"/>
  <c r="E1919" i="5"/>
  <c r="V1920" i="5"/>
  <c r="E1920" i="5"/>
  <c r="X1920" i="5" s="1"/>
  <c r="V1921" i="5"/>
  <c r="E1921" i="5"/>
  <c r="V1922" i="5"/>
  <c r="E1922" i="5"/>
  <c r="X1922" i="5" s="1"/>
  <c r="V1923" i="5"/>
  <c r="E1923" i="5"/>
  <c r="V1924" i="5"/>
  <c r="E1924" i="5"/>
  <c r="X1924" i="5" s="1"/>
  <c r="V1925" i="5"/>
  <c r="E1925" i="5"/>
  <c r="V1926" i="5"/>
  <c r="E1926" i="5"/>
  <c r="X1926" i="5" s="1"/>
  <c r="V1927" i="5"/>
  <c r="E1927" i="5"/>
  <c r="V1928" i="5"/>
  <c r="E1928" i="5"/>
  <c r="X1928" i="5" s="1"/>
  <c r="V1929" i="5"/>
  <c r="E1929" i="5"/>
  <c r="V1930" i="5"/>
  <c r="E1930" i="5"/>
  <c r="X1930" i="5" s="1"/>
  <c r="V1931" i="5"/>
  <c r="E1931" i="5"/>
  <c r="V1932" i="5"/>
  <c r="E1932" i="5"/>
  <c r="X1932" i="5" s="1"/>
  <c r="V1933" i="5"/>
  <c r="E1933" i="5"/>
  <c r="V1934" i="5"/>
  <c r="E1934" i="5"/>
  <c r="X1934" i="5" s="1"/>
  <c r="V1935" i="5"/>
  <c r="E1935" i="5"/>
  <c r="V1936" i="5"/>
  <c r="E1936" i="5"/>
  <c r="X1936" i="5" s="1"/>
  <c r="V1937" i="5"/>
  <c r="E1937" i="5"/>
  <c r="V1938" i="5"/>
  <c r="E1938" i="5"/>
  <c r="X1938" i="5" s="1"/>
  <c r="V1939" i="5"/>
  <c r="E1939" i="5"/>
  <c r="V1940" i="5"/>
  <c r="E1940" i="5"/>
  <c r="X1940" i="5" s="1"/>
  <c r="V1941" i="5"/>
  <c r="E1941" i="5"/>
  <c r="V1942" i="5"/>
  <c r="E1942" i="5"/>
  <c r="X1942" i="5" s="1"/>
  <c r="V1943" i="5"/>
  <c r="E1943" i="5"/>
  <c r="V1944" i="5"/>
  <c r="E1944" i="5"/>
  <c r="X1944" i="5" s="1"/>
  <c r="V1945" i="5"/>
  <c r="E1945" i="5"/>
  <c r="V1946" i="5"/>
  <c r="E1946" i="5"/>
  <c r="X1946" i="5" s="1"/>
  <c r="V1947" i="5"/>
  <c r="E1947" i="5"/>
  <c r="V1948" i="5"/>
  <c r="E1948" i="5"/>
  <c r="X1948" i="5" s="1"/>
  <c r="V1949" i="5"/>
  <c r="E1949" i="5"/>
  <c r="V1950" i="5"/>
  <c r="E1950" i="5"/>
  <c r="X1950" i="5" s="1"/>
  <c r="V1951" i="5"/>
  <c r="E1951" i="5"/>
  <c r="V1952" i="5"/>
  <c r="E1952" i="5"/>
  <c r="X1952" i="5" s="1"/>
  <c r="V1953" i="5"/>
  <c r="E1953" i="5"/>
  <c r="V1954" i="5"/>
  <c r="E1954" i="5"/>
  <c r="X1954" i="5" s="1"/>
  <c r="V1955" i="5"/>
  <c r="E1955" i="5"/>
  <c r="V1956" i="5"/>
  <c r="E1956" i="5"/>
  <c r="X1956" i="5" s="1"/>
  <c r="V1957" i="5"/>
  <c r="E1957" i="5"/>
  <c r="V1958" i="5"/>
  <c r="E1958" i="5"/>
  <c r="X1958" i="5" s="1"/>
  <c r="V1959" i="5"/>
  <c r="E1959" i="5"/>
  <c r="V1960" i="5"/>
  <c r="E1960" i="5"/>
  <c r="X1960" i="5" s="1"/>
  <c r="V1961" i="5"/>
  <c r="E1961" i="5"/>
  <c r="V1962" i="5"/>
  <c r="E1962" i="5"/>
  <c r="X1962" i="5" s="1"/>
  <c r="V1963" i="5"/>
  <c r="E1963" i="5"/>
  <c r="V1964" i="5"/>
  <c r="E1964" i="5"/>
  <c r="X1964" i="5" s="1"/>
  <c r="V1965" i="5"/>
  <c r="E1965" i="5"/>
  <c r="V1966" i="5"/>
  <c r="E1966" i="5"/>
  <c r="X1966" i="5" s="1"/>
  <c r="V1967" i="5"/>
  <c r="E1967" i="5"/>
  <c r="V1968" i="5"/>
  <c r="E1968" i="5"/>
  <c r="X1968" i="5" s="1"/>
  <c r="V1969" i="5"/>
  <c r="E1969" i="5"/>
  <c r="V1970" i="5"/>
  <c r="E1970" i="5"/>
  <c r="X1970" i="5" s="1"/>
  <c r="V1971" i="5"/>
  <c r="E1971" i="5"/>
  <c r="V1972" i="5"/>
  <c r="E1972" i="5"/>
  <c r="X1972" i="5" s="1"/>
  <c r="V1973" i="5"/>
  <c r="E1973" i="5"/>
  <c r="V1974" i="5"/>
  <c r="E1974" i="5"/>
  <c r="X1974" i="5" s="1"/>
  <c r="V1975" i="5"/>
  <c r="E1975" i="5"/>
  <c r="V1976" i="5"/>
  <c r="E1976" i="5"/>
  <c r="X1976" i="5" s="1"/>
  <c r="V1977" i="5"/>
  <c r="E1977" i="5"/>
  <c r="V1978" i="5"/>
  <c r="E1978" i="5"/>
  <c r="X1978" i="5" s="1"/>
  <c r="V1979" i="5"/>
  <c r="E1979" i="5"/>
  <c r="V1980" i="5"/>
  <c r="E1980" i="5"/>
  <c r="X1980" i="5" s="1"/>
  <c r="V1981" i="5"/>
  <c r="E1981" i="5"/>
  <c r="V1982" i="5"/>
  <c r="E1982" i="5"/>
  <c r="X1982" i="5" s="1"/>
  <c r="V1983" i="5"/>
  <c r="E1983" i="5"/>
  <c r="V1984" i="5"/>
  <c r="E1984" i="5"/>
  <c r="X1984" i="5" s="1"/>
  <c r="V1985" i="5"/>
  <c r="E1985" i="5"/>
  <c r="V1986" i="5"/>
  <c r="E1986" i="5"/>
  <c r="X1986" i="5" s="1"/>
  <c r="V1987" i="5"/>
  <c r="E1987" i="5"/>
  <c r="V1988" i="5"/>
  <c r="E1988" i="5"/>
  <c r="X1988" i="5" s="1"/>
  <c r="V1989" i="5"/>
  <c r="E1989" i="5"/>
  <c r="V1990" i="5"/>
  <c r="E1990" i="5"/>
  <c r="X1990" i="5" s="1"/>
  <c r="V1991" i="5"/>
  <c r="E1991" i="5"/>
  <c r="V1992" i="5"/>
  <c r="E1992" i="5"/>
  <c r="X1992" i="5" s="1"/>
  <c r="V1993" i="5"/>
  <c r="E1993" i="5"/>
  <c r="V1994" i="5"/>
  <c r="E1994" i="5"/>
  <c r="X1994" i="5" s="1"/>
  <c r="V1995" i="5"/>
  <c r="E1995" i="5"/>
  <c r="V1996" i="5"/>
  <c r="E1996" i="5"/>
  <c r="X1996" i="5" s="1"/>
  <c r="V1997" i="5"/>
  <c r="E1997" i="5"/>
  <c r="V1998" i="5"/>
  <c r="E1998" i="5"/>
  <c r="X1998" i="5" s="1"/>
  <c r="V1999" i="5"/>
  <c r="E1999" i="5"/>
  <c r="V2000" i="5"/>
  <c r="E2000" i="5"/>
  <c r="X2000" i="5" s="1"/>
  <c r="V2001" i="5"/>
  <c r="E2001" i="5"/>
  <c r="V2002" i="5"/>
  <c r="E2002" i="5"/>
  <c r="X2002" i="5" s="1"/>
  <c r="V2003" i="5"/>
  <c r="E2003" i="5"/>
  <c r="V2004" i="5"/>
  <c r="E2004" i="5"/>
  <c r="X2004" i="5" s="1"/>
  <c r="V2005" i="5"/>
  <c r="E2005" i="5"/>
  <c r="V2006" i="5"/>
  <c r="E2006" i="5"/>
  <c r="X2006" i="5" s="1"/>
  <c r="V2007" i="5"/>
  <c r="E2007" i="5"/>
  <c r="V2008" i="5"/>
  <c r="E2008" i="5"/>
  <c r="X2008" i="5" s="1"/>
  <c r="V2009" i="5"/>
  <c r="E2009" i="5"/>
  <c r="V2010" i="5"/>
  <c r="E2010" i="5"/>
  <c r="X2010" i="5" s="1"/>
  <c r="V2011" i="5"/>
  <c r="E2011" i="5"/>
  <c r="V2012" i="5"/>
  <c r="E2012" i="5"/>
  <c r="X2012" i="5" s="1"/>
  <c r="V2013" i="5"/>
  <c r="E2013" i="5"/>
  <c r="V2014" i="5"/>
  <c r="E2014" i="5"/>
  <c r="X2014" i="5" s="1"/>
  <c r="V2015" i="5"/>
  <c r="E2015" i="5"/>
  <c r="V2016" i="5"/>
  <c r="E2016" i="5"/>
  <c r="X2016" i="5" s="1"/>
  <c r="V2017" i="5"/>
  <c r="E2017" i="5"/>
  <c r="V2018" i="5"/>
  <c r="E2018" i="5"/>
  <c r="X2018" i="5" s="1"/>
  <c r="V2019" i="5"/>
  <c r="E2019" i="5"/>
  <c r="V2020" i="5"/>
  <c r="E2020" i="5"/>
  <c r="X2020" i="5" s="1"/>
  <c r="V2021" i="5"/>
  <c r="E2021" i="5"/>
  <c r="V2022" i="5"/>
  <c r="E2022" i="5"/>
  <c r="X2022" i="5" s="1"/>
  <c r="V2023" i="5"/>
  <c r="E2023" i="5"/>
  <c r="V2024" i="5"/>
  <c r="E2024" i="5"/>
  <c r="X2024" i="5" s="1"/>
  <c r="V2025" i="5"/>
  <c r="E2025" i="5"/>
  <c r="V2026" i="5"/>
  <c r="E2026" i="5"/>
  <c r="X2026" i="5" s="1"/>
  <c r="V2027" i="5"/>
  <c r="E2027" i="5"/>
  <c r="V2028" i="5"/>
  <c r="E2028" i="5"/>
  <c r="X2028" i="5" s="1"/>
  <c r="V2029" i="5"/>
  <c r="E2029" i="5"/>
  <c r="V2030" i="5"/>
  <c r="E2030" i="5"/>
  <c r="X2030" i="5" s="1"/>
  <c r="V2031" i="5"/>
  <c r="E2031" i="5"/>
  <c r="V2032" i="5"/>
  <c r="E2032" i="5"/>
  <c r="X2032" i="5" s="1"/>
  <c r="V2033" i="5"/>
  <c r="E2033" i="5"/>
  <c r="V2034" i="5"/>
  <c r="E2034" i="5"/>
  <c r="X2034" i="5" s="1"/>
  <c r="V2035" i="5"/>
  <c r="E2035" i="5"/>
  <c r="V2036" i="5"/>
  <c r="E2036" i="5"/>
  <c r="X2036" i="5" s="1"/>
  <c r="V2037" i="5"/>
  <c r="E2037" i="5"/>
  <c r="V2038" i="5"/>
  <c r="E2038" i="5"/>
  <c r="X2038" i="5" s="1"/>
  <c r="V2039" i="5"/>
  <c r="E2039" i="5"/>
  <c r="V2040" i="5"/>
  <c r="E2040" i="5"/>
  <c r="X2040" i="5" s="1"/>
  <c r="V2041" i="5"/>
  <c r="E2041" i="5"/>
  <c r="V2042" i="5"/>
  <c r="E2042" i="5"/>
  <c r="X2042" i="5" s="1"/>
  <c r="V2043" i="5"/>
  <c r="E2043" i="5"/>
  <c r="V2044" i="5"/>
  <c r="E2044" i="5"/>
  <c r="X2044" i="5" s="1"/>
  <c r="V2045" i="5"/>
  <c r="E2045" i="5"/>
  <c r="V2046" i="5"/>
  <c r="E2046" i="5"/>
  <c r="X2046" i="5" s="1"/>
  <c r="V2047" i="5"/>
  <c r="E2047" i="5"/>
  <c r="V2048" i="5"/>
  <c r="E2048" i="5"/>
  <c r="X2048" i="5" s="1"/>
  <c r="V2049" i="5"/>
  <c r="E2049" i="5"/>
  <c r="V2050" i="5"/>
  <c r="E2050" i="5"/>
  <c r="X2050" i="5" s="1"/>
  <c r="V2051" i="5"/>
  <c r="E2051" i="5"/>
  <c r="V2052" i="5"/>
  <c r="E2052" i="5"/>
  <c r="X2052" i="5" s="1"/>
  <c r="V2053" i="5"/>
  <c r="E2053" i="5"/>
  <c r="V2054" i="5"/>
  <c r="E2054" i="5"/>
  <c r="X2054" i="5" s="1"/>
  <c r="V2055" i="5"/>
  <c r="E2055" i="5"/>
  <c r="V2056" i="5"/>
  <c r="E2056" i="5"/>
  <c r="X2056" i="5" s="1"/>
  <c r="V2057" i="5"/>
  <c r="E2057" i="5"/>
  <c r="V2058" i="5"/>
  <c r="E2058" i="5"/>
  <c r="X2058" i="5" s="1"/>
  <c r="V2059" i="5"/>
  <c r="E2059" i="5"/>
  <c r="V2060" i="5"/>
  <c r="E2060" i="5"/>
  <c r="X2060" i="5" s="1"/>
  <c r="V2061" i="5"/>
  <c r="E2061" i="5"/>
  <c r="V2062" i="5"/>
  <c r="E2062" i="5"/>
  <c r="X2062" i="5" s="1"/>
  <c r="V2063" i="5"/>
  <c r="E2063" i="5"/>
  <c r="V2064" i="5"/>
  <c r="E2064" i="5"/>
  <c r="X2064" i="5" s="1"/>
  <c r="V2065" i="5"/>
  <c r="E2065" i="5"/>
  <c r="V2066" i="5"/>
  <c r="E2066" i="5"/>
  <c r="X2066" i="5" s="1"/>
  <c r="V2067" i="5"/>
  <c r="E2067" i="5"/>
  <c r="V2068" i="5"/>
  <c r="E2068" i="5"/>
  <c r="X2068" i="5" s="1"/>
  <c r="V2069" i="5"/>
  <c r="E2069" i="5"/>
  <c r="V2070" i="5"/>
  <c r="E2070" i="5"/>
  <c r="X2070" i="5" s="1"/>
  <c r="V2071" i="5"/>
  <c r="E2071" i="5"/>
  <c r="V2072" i="5"/>
  <c r="E2072" i="5"/>
  <c r="X2072" i="5" s="1"/>
  <c r="V2073" i="5"/>
  <c r="E2073" i="5"/>
  <c r="V2074" i="5"/>
  <c r="E2074" i="5"/>
  <c r="X2074" i="5" s="1"/>
  <c r="V2075" i="5"/>
  <c r="E2075" i="5"/>
  <c r="V2076" i="5"/>
  <c r="E2076" i="5"/>
  <c r="X2076" i="5" s="1"/>
  <c r="V2077" i="5"/>
  <c r="E2077" i="5"/>
  <c r="V2078" i="5"/>
  <c r="E2078" i="5"/>
  <c r="X2078" i="5" s="1"/>
  <c r="V2079" i="5"/>
  <c r="E2079" i="5"/>
  <c r="V2080" i="5"/>
  <c r="E2080" i="5"/>
  <c r="X2080" i="5" s="1"/>
  <c r="V2081" i="5"/>
  <c r="E2081" i="5"/>
  <c r="V2082" i="5"/>
  <c r="E2082" i="5"/>
  <c r="X2082" i="5" s="1"/>
  <c r="V2083" i="5"/>
  <c r="E2083" i="5"/>
  <c r="V2084" i="5"/>
  <c r="E2084" i="5"/>
  <c r="X2084" i="5" s="1"/>
  <c r="V2085" i="5"/>
  <c r="E2085" i="5"/>
  <c r="V2086" i="5"/>
  <c r="E2086" i="5"/>
  <c r="X2086" i="5" s="1"/>
  <c r="V2087" i="5"/>
  <c r="E2087" i="5"/>
  <c r="V2088" i="5"/>
  <c r="E2088" i="5"/>
  <c r="X2088" i="5" s="1"/>
  <c r="V2089" i="5"/>
  <c r="E2089" i="5"/>
  <c r="V2090" i="5"/>
  <c r="E2090" i="5"/>
  <c r="X2090" i="5" s="1"/>
  <c r="V2091" i="5"/>
  <c r="E2091" i="5"/>
  <c r="V2092" i="5"/>
  <c r="E2092" i="5"/>
  <c r="X2092" i="5" s="1"/>
  <c r="V2093" i="5"/>
  <c r="E2093" i="5"/>
  <c r="V2094" i="5"/>
  <c r="E2094" i="5"/>
  <c r="X2094" i="5" s="1"/>
  <c r="V2095" i="5"/>
  <c r="E2095" i="5"/>
  <c r="V2096" i="5"/>
  <c r="E2096" i="5"/>
  <c r="X2096" i="5" s="1"/>
  <c r="V2097" i="5"/>
  <c r="E2097" i="5"/>
  <c r="V2098" i="5"/>
  <c r="E2098" i="5"/>
  <c r="X2098" i="5" s="1"/>
  <c r="V2099" i="5"/>
  <c r="E2099" i="5"/>
  <c r="V2100" i="5"/>
  <c r="E2100" i="5"/>
  <c r="X2100" i="5" s="1"/>
  <c r="V2101" i="5"/>
  <c r="E2101" i="5"/>
  <c r="V2102" i="5"/>
  <c r="E2102" i="5"/>
  <c r="X2102" i="5" s="1"/>
  <c r="V2103" i="5"/>
  <c r="E2103" i="5"/>
  <c r="V2104" i="5"/>
  <c r="E2104" i="5"/>
  <c r="X2104" i="5" s="1"/>
  <c r="V2105" i="5"/>
  <c r="E2105" i="5"/>
  <c r="V2106" i="5"/>
  <c r="E2106" i="5"/>
  <c r="X2106" i="5" s="1"/>
  <c r="V2107" i="5"/>
  <c r="E2107" i="5"/>
  <c r="V2108" i="5"/>
  <c r="E2108" i="5"/>
  <c r="X2108" i="5" s="1"/>
  <c r="V2109" i="5"/>
  <c r="E2109" i="5"/>
  <c r="V2110" i="5"/>
  <c r="E2110" i="5"/>
  <c r="X2110" i="5" s="1"/>
  <c r="V2111" i="5"/>
  <c r="E2111" i="5"/>
  <c r="V2112" i="5"/>
  <c r="E2112" i="5"/>
  <c r="X2112" i="5" s="1"/>
  <c r="V2113" i="5"/>
  <c r="E2113" i="5"/>
  <c r="V2114" i="5"/>
  <c r="E2114" i="5"/>
  <c r="X2114" i="5" s="1"/>
  <c r="V2115" i="5"/>
  <c r="E2115" i="5"/>
  <c r="V2116" i="5"/>
  <c r="E2116" i="5"/>
  <c r="X2116" i="5" s="1"/>
  <c r="V2117" i="5"/>
  <c r="E2117" i="5"/>
  <c r="V2118" i="5"/>
  <c r="E2118" i="5"/>
  <c r="X2118" i="5" s="1"/>
  <c r="V2119" i="5"/>
  <c r="E2119" i="5"/>
  <c r="V2120" i="5"/>
  <c r="E2120" i="5"/>
  <c r="X2120" i="5" s="1"/>
  <c r="V2121" i="5"/>
  <c r="E2121" i="5"/>
  <c r="V2122" i="5"/>
  <c r="E2122" i="5"/>
  <c r="X2122" i="5" s="1"/>
  <c r="V2123" i="5"/>
  <c r="E2123" i="5"/>
  <c r="V2124" i="5"/>
  <c r="E2124" i="5"/>
  <c r="X2124" i="5" s="1"/>
  <c r="V2125" i="5"/>
  <c r="E2125" i="5"/>
  <c r="V2126" i="5"/>
  <c r="E2126" i="5"/>
  <c r="X2126" i="5" s="1"/>
  <c r="V2127" i="5"/>
  <c r="E2127" i="5"/>
  <c r="V2128" i="5"/>
  <c r="E2128" i="5"/>
  <c r="X2128" i="5" s="1"/>
  <c r="V2129" i="5"/>
  <c r="E2129" i="5"/>
  <c r="V2130" i="5"/>
  <c r="E2130" i="5"/>
  <c r="X2130" i="5" s="1"/>
  <c r="V2131" i="5"/>
  <c r="E2131" i="5"/>
  <c r="V2132" i="5"/>
  <c r="E2132" i="5"/>
  <c r="X2132" i="5" s="1"/>
  <c r="V2133" i="5"/>
  <c r="E2133" i="5"/>
  <c r="V2134" i="5"/>
  <c r="E2134" i="5"/>
  <c r="X2134" i="5" s="1"/>
  <c r="V2135" i="5"/>
  <c r="E2135" i="5"/>
  <c r="V2136" i="5"/>
  <c r="E2136" i="5"/>
  <c r="X2136" i="5" s="1"/>
  <c r="V2137" i="5"/>
  <c r="E2137" i="5"/>
  <c r="V2138" i="5"/>
  <c r="E2138" i="5"/>
  <c r="X2138" i="5" s="1"/>
  <c r="V2139" i="5"/>
  <c r="E2139" i="5"/>
  <c r="V2140" i="5"/>
  <c r="E2140" i="5"/>
  <c r="X2140" i="5" s="1"/>
  <c r="V2141" i="5"/>
  <c r="E2141" i="5"/>
  <c r="V2142" i="5"/>
  <c r="E2142" i="5"/>
  <c r="X2142" i="5" s="1"/>
  <c r="V2143" i="5"/>
  <c r="E2143" i="5"/>
  <c r="V2144" i="5"/>
  <c r="E2144" i="5"/>
  <c r="X2144" i="5" s="1"/>
  <c r="V2145" i="5"/>
  <c r="E2145" i="5"/>
  <c r="V2146" i="5"/>
  <c r="E2146" i="5"/>
  <c r="X2146" i="5" s="1"/>
  <c r="V2147" i="5"/>
  <c r="E2147" i="5"/>
  <c r="V2148" i="5"/>
  <c r="E2148" i="5"/>
  <c r="X2148" i="5" s="1"/>
  <c r="V2149" i="5"/>
  <c r="E2149" i="5"/>
  <c r="V2150" i="5"/>
  <c r="E2150" i="5"/>
  <c r="X2150" i="5" s="1"/>
  <c r="V2151" i="5"/>
  <c r="E2151" i="5"/>
  <c r="V2152" i="5"/>
  <c r="E2152" i="5"/>
  <c r="X2152" i="5" s="1"/>
  <c r="V2153" i="5"/>
  <c r="E2153" i="5"/>
  <c r="V2154" i="5"/>
  <c r="E2154" i="5"/>
  <c r="X2154" i="5" s="1"/>
  <c r="V2155" i="5"/>
  <c r="E2155" i="5"/>
  <c r="V2156" i="5"/>
  <c r="E2156" i="5"/>
  <c r="X2156" i="5" s="1"/>
  <c r="V2157" i="5"/>
  <c r="E2157" i="5"/>
  <c r="V2158" i="5"/>
  <c r="E2158" i="5"/>
  <c r="X2158" i="5" s="1"/>
  <c r="V2159" i="5"/>
  <c r="E2159" i="5"/>
  <c r="V2160" i="5"/>
  <c r="E2160" i="5"/>
  <c r="X2160" i="5" s="1"/>
  <c r="V2161" i="5"/>
  <c r="E2161" i="5"/>
  <c r="V2162" i="5"/>
  <c r="E2162" i="5"/>
  <c r="X2162" i="5" s="1"/>
  <c r="V2163" i="5"/>
  <c r="E2163" i="5"/>
  <c r="V2164" i="5"/>
  <c r="E2164" i="5"/>
  <c r="X2164" i="5" s="1"/>
  <c r="V2165" i="5"/>
  <c r="E2165" i="5"/>
  <c r="V2166" i="5"/>
  <c r="E2166" i="5"/>
  <c r="X2166" i="5" s="1"/>
  <c r="V2167" i="5"/>
  <c r="E2167" i="5"/>
  <c r="V2168" i="5"/>
  <c r="E2168" i="5"/>
  <c r="X2168" i="5" s="1"/>
  <c r="V2169" i="5"/>
  <c r="E2169" i="5"/>
  <c r="V2170" i="5"/>
  <c r="E2170" i="5"/>
  <c r="X2170" i="5" s="1"/>
  <c r="V2171" i="5"/>
  <c r="E2171" i="5"/>
  <c r="V2172" i="5"/>
  <c r="E2172" i="5"/>
  <c r="X2172" i="5" s="1"/>
  <c r="V2173" i="5"/>
  <c r="E2173" i="5"/>
  <c r="V2174" i="5"/>
  <c r="E2174" i="5"/>
  <c r="X2174" i="5" s="1"/>
  <c r="V2175" i="5"/>
  <c r="E2175" i="5"/>
  <c r="V2176" i="5"/>
  <c r="E2176" i="5"/>
  <c r="X2176" i="5" s="1"/>
  <c r="V2177" i="5"/>
  <c r="E2177" i="5"/>
  <c r="V2178" i="5"/>
  <c r="E2178" i="5"/>
  <c r="X2178" i="5" s="1"/>
  <c r="V2179" i="5"/>
  <c r="E2179" i="5"/>
  <c r="V2180" i="5"/>
  <c r="E2180" i="5"/>
  <c r="X2180" i="5" s="1"/>
  <c r="V2181" i="5"/>
  <c r="E2181" i="5"/>
  <c r="V2182" i="5"/>
  <c r="E2182" i="5"/>
  <c r="X2182" i="5" s="1"/>
  <c r="V2183" i="5"/>
  <c r="E2183" i="5"/>
  <c r="V2184" i="5"/>
  <c r="E2184" i="5"/>
  <c r="X2184" i="5" s="1"/>
  <c r="V2185" i="5"/>
  <c r="E2185" i="5"/>
  <c r="V2186" i="5"/>
  <c r="E2186" i="5"/>
  <c r="X2186" i="5" s="1"/>
  <c r="V2187" i="5"/>
  <c r="E2187" i="5"/>
  <c r="V2188" i="5"/>
  <c r="E2188" i="5"/>
  <c r="X2188" i="5" s="1"/>
  <c r="V2189" i="5"/>
  <c r="E2189" i="5"/>
  <c r="V2190" i="5"/>
  <c r="E2190" i="5"/>
  <c r="X2190" i="5" s="1"/>
  <c r="V2191" i="5"/>
  <c r="E2191" i="5"/>
  <c r="V2192" i="5"/>
  <c r="E2192" i="5"/>
  <c r="X2192" i="5" s="1"/>
  <c r="V2193" i="5"/>
  <c r="E2193" i="5"/>
  <c r="V2194" i="5"/>
  <c r="E2194" i="5"/>
  <c r="X2194" i="5" s="1"/>
  <c r="V2195" i="5"/>
  <c r="E2195" i="5"/>
  <c r="V2196" i="5"/>
  <c r="E2196" i="5"/>
  <c r="X2196" i="5" s="1"/>
  <c r="V2197" i="5"/>
  <c r="E2197" i="5"/>
  <c r="V2198" i="5"/>
  <c r="E2198" i="5"/>
  <c r="X2198" i="5" s="1"/>
  <c r="V2199" i="5"/>
  <c r="E2199" i="5"/>
  <c r="V2200" i="5"/>
  <c r="E2200" i="5"/>
  <c r="X2200" i="5" s="1"/>
  <c r="V2201" i="5"/>
  <c r="E2201" i="5"/>
  <c r="V2202" i="5"/>
  <c r="E2202" i="5"/>
  <c r="X2202" i="5" s="1"/>
  <c r="V2203" i="5"/>
  <c r="E2203" i="5"/>
  <c r="V2204" i="5"/>
  <c r="E2204" i="5"/>
  <c r="X2204" i="5" s="1"/>
  <c r="V2205" i="5"/>
  <c r="E2205" i="5"/>
  <c r="V2206" i="5"/>
  <c r="E2206" i="5"/>
  <c r="X2206" i="5" s="1"/>
  <c r="V2207" i="5"/>
  <c r="E2207" i="5"/>
  <c r="V2208" i="5"/>
  <c r="E2208" i="5"/>
  <c r="X2208" i="5" s="1"/>
  <c r="V2209" i="5"/>
  <c r="E2209" i="5"/>
  <c r="V2210" i="5"/>
  <c r="E2210" i="5"/>
  <c r="X2210" i="5" s="1"/>
  <c r="V2211" i="5"/>
  <c r="E2211" i="5"/>
  <c r="V2212" i="5"/>
  <c r="E2212" i="5"/>
  <c r="X2212" i="5" s="1"/>
  <c r="V2213" i="5"/>
  <c r="E2213" i="5"/>
  <c r="V2214" i="5"/>
  <c r="E2214" i="5"/>
  <c r="X2214" i="5" s="1"/>
  <c r="V2215" i="5"/>
  <c r="E2215" i="5"/>
  <c r="V2216" i="5"/>
  <c r="E2216" i="5"/>
  <c r="X2216" i="5" s="1"/>
  <c r="V2217" i="5"/>
  <c r="E2217" i="5"/>
  <c r="V2218" i="5"/>
  <c r="E2218" i="5"/>
  <c r="X2218" i="5" s="1"/>
  <c r="V2219" i="5"/>
  <c r="E2219" i="5"/>
  <c r="V2220" i="5"/>
  <c r="E2220" i="5"/>
  <c r="X2220" i="5" s="1"/>
  <c r="V2221" i="5"/>
  <c r="E2221" i="5"/>
  <c r="V2222" i="5"/>
  <c r="E2222" i="5"/>
  <c r="X2222" i="5" s="1"/>
  <c r="V2223" i="5"/>
  <c r="E2223" i="5"/>
  <c r="V2224" i="5"/>
  <c r="E2224" i="5"/>
  <c r="X2224" i="5" s="1"/>
  <c r="V2225" i="5"/>
  <c r="E2225" i="5"/>
  <c r="V2226" i="5"/>
  <c r="E2226" i="5"/>
  <c r="X2226" i="5" s="1"/>
  <c r="V2227" i="5"/>
  <c r="E2227" i="5"/>
  <c r="V2228" i="5"/>
  <c r="E2228" i="5"/>
  <c r="X2228" i="5" s="1"/>
  <c r="V2229" i="5"/>
  <c r="E2229" i="5"/>
  <c r="V2230" i="5"/>
  <c r="E2230" i="5"/>
  <c r="X2230" i="5" s="1"/>
  <c r="V2231" i="5"/>
  <c r="E2231" i="5"/>
  <c r="V2232" i="5"/>
  <c r="E2232" i="5"/>
  <c r="X2232" i="5" s="1"/>
  <c r="V2233" i="5"/>
  <c r="E2233" i="5"/>
  <c r="V2234" i="5"/>
  <c r="E2234" i="5"/>
  <c r="X2234" i="5" s="1"/>
  <c r="V2235" i="5"/>
  <c r="E2235" i="5"/>
  <c r="V2236" i="5"/>
  <c r="E2236" i="5"/>
  <c r="X2236" i="5" s="1"/>
  <c r="V2237" i="5"/>
  <c r="E2237" i="5"/>
  <c r="V2238" i="5"/>
  <c r="E2238" i="5"/>
  <c r="X2238" i="5" s="1"/>
  <c r="V2239" i="5"/>
  <c r="E2239" i="5"/>
  <c r="V2240" i="5"/>
  <c r="E2240" i="5"/>
  <c r="X2240" i="5" s="1"/>
  <c r="V2241" i="5"/>
  <c r="E2241" i="5"/>
  <c r="V2242" i="5"/>
  <c r="E2242" i="5"/>
  <c r="X2242" i="5" s="1"/>
  <c r="V2243" i="5"/>
  <c r="E2243" i="5"/>
  <c r="V2244" i="5"/>
  <c r="E2244" i="5"/>
  <c r="X2244" i="5" s="1"/>
  <c r="V2245" i="5"/>
  <c r="E2245" i="5"/>
  <c r="V2246" i="5"/>
  <c r="E2246" i="5"/>
  <c r="X2246" i="5" s="1"/>
  <c r="V2247" i="5"/>
  <c r="E2247" i="5"/>
  <c r="V2248" i="5"/>
  <c r="E2248" i="5"/>
  <c r="X2248" i="5" s="1"/>
  <c r="V2249" i="5"/>
  <c r="E2249" i="5"/>
  <c r="V2250" i="5"/>
  <c r="E2250" i="5"/>
  <c r="X2250" i="5" s="1"/>
  <c r="V2251" i="5"/>
  <c r="E2251" i="5"/>
  <c r="V2252" i="5"/>
  <c r="E2252" i="5"/>
  <c r="X2252" i="5" s="1"/>
  <c r="V2253" i="5"/>
  <c r="E2253" i="5"/>
  <c r="V2254" i="5"/>
  <c r="E2254" i="5"/>
  <c r="X2254" i="5" s="1"/>
  <c r="V2255" i="5"/>
  <c r="E2255" i="5"/>
  <c r="V2256" i="5"/>
  <c r="E2256" i="5"/>
  <c r="X2256" i="5" s="1"/>
  <c r="V2257" i="5"/>
  <c r="E2257" i="5"/>
  <c r="V2258" i="5"/>
  <c r="E2258" i="5"/>
  <c r="X2258" i="5" s="1"/>
  <c r="V2259" i="5"/>
  <c r="E2259" i="5"/>
  <c r="V2260" i="5"/>
  <c r="E2260" i="5"/>
  <c r="X2260" i="5" s="1"/>
  <c r="V2261" i="5"/>
  <c r="E2261" i="5"/>
  <c r="V2262" i="5"/>
  <c r="E2262" i="5"/>
  <c r="X2262" i="5" s="1"/>
  <c r="V2263" i="5"/>
  <c r="E2263" i="5"/>
  <c r="V2264" i="5"/>
  <c r="E2264" i="5"/>
  <c r="X2264" i="5" s="1"/>
  <c r="V2265" i="5"/>
  <c r="E2265" i="5"/>
  <c r="V2266" i="5"/>
  <c r="E2266" i="5"/>
  <c r="X2266" i="5" s="1"/>
  <c r="V2267" i="5"/>
  <c r="E2267" i="5"/>
  <c r="V2268" i="5"/>
  <c r="E2268" i="5"/>
  <c r="X2268" i="5" s="1"/>
  <c r="V2269" i="5"/>
  <c r="E2269" i="5"/>
  <c r="V2270" i="5"/>
  <c r="E2270" i="5"/>
  <c r="X2270" i="5" s="1"/>
  <c r="V2271" i="5"/>
  <c r="E2271" i="5"/>
  <c r="V2272" i="5"/>
  <c r="E2272" i="5"/>
  <c r="X2272" i="5" s="1"/>
  <c r="V2273" i="5"/>
  <c r="E2273" i="5"/>
  <c r="V2274" i="5"/>
  <c r="E2274" i="5"/>
  <c r="X2274" i="5" s="1"/>
  <c r="V2275" i="5"/>
  <c r="E2275" i="5"/>
  <c r="V2276" i="5"/>
  <c r="E2276" i="5"/>
  <c r="X2276" i="5" s="1"/>
  <c r="V2277" i="5"/>
  <c r="E2277" i="5"/>
  <c r="V2278" i="5"/>
  <c r="E2278" i="5"/>
  <c r="X2278" i="5" s="1"/>
  <c r="V2279" i="5"/>
  <c r="E2279" i="5"/>
  <c r="V2280" i="5"/>
  <c r="E2280" i="5"/>
  <c r="X2280" i="5" s="1"/>
  <c r="V2281" i="5"/>
  <c r="E2281" i="5"/>
  <c r="V2282" i="5"/>
  <c r="E2282" i="5"/>
  <c r="X2282" i="5" s="1"/>
  <c r="V2283" i="5"/>
  <c r="E2283" i="5"/>
  <c r="V2284" i="5"/>
  <c r="E2284" i="5"/>
  <c r="X2284" i="5" s="1"/>
  <c r="V2285" i="5"/>
  <c r="E2285" i="5"/>
  <c r="V2286" i="5"/>
  <c r="E2286" i="5"/>
  <c r="X2286" i="5" s="1"/>
  <c r="V2287" i="5"/>
  <c r="E2287" i="5"/>
  <c r="V2288" i="5"/>
  <c r="E2288" i="5"/>
  <c r="X2288" i="5" s="1"/>
  <c r="V2289" i="5"/>
  <c r="E2289" i="5"/>
  <c r="V2290" i="5"/>
  <c r="E2290" i="5"/>
  <c r="X2290" i="5" s="1"/>
  <c r="V2291" i="5"/>
  <c r="E2291" i="5"/>
  <c r="V2292" i="5"/>
  <c r="E2292" i="5"/>
  <c r="X2292" i="5" s="1"/>
  <c r="V2293" i="5"/>
  <c r="E2293" i="5"/>
  <c r="V2294" i="5"/>
  <c r="E2294" i="5"/>
  <c r="X2294" i="5" s="1"/>
  <c r="V2295" i="5"/>
  <c r="E2295" i="5"/>
  <c r="V2296" i="5"/>
  <c r="E2296" i="5"/>
  <c r="X2296" i="5" s="1"/>
  <c r="V2297" i="5"/>
  <c r="E2297" i="5"/>
  <c r="V2298" i="5"/>
  <c r="E2298" i="5"/>
  <c r="X2298" i="5" s="1"/>
  <c r="V2299" i="5"/>
  <c r="E2299" i="5"/>
  <c r="V2300" i="5"/>
  <c r="E2300" i="5"/>
  <c r="X2300" i="5" s="1"/>
  <c r="V2301" i="5"/>
  <c r="E2301" i="5"/>
  <c r="V2302" i="5"/>
  <c r="E2302" i="5"/>
  <c r="X2302" i="5" s="1"/>
  <c r="V2303" i="5"/>
  <c r="E2303" i="5"/>
  <c r="V2304" i="5"/>
  <c r="E2304" i="5"/>
  <c r="X2304" i="5" s="1"/>
  <c r="V2305" i="5"/>
  <c r="E2305" i="5"/>
  <c r="V2306" i="5"/>
  <c r="E2306" i="5"/>
  <c r="X2306" i="5" s="1"/>
  <c r="V2307" i="5"/>
  <c r="E2307" i="5"/>
  <c r="V2308" i="5"/>
  <c r="E2308" i="5"/>
  <c r="X2308" i="5" s="1"/>
  <c r="V2309" i="5"/>
  <c r="E2309" i="5"/>
  <c r="V2310" i="5"/>
  <c r="E2310" i="5"/>
  <c r="X2310" i="5" s="1"/>
  <c r="V2311" i="5"/>
  <c r="E2311" i="5"/>
  <c r="V2312" i="5"/>
  <c r="E2312" i="5"/>
  <c r="X2312" i="5" s="1"/>
  <c r="V2313" i="5"/>
  <c r="E2313" i="5"/>
  <c r="V2314" i="5"/>
  <c r="E2314" i="5"/>
  <c r="X2314" i="5" s="1"/>
  <c r="V2315" i="5"/>
  <c r="E2315" i="5"/>
  <c r="V2316" i="5"/>
  <c r="E2316" i="5"/>
  <c r="X2316" i="5" s="1"/>
  <c r="V2317" i="5"/>
  <c r="E2317" i="5"/>
  <c r="V2318" i="5"/>
  <c r="E2318" i="5"/>
  <c r="X2318" i="5" s="1"/>
  <c r="V2319" i="5"/>
  <c r="E2319" i="5"/>
  <c r="V2320" i="5"/>
  <c r="E2320" i="5"/>
  <c r="X2320" i="5" s="1"/>
  <c r="V2321" i="5"/>
  <c r="E2321" i="5"/>
  <c r="V2322" i="5"/>
  <c r="E2322" i="5"/>
  <c r="X2322" i="5" s="1"/>
  <c r="V2323" i="5"/>
  <c r="E2323" i="5"/>
  <c r="V2324" i="5"/>
  <c r="E2324" i="5"/>
  <c r="X2324" i="5" s="1"/>
  <c r="V2325" i="5"/>
  <c r="E2325" i="5"/>
  <c r="V2326" i="5"/>
  <c r="E2326" i="5"/>
  <c r="X2326" i="5" s="1"/>
  <c r="V2327" i="5"/>
  <c r="E2327" i="5"/>
  <c r="V2328" i="5"/>
  <c r="E2328" i="5"/>
  <c r="X2328" i="5" s="1"/>
  <c r="V2329" i="5"/>
  <c r="E2329" i="5"/>
  <c r="V2330" i="5"/>
  <c r="E2330" i="5"/>
  <c r="X2330" i="5" s="1"/>
  <c r="V2331" i="5"/>
  <c r="E2331" i="5"/>
  <c r="V2332" i="5"/>
  <c r="E2332" i="5"/>
  <c r="X2332" i="5" s="1"/>
  <c r="V2333" i="5"/>
  <c r="E2333" i="5"/>
  <c r="V2334" i="5"/>
  <c r="E2334" i="5"/>
  <c r="X2334" i="5" s="1"/>
  <c r="V2335" i="5"/>
  <c r="E2335" i="5"/>
  <c r="V2336" i="5"/>
  <c r="E2336" i="5"/>
  <c r="X2336" i="5" s="1"/>
  <c r="V2337" i="5"/>
  <c r="E2337" i="5"/>
  <c r="V2338" i="5"/>
  <c r="E2338" i="5"/>
  <c r="X2338" i="5" s="1"/>
  <c r="V2339" i="5"/>
  <c r="E2339" i="5"/>
  <c r="V2340" i="5"/>
  <c r="E2340" i="5"/>
  <c r="X2340" i="5" s="1"/>
  <c r="V2341" i="5"/>
  <c r="E2341" i="5"/>
  <c r="V2342" i="5"/>
  <c r="E2342" i="5"/>
  <c r="X2342" i="5" s="1"/>
  <c r="V2343" i="5"/>
  <c r="E2343" i="5"/>
  <c r="V2344" i="5"/>
  <c r="E2344" i="5"/>
  <c r="X2344" i="5" s="1"/>
  <c r="V2345" i="5"/>
  <c r="E2345" i="5"/>
  <c r="V2346" i="5"/>
  <c r="E2346" i="5"/>
  <c r="X2346" i="5" s="1"/>
  <c r="V2347" i="5"/>
  <c r="E2347" i="5"/>
  <c r="V2348" i="5"/>
  <c r="E2348" i="5"/>
  <c r="X2348" i="5" s="1"/>
  <c r="V2349" i="5"/>
  <c r="E2349" i="5"/>
  <c r="V2350" i="5"/>
  <c r="E2350" i="5"/>
  <c r="X2350" i="5" s="1"/>
  <c r="V2351" i="5"/>
  <c r="E2351" i="5"/>
  <c r="V2352" i="5"/>
  <c r="E2352" i="5"/>
  <c r="X2352" i="5" s="1"/>
  <c r="V2353" i="5"/>
  <c r="E2353" i="5"/>
  <c r="V2354" i="5"/>
  <c r="E2354" i="5"/>
  <c r="X2354" i="5" s="1"/>
  <c r="V2355" i="5"/>
  <c r="E2355" i="5"/>
  <c r="V2356" i="5"/>
  <c r="E2356" i="5"/>
  <c r="X2356" i="5" s="1"/>
  <c r="V2357" i="5"/>
  <c r="E2357" i="5"/>
  <c r="V2358" i="5"/>
  <c r="E2358" i="5"/>
  <c r="X2358" i="5" s="1"/>
  <c r="V2359" i="5"/>
  <c r="E2359" i="5"/>
  <c r="V2360" i="5"/>
  <c r="E2360" i="5"/>
  <c r="X2360" i="5" s="1"/>
  <c r="V2361" i="5"/>
  <c r="E2361" i="5"/>
  <c r="V2362" i="5"/>
  <c r="E2362" i="5"/>
  <c r="X2362" i="5" s="1"/>
  <c r="V2363" i="5"/>
  <c r="E2363" i="5"/>
  <c r="V2364" i="5"/>
  <c r="E2364" i="5"/>
  <c r="X2364" i="5" s="1"/>
  <c r="V2365" i="5"/>
  <c r="E2365" i="5"/>
  <c r="V2366" i="5"/>
  <c r="E2366" i="5"/>
  <c r="X2366" i="5" s="1"/>
  <c r="V2367" i="5"/>
  <c r="E2367" i="5"/>
  <c r="V2368" i="5"/>
  <c r="E2368" i="5"/>
  <c r="X2368" i="5" s="1"/>
  <c r="V2369" i="5"/>
  <c r="E2369" i="5"/>
  <c r="V2370" i="5"/>
  <c r="E2370" i="5"/>
  <c r="X2370" i="5" s="1"/>
  <c r="V2371" i="5"/>
  <c r="E2371" i="5"/>
  <c r="V2372" i="5"/>
  <c r="E2372" i="5"/>
  <c r="X2372" i="5" s="1"/>
  <c r="V2373" i="5"/>
  <c r="E2373" i="5"/>
  <c r="V2374" i="5"/>
  <c r="E2374" i="5"/>
  <c r="X2374" i="5" s="1"/>
  <c r="V2375" i="5"/>
  <c r="E2375" i="5"/>
  <c r="V2376" i="5"/>
  <c r="E2376" i="5"/>
  <c r="X2376" i="5" s="1"/>
  <c r="V2377" i="5"/>
  <c r="E2377" i="5"/>
  <c r="V2378" i="5"/>
  <c r="E2378" i="5"/>
  <c r="X2378" i="5" s="1"/>
  <c r="V2379" i="5"/>
  <c r="E2379" i="5"/>
  <c r="V2380" i="5"/>
  <c r="E2380" i="5"/>
  <c r="X2380" i="5" s="1"/>
  <c r="V2381" i="5"/>
  <c r="E2381" i="5"/>
  <c r="V2382" i="5"/>
  <c r="E2382" i="5"/>
  <c r="X2382" i="5" s="1"/>
  <c r="V2383" i="5"/>
  <c r="E2383" i="5"/>
  <c r="V2384" i="5"/>
  <c r="E2384" i="5"/>
  <c r="X2384" i="5" s="1"/>
  <c r="V2385" i="5"/>
  <c r="E2385" i="5"/>
  <c r="V2386" i="5"/>
  <c r="E2386" i="5"/>
  <c r="X2386" i="5" s="1"/>
  <c r="V2387" i="5"/>
  <c r="E2387" i="5"/>
  <c r="V2388" i="5"/>
  <c r="E2388" i="5"/>
  <c r="X2388" i="5" s="1"/>
  <c r="V2389" i="5"/>
  <c r="E2389" i="5"/>
  <c r="V2390" i="5"/>
  <c r="E2390" i="5"/>
  <c r="X2390" i="5" s="1"/>
  <c r="V2391" i="5"/>
  <c r="E2391" i="5"/>
  <c r="V2392" i="5"/>
  <c r="E2392" i="5"/>
  <c r="X2392" i="5" s="1"/>
  <c r="V2393" i="5"/>
  <c r="E2393" i="5"/>
  <c r="V2394" i="5"/>
  <c r="E2394" i="5"/>
  <c r="X2394" i="5" s="1"/>
  <c r="V2395" i="5"/>
  <c r="E2395" i="5"/>
  <c r="V2396" i="5"/>
  <c r="E2396" i="5"/>
  <c r="X2396" i="5" s="1"/>
  <c r="V2397" i="5"/>
  <c r="E2397" i="5"/>
  <c r="V2398" i="5"/>
  <c r="E2398" i="5"/>
  <c r="X2398" i="5" s="1"/>
  <c r="V2399" i="5"/>
  <c r="E2399" i="5"/>
  <c r="V2400" i="5"/>
  <c r="E2400" i="5"/>
  <c r="X2400" i="5" s="1"/>
  <c r="V2401" i="5"/>
  <c r="E2401" i="5"/>
  <c r="V2402" i="5"/>
  <c r="E2402" i="5"/>
  <c r="X2402" i="5" s="1"/>
  <c r="V2403" i="5"/>
  <c r="E2403" i="5"/>
  <c r="V2404" i="5"/>
  <c r="E2404" i="5"/>
  <c r="X2404" i="5" s="1"/>
  <c r="V2405" i="5"/>
  <c r="E2405" i="5"/>
  <c r="V2406" i="5"/>
  <c r="E2406" i="5"/>
  <c r="X2406" i="5" s="1"/>
  <c r="V2407" i="5"/>
  <c r="E2407" i="5"/>
  <c r="V2408" i="5"/>
  <c r="E2408" i="5"/>
  <c r="X2408" i="5" s="1"/>
  <c r="V2409" i="5"/>
  <c r="E2409" i="5"/>
  <c r="V2410" i="5"/>
  <c r="E2410" i="5"/>
  <c r="X2410" i="5" s="1"/>
  <c r="V2411" i="5"/>
  <c r="E2411" i="5"/>
  <c r="V2412" i="5"/>
  <c r="E2412" i="5"/>
  <c r="X2412" i="5" s="1"/>
  <c r="V2413" i="5"/>
  <c r="E2413" i="5"/>
  <c r="V2414" i="5"/>
  <c r="E2414" i="5"/>
  <c r="X2414" i="5" s="1"/>
  <c r="V2415" i="5"/>
  <c r="E2415" i="5"/>
  <c r="V2416" i="5"/>
  <c r="E2416" i="5"/>
  <c r="X2416" i="5" s="1"/>
  <c r="V2417" i="5"/>
  <c r="E2417" i="5"/>
  <c r="V2418" i="5"/>
  <c r="E2418" i="5"/>
  <c r="X2418" i="5" s="1"/>
  <c r="V2419" i="5"/>
  <c r="E2419" i="5"/>
  <c r="V2420" i="5"/>
  <c r="E2420" i="5"/>
  <c r="X2420" i="5" s="1"/>
  <c r="V2421" i="5"/>
  <c r="E2421" i="5"/>
  <c r="V2422" i="5"/>
  <c r="E2422" i="5"/>
  <c r="X2422" i="5" s="1"/>
  <c r="V2423" i="5"/>
  <c r="E2423" i="5"/>
  <c r="V2424" i="5"/>
  <c r="E2424" i="5"/>
  <c r="X2424" i="5" s="1"/>
  <c r="V2425" i="5"/>
  <c r="E2425" i="5"/>
  <c r="V2426" i="5"/>
  <c r="E2426" i="5"/>
  <c r="X2426" i="5" s="1"/>
  <c r="V2427" i="5"/>
  <c r="E2427" i="5"/>
  <c r="V2428" i="5"/>
  <c r="E2428" i="5"/>
  <c r="X2428" i="5" s="1"/>
  <c r="V2429" i="5"/>
  <c r="E2429" i="5"/>
  <c r="V2430" i="5"/>
  <c r="E2430" i="5"/>
  <c r="X2430" i="5" s="1"/>
  <c r="V2431" i="5"/>
  <c r="E2431" i="5"/>
  <c r="V2432" i="5"/>
  <c r="E2432" i="5"/>
  <c r="X2432" i="5" s="1"/>
  <c r="V2433" i="5"/>
  <c r="E2433" i="5"/>
  <c r="V2434" i="5"/>
  <c r="E2434" i="5"/>
  <c r="X2434" i="5" s="1"/>
  <c r="V2435" i="5"/>
  <c r="E2435" i="5"/>
  <c r="V2436" i="5"/>
  <c r="E2436" i="5"/>
  <c r="X2436" i="5" s="1"/>
  <c r="V2437" i="5"/>
  <c r="E2437" i="5"/>
  <c r="V2438" i="5"/>
  <c r="E2438" i="5"/>
  <c r="X2438" i="5" s="1"/>
  <c r="V2439" i="5"/>
  <c r="E2439" i="5"/>
  <c r="V2440" i="5"/>
  <c r="E2440" i="5"/>
  <c r="X2440" i="5" s="1"/>
  <c r="V2441" i="5"/>
  <c r="E2441" i="5"/>
  <c r="V2442" i="5"/>
  <c r="E2442" i="5"/>
  <c r="X2442" i="5" s="1"/>
  <c r="V2443" i="5"/>
  <c r="E2443" i="5"/>
  <c r="V2444" i="5"/>
  <c r="E2444" i="5"/>
  <c r="X2444" i="5" s="1"/>
  <c r="V2445" i="5"/>
  <c r="E2445" i="5"/>
  <c r="V2446" i="5"/>
  <c r="E2446" i="5"/>
  <c r="X2446" i="5" s="1"/>
  <c r="V2447" i="5"/>
  <c r="E2447" i="5"/>
  <c r="V2448" i="5"/>
  <c r="E2448" i="5"/>
  <c r="X2448" i="5" s="1"/>
  <c r="V2449" i="5"/>
  <c r="E2449" i="5"/>
  <c r="V2450" i="5"/>
  <c r="E2450" i="5"/>
  <c r="X2450" i="5" s="1"/>
  <c r="V2451" i="5"/>
  <c r="E2451" i="5"/>
  <c r="V2452" i="5"/>
  <c r="E2452" i="5"/>
  <c r="X2452" i="5" s="1"/>
  <c r="V2453" i="5"/>
  <c r="E2453" i="5"/>
  <c r="V2454" i="5"/>
  <c r="E2454" i="5"/>
  <c r="X2454" i="5" s="1"/>
  <c r="V2455" i="5"/>
  <c r="E2455" i="5"/>
  <c r="V2456" i="5"/>
  <c r="E2456" i="5"/>
  <c r="X2456" i="5" s="1"/>
  <c r="V2457" i="5"/>
  <c r="E2457" i="5"/>
  <c r="V2458" i="5"/>
  <c r="E2458" i="5"/>
  <c r="X2458" i="5" s="1"/>
  <c r="V2459" i="5"/>
  <c r="E2459" i="5"/>
  <c r="V2460" i="5"/>
  <c r="E2460" i="5"/>
  <c r="X2460" i="5" s="1"/>
  <c r="V2461" i="5"/>
  <c r="E2461" i="5"/>
  <c r="V2462" i="5"/>
  <c r="E2462" i="5"/>
  <c r="X2462" i="5" s="1"/>
  <c r="V2463" i="5"/>
  <c r="E2463" i="5"/>
  <c r="V2464" i="5"/>
  <c r="E2464" i="5"/>
  <c r="X2464" i="5" s="1"/>
  <c r="V2465" i="5"/>
  <c r="E2465" i="5"/>
  <c r="V2466" i="5"/>
  <c r="E2466" i="5"/>
  <c r="X2466" i="5" s="1"/>
  <c r="V2467" i="5"/>
  <c r="E2467" i="5"/>
  <c r="V2468" i="5"/>
  <c r="E2468" i="5"/>
  <c r="X2468" i="5" s="1"/>
  <c r="V2469" i="5"/>
  <c r="E2469" i="5"/>
  <c r="V2470" i="5"/>
  <c r="E2470" i="5"/>
  <c r="X2470" i="5" s="1"/>
  <c r="V2471" i="5"/>
  <c r="E2471" i="5"/>
  <c r="V2472" i="5"/>
  <c r="E2472" i="5"/>
  <c r="X2472" i="5" s="1"/>
  <c r="V2473" i="5"/>
  <c r="E2473" i="5"/>
  <c r="V2474" i="5"/>
  <c r="E2474" i="5"/>
  <c r="X2474" i="5" s="1"/>
  <c r="V2475" i="5"/>
  <c r="E2475" i="5"/>
  <c r="V2476" i="5"/>
  <c r="E2476" i="5"/>
  <c r="X2476" i="5" s="1"/>
  <c r="V2477" i="5"/>
  <c r="E2477" i="5"/>
  <c r="V2478" i="5"/>
  <c r="E2478" i="5"/>
  <c r="X2478" i="5" s="1"/>
  <c r="V2479" i="5"/>
  <c r="E2479" i="5"/>
  <c r="V2480" i="5"/>
  <c r="E2480" i="5"/>
  <c r="X2480" i="5" s="1"/>
  <c r="V2481" i="5"/>
  <c r="E2481" i="5"/>
  <c r="V2482" i="5"/>
  <c r="E2482" i="5"/>
  <c r="X2482" i="5" s="1"/>
  <c r="V2483" i="5"/>
  <c r="E2483" i="5"/>
  <c r="V2484" i="5"/>
  <c r="E2484" i="5"/>
  <c r="X2484" i="5" s="1"/>
  <c r="V2485" i="5"/>
  <c r="E2485" i="5"/>
  <c r="V2486" i="5"/>
  <c r="E2486" i="5"/>
  <c r="X2486" i="5" s="1"/>
  <c r="V2487" i="5"/>
  <c r="E2487" i="5"/>
  <c r="V2488" i="5"/>
  <c r="E2488" i="5"/>
  <c r="X2488" i="5" s="1"/>
  <c r="V2489" i="5"/>
  <c r="E2489" i="5"/>
  <c r="V2490" i="5"/>
  <c r="E2490" i="5"/>
  <c r="X2490" i="5" s="1"/>
  <c r="V2491" i="5"/>
  <c r="E2491" i="5"/>
  <c r="V2492" i="5"/>
  <c r="E2492" i="5"/>
  <c r="X2492" i="5" s="1"/>
  <c r="V2493" i="5"/>
  <c r="E2493" i="5"/>
  <c r="V2494" i="5"/>
  <c r="E2494" i="5"/>
  <c r="X2494" i="5" s="1"/>
  <c r="V2495" i="5"/>
  <c r="E2495" i="5"/>
  <c r="X2495" i="5" s="1"/>
  <c r="V2496" i="5"/>
  <c r="E2496" i="5"/>
  <c r="X2496" i="5" s="1"/>
  <c r="V2497" i="5"/>
  <c r="E2497" i="5"/>
  <c r="E2498" i="5"/>
  <c r="V2503" i="5"/>
  <c r="E2503" i="5" s="1"/>
  <c r="X2503" i="5" s="1"/>
  <c r="F39" i="6"/>
  <c r="F50" i="6" s="1"/>
  <c r="F28" i="6"/>
  <c r="F17" i="6"/>
  <c r="F98" i="6"/>
  <c r="C123" i="6"/>
  <c r="C122" i="6"/>
  <c r="C121" i="6"/>
  <c r="C120" i="6"/>
  <c r="G103" i="6"/>
  <c r="G102" i="6"/>
  <c r="G101" i="6"/>
  <c r="G100" i="6"/>
  <c r="G88" i="6"/>
  <c r="G86" i="6"/>
  <c r="G84" i="6"/>
  <c r="G77" i="6"/>
  <c r="G75" i="6"/>
  <c r="G73" i="6"/>
  <c r="J74" i="6"/>
  <c r="G66" i="6"/>
  <c r="G65" i="6"/>
  <c r="G64" i="6"/>
  <c r="G63" i="6"/>
  <c r="G62" i="6"/>
  <c r="G61" i="6"/>
  <c r="G55" i="6"/>
  <c r="G54" i="6"/>
  <c r="G53" i="6"/>
  <c r="G52" i="6"/>
  <c r="G51" i="6"/>
  <c r="G50" i="6"/>
  <c r="G44" i="6"/>
  <c r="G43" i="6"/>
  <c r="G42" i="6"/>
  <c r="G41" i="6"/>
  <c r="G40" i="6"/>
  <c r="G39" i="6"/>
  <c r="H39" i="6"/>
  <c r="D39" i="6" s="1"/>
  <c r="G33" i="6"/>
  <c r="G31" i="6"/>
  <c r="G30" i="6"/>
  <c r="G28" i="6"/>
  <c r="H28" i="6"/>
  <c r="D28" i="6" s="1"/>
  <c r="G17" i="6"/>
  <c r="H17" i="6"/>
  <c r="D17" i="6"/>
  <c r="H7" i="6"/>
  <c r="D7" i="6"/>
  <c r="G9" i="6"/>
  <c r="H9" i="6"/>
  <c r="D9" i="6" s="1"/>
  <c r="C37" i="6"/>
  <c r="C36" i="6"/>
  <c r="C35" i="6"/>
  <c r="C34" i="6"/>
  <c r="I33" i="6"/>
  <c r="J33" i="6"/>
  <c r="I32" i="6"/>
  <c r="J32" i="6"/>
  <c r="I31" i="6"/>
  <c r="J31" i="6"/>
  <c r="I30" i="6"/>
  <c r="J30" i="6"/>
  <c r="I29" i="6"/>
  <c r="J29" i="6"/>
  <c r="AB97" i="5"/>
  <c r="AB98"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503"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503" i="5"/>
  <c r="G22" i="6"/>
  <c r="G21" i="6"/>
  <c r="G20" i="6"/>
  <c r="G19" i="6"/>
  <c r="G18" i="6"/>
  <c r="J119" i="6"/>
  <c r="I119" i="6"/>
  <c r="J118" i="6"/>
  <c r="I118" i="6"/>
  <c r="J117" i="6"/>
  <c r="I117" i="6"/>
  <c r="J116" i="6"/>
  <c r="I116" i="6"/>
  <c r="J112" i="6"/>
  <c r="I112" i="6"/>
  <c r="C112" i="6" s="1"/>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s="1"/>
  <c r="G4" i="6"/>
  <c r="H4" i="6"/>
  <c r="B21" i="13"/>
  <c r="C4" i="8"/>
  <c r="T154" i="5"/>
  <c r="T157" i="5"/>
  <c r="T158" i="5"/>
  <c r="T159" i="5"/>
  <c r="T160" i="5"/>
  <c r="T161" i="5"/>
  <c r="T162" i="5"/>
  <c r="T164" i="5"/>
  <c r="T165" i="5"/>
  <c r="T166" i="5"/>
  <c r="T167" i="5"/>
  <c r="T168" i="5"/>
  <c r="T169" i="5"/>
  <c r="T170" i="5"/>
  <c r="T173" i="5"/>
  <c r="T174" i="5"/>
  <c r="T176" i="5"/>
  <c r="T177" i="5"/>
  <c r="T178" i="5"/>
  <c r="T180" i="5"/>
  <c r="T183" i="5"/>
  <c r="T184" i="5"/>
  <c r="T185" i="5"/>
  <c r="T186" i="5"/>
  <c r="T187" i="5"/>
  <c r="T188" i="5"/>
  <c r="T189"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24" i="5"/>
  <c r="T225" i="5"/>
  <c r="T226" i="5"/>
  <c r="T227" i="5"/>
  <c r="T228" i="5"/>
  <c r="T229" i="5"/>
  <c r="T230" i="5"/>
  <c r="T231" i="5"/>
  <c r="T232" i="5"/>
  <c r="T233" i="5"/>
  <c r="T234" i="5"/>
  <c r="T235" i="5"/>
  <c r="T236" i="5"/>
  <c r="T237" i="5"/>
  <c r="T239" i="5"/>
  <c r="T240" i="5"/>
  <c r="T241" i="5"/>
  <c r="T242" i="5"/>
  <c r="T244" i="5"/>
  <c r="T245" i="5"/>
  <c r="T246" i="5"/>
  <c r="T247" i="5"/>
  <c r="T248" i="5"/>
  <c r="T250" i="5"/>
  <c r="T251" i="5"/>
  <c r="T253" i="5"/>
  <c r="T254" i="5"/>
  <c r="T255" i="5"/>
  <c r="T256" i="5"/>
  <c r="T257" i="5"/>
  <c r="T258" i="5"/>
  <c r="T259" i="5"/>
  <c r="T260" i="5"/>
  <c r="T261" i="5"/>
  <c r="T262" i="5"/>
  <c r="T263" i="5"/>
  <c r="T264" i="5"/>
  <c r="T265" i="5"/>
  <c r="T266" i="5"/>
  <c r="T267" i="5"/>
  <c r="T268" i="5"/>
  <c r="T269" i="5"/>
  <c r="T270" i="5"/>
  <c r="T271" i="5"/>
  <c r="T273" i="5"/>
  <c r="T274" i="5"/>
  <c r="T275" i="5"/>
  <c r="T276" i="5"/>
  <c r="T277" i="5"/>
  <c r="T278" i="5"/>
  <c r="T279" i="5"/>
  <c r="T280" i="5"/>
  <c r="J281" i="5"/>
  <c r="T281" i="5" s="1"/>
  <c r="J282" i="5"/>
  <c r="T282" i="5" s="1"/>
  <c r="J283" i="5"/>
  <c r="T283" i="5" s="1"/>
  <c r="J284" i="5"/>
  <c r="T284" i="5" s="1"/>
  <c r="J285" i="5"/>
  <c r="T285" i="5" s="1"/>
  <c r="J286" i="5"/>
  <c r="T286" i="5" s="1"/>
  <c r="J287" i="5"/>
  <c r="T287" i="5" s="1"/>
  <c r="J290" i="5"/>
  <c r="T290" i="5" s="1"/>
  <c r="J291" i="5"/>
  <c r="T291" i="5" s="1"/>
  <c r="J293" i="5"/>
  <c r="T293" i="5" s="1"/>
  <c r="T353" i="5"/>
  <c r="T354" i="5"/>
  <c r="T355" i="5"/>
  <c r="T356" i="5"/>
  <c r="T357" i="5"/>
  <c r="T358" i="5"/>
  <c r="T359" i="5"/>
  <c r="T360" i="5"/>
  <c r="T361" i="5"/>
  <c r="T362" i="5"/>
  <c r="T363" i="5"/>
  <c r="T364" i="5"/>
  <c r="T365" i="5"/>
  <c r="T366" i="5"/>
  <c r="T367" i="5"/>
  <c r="T368" i="5"/>
  <c r="T369" i="5"/>
  <c r="T370" i="5"/>
  <c r="T372" i="5"/>
  <c r="T373" i="5"/>
  <c r="T374" i="5"/>
  <c r="T376" i="5"/>
  <c r="T377" i="5"/>
  <c r="T378" i="5"/>
  <c r="T379" i="5"/>
  <c r="T380" i="5"/>
  <c r="T381" i="5"/>
  <c r="T382" i="5"/>
  <c r="T383" i="5"/>
  <c r="T384" i="5"/>
  <c r="T385" i="5"/>
  <c r="T386" i="5"/>
  <c r="T387" i="5"/>
  <c r="T388" i="5"/>
  <c r="T389" i="5"/>
  <c r="T390" i="5"/>
  <c r="T391" i="5"/>
  <c r="T392" i="5"/>
  <c r="T395" i="5"/>
  <c r="T396" i="5"/>
  <c r="T397"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503" i="5"/>
  <c r="J165" i="8"/>
  <c r="K165" i="8"/>
  <c r="J166" i="8"/>
  <c r="K166" i="8"/>
  <c r="J167" i="8"/>
  <c r="K167" i="8"/>
  <c r="J168" i="8"/>
  <c r="K168" i="8"/>
  <c r="J169" i="8"/>
  <c r="K169" i="8"/>
  <c r="J170" i="8"/>
  <c r="K170" i="8"/>
  <c r="J171" i="8"/>
  <c r="K171" i="8"/>
  <c r="J172" i="8"/>
  <c r="K172" i="8"/>
  <c r="F114" i="6"/>
  <c r="B2" i="6" s="1"/>
  <c r="G94" i="6"/>
  <c r="G95" i="6"/>
  <c r="G96" i="6"/>
  <c r="G98" i="6"/>
  <c r="G99" i="6"/>
  <c r="G108" i="6"/>
  <c r="G109" i="6"/>
  <c r="G110" i="6"/>
  <c r="G111" i="6"/>
  <c r="G10" i="6"/>
  <c r="H10" i="6" s="1"/>
  <c r="G13" i="6"/>
  <c r="H13" i="6" s="1"/>
  <c r="G5" i="6"/>
  <c r="H5" i="6"/>
  <c r="F6" i="6"/>
  <c r="H6" i="6" s="1"/>
  <c r="D6" i="6" s="1"/>
  <c r="G6" i="6"/>
  <c r="G11" i="6"/>
  <c r="H11" i="6"/>
  <c r="D11" i="6" s="1"/>
  <c r="G12" i="6"/>
  <c r="H12" i="6" s="1"/>
  <c r="H14" i="6"/>
  <c r="G15" i="6"/>
  <c r="H15" i="6"/>
  <c r="D15" i="6" s="1"/>
  <c r="H16" i="6"/>
  <c r="I4" i="6"/>
  <c r="C4" i="6" s="1"/>
  <c r="I5" i="6"/>
  <c r="J5" i="6"/>
  <c r="I6" i="6"/>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155" i="5"/>
  <c r="X158" i="5"/>
  <c r="X162" i="5"/>
  <c r="X166" i="5"/>
  <c r="X170" i="5"/>
  <c r="X174" i="5"/>
  <c r="X178" i="5"/>
  <c r="X182" i="5"/>
  <c r="X186" i="5"/>
  <c r="X189" i="5"/>
  <c r="X195" i="5"/>
  <c r="X196" i="5"/>
  <c r="X200" i="5"/>
  <c r="X204" i="5"/>
  <c r="X208" i="5"/>
  <c r="X216" i="5"/>
  <c r="X224" i="5"/>
  <c r="X232" i="5"/>
  <c r="X235" i="5"/>
  <c r="X236" i="5"/>
  <c r="X242" i="5"/>
  <c r="X243" i="5"/>
  <c r="X246" i="5"/>
  <c r="X247" i="5"/>
  <c r="X250" i="5"/>
  <c r="X251" i="5"/>
  <c r="X255" i="5"/>
  <c r="X259" i="5"/>
  <c r="X262" i="5"/>
  <c r="X263" i="5"/>
  <c r="X267" i="5"/>
  <c r="X271" i="5"/>
  <c r="X275" i="5"/>
  <c r="X279" i="5"/>
  <c r="X287" i="5"/>
  <c r="X362" i="5"/>
  <c r="X374" i="5"/>
  <c r="X378" i="5"/>
  <c r="X423" i="5"/>
  <c r="X427" i="5"/>
  <c r="X431" i="5"/>
  <c r="X435" i="5"/>
  <c r="X439" i="5"/>
  <c r="X443" i="5"/>
  <c r="X447" i="5"/>
  <c r="X451" i="5"/>
  <c r="X455" i="5"/>
  <c r="X459" i="5"/>
  <c r="X463" i="5"/>
  <c r="X467" i="5"/>
  <c r="X471" i="5"/>
  <c r="X474" i="5"/>
  <c r="X475" i="5"/>
  <c r="X479" i="5"/>
  <c r="X483" i="5"/>
  <c r="X487" i="5"/>
  <c r="X491" i="5"/>
  <c r="X495" i="5"/>
  <c r="X499" i="5"/>
  <c r="X503" i="5"/>
  <c r="X507" i="5"/>
  <c r="X511" i="5"/>
  <c r="X515" i="5"/>
  <c r="X519" i="5"/>
  <c r="X523" i="5"/>
  <c r="X527" i="5"/>
  <c r="X531" i="5"/>
  <c r="X535" i="5"/>
  <c r="X539" i="5"/>
  <c r="X543" i="5"/>
  <c r="X547" i="5"/>
  <c r="X551" i="5"/>
  <c r="X555" i="5"/>
  <c r="X559" i="5"/>
  <c r="X563" i="5"/>
  <c r="X567" i="5"/>
  <c r="X571" i="5"/>
  <c r="X575" i="5"/>
  <c r="X579" i="5"/>
  <c r="X583" i="5"/>
  <c r="X587" i="5"/>
  <c r="X591" i="5"/>
  <c r="X595" i="5"/>
  <c r="X603" i="5"/>
  <c r="X607" i="5"/>
  <c r="X611" i="5"/>
  <c r="X619" i="5"/>
  <c r="X623" i="5"/>
  <c r="X627" i="5"/>
  <c r="X635" i="5"/>
  <c r="X639" i="5"/>
  <c r="X643" i="5"/>
  <c r="X645" i="5"/>
  <c r="X647" i="5"/>
  <c r="X649" i="5"/>
  <c r="X651" i="5"/>
  <c r="X653" i="5"/>
  <c r="X655" i="5"/>
  <c r="X657" i="5"/>
  <c r="X659" i="5"/>
  <c r="X661" i="5"/>
  <c r="X663" i="5"/>
  <c r="X665" i="5"/>
  <c r="X667" i="5"/>
  <c r="X669" i="5"/>
  <c r="X671" i="5"/>
  <c r="X673" i="5"/>
  <c r="X675" i="5"/>
  <c r="X677" i="5"/>
  <c r="X679" i="5"/>
  <c r="X681" i="5"/>
  <c r="X683" i="5"/>
  <c r="X685" i="5"/>
  <c r="X687" i="5"/>
  <c r="X689" i="5"/>
  <c r="X691" i="5"/>
  <c r="X693" i="5"/>
  <c r="X695" i="5"/>
  <c r="X697" i="5"/>
  <c r="X699" i="5"/>
  <c r="X701" i="5"/>
  <c r="X703" i="5"/>
  <c r="X705" i="5"/>
  <c r="X707" i="5"/>
  <c r="X709" i="5"/>
  <c r="X711" i="5"/>
  <c r="X713" i="5"/>
  <c r="X715" i="5"/>
  <c r="X717" i="5"/>
  <c r="X719" i="5"/>
  <c r="X721" i="5"/>
  <c r="X723" i="5"/>
  <c r="X725" i="5"/>
  <c r="X727" i="5"/>
  <c r="X729" i="5"/>
  <c r="X731" i="5"/>
  <c r="X733" i="5"/>
  <c r="X735" i="5"/>
  <c r="X737" i="5"/>
  <c r="X739" i="5"/>
  <c r="X741" i="5"/>
  <c r="X743" i="5"/>
  <c r="X745" i="5"/>
  <c r="X747" i="5"/>
  <c r="X749" i="5"/>
  <c r="X751" i="5"/>
  <c r="X753" i="5"/>
  <c r="X755" i="5"/>
  <c r="X757" i="5"/>
  <c r="X759" i="5"/>
  <c r="X761" i="5"/>
  <c r="X763" i="5"/>
  <c r="X765" i="5"/>
  <c r="X767" i="5"/>
  <c r="X769" i="5"/>
  <c r="X771" i="5"/>
  <c r="X773" i="5"/>
  <c r="X775" i="5"/>
  <c r="X777" i="5"/>
  <c r="X779" i="5"/>
  <c r="X781" i="5"/>
  <c r="X783" i="5"/>
  <c r="X785" i="5"/>
  <c r="X787" i="5"/>
  <c r="X789" i="5"/>
  <c r="X791" i="5"/>
  <c r="X793" i="5"/>
  <c r="X795" i="5"/>
  <c r="X797" i="5"/>
  <c r="X799" i="5"/>
  <c r="X801" i="5"/>
  <c r="X803" i="5"/>
  <c r="X805" i="5"/>
  <c r="X807" i="5"/>
  <c r="X809" i="5"/>
  <c r="X811" i="5"/>
  <c r="X813" i="5"/>
  <c r="X815" i="5"/>
  <c r="X817" i="5"/>
  <c r="X819" i="5"/>
  <c r="X821" i="5"/>
  <c r="X823" i="5"/>
  <c r="X825" i="5"/>
  <c r="X827" i="5"/>
  <c r="X829" i="5"/>
  <c r="X831" i="5"/>
  <c r="X833" i="5"/>
  <c r="X835" i="5"/>
  <c r="X837" i="5"/>
  <c r="X839" i="5"/>
  <c r="X841" i="5"/>
  <c r="X843" i="5"/>
  <c r="X845" i="5"/>
  <c r="X847" i="5"/>
  <c r="X849" i="5"/>
  <c r="X851" i="5"/>
  <c r="X853" i="5"/>
  <c r="X855" i="5"/>
  <c r="X857" i="5"/>
  <c r="X859" i="5"/>
  <c r="X861" i="5"/>
  <c r="X863" i="5"/>
  <c r="X865" i="5"/>
  <c r="X867" i="5"/>
  <c r="X869" i="5"/>
  <c r="X871" i="5"/>
  <c r="X873" i="5"/>
  <c r="X875" i="5"/>
  <c r="X877" i="5"/>
  <c r="X879" i="5"/>
  <c r="X881" i="5"/>
  <c r="X883" i="5"/>
  <c r="X885" i="5"/>
  <c r="X887" i="5"/>
  <c r="X889" i="5"/>
  <c r="X891" i="5"/>
  <c r="X893" i="5"/>
  <c r="X895" i="5"/>
  <c r="X897" i="5"/>
  <c r="X899" i="5"/>
  <c r="X901" i="5"/>
  <c r="X903" i="5"/>
  <c r="X905" i="5"/>
  <c r="X907" i="5"/>
  <c r="X909" i="5"/>
  <c r="X911" i="5"/>
  <c r="X913" i="5"/>
  <c r="X914" i="5"/>
  <c r="X915" i="5"/>
  <c r="X917" i="5"/>
  <c r="X919" i="5"/>
  <c r="X921" i="5"/>
  <c r="X923" i="5"/>
  <c r="X925" i="5"/>
  <c r="X927" i="5"/>
  <c r="X929" i="5"/>
  <c r="X931" i="5"/>
  <c r="X933" i="5"/>
  <c r="X935" i="5"/>
  <c r="X937" i="5"/>
  <c r="X939" i="5"/>
  <c r="X941" i="5"/>
  <c r="X943" i="5"/>
  <c r="X945" i="5"/>
  <c r="X947" i="5"/>
  <c r="X949" i="5"/>
  <c r="X951" i="5"/>
  <c r="X953" i="5"/>
  <c r="X955" i="5"/>
  <c r="X957" i="5"/>
  <c r="X959" i="5"/>
  <c r="X961" i="5"/>
  <c r="X963" i="5"/>
  <c r="X965" i="5"/>
  <c r="X967" i="5"/>
  <c r="X969" i="5"/>
  <c r="X971" i="5"/>
  <c r="X973" i="5"/>
  <c r="X975" i="5"/>
  <c r="X977" i="5"/>
  <c r="X979" i="5"/>
  <c r="X981" i="5"/>
  <c r="X983" i="5"/>
  <c r="X985" i="5"/>
  <c r="X987" i="5"/>
  <c r="X989" i="5"/>
  <c r="X991" i="5"/>
  <c r="X993" i="5"/>
  <c r="X995" i="5"/>
  <c r="X997" i="5"/>
  <c r="X999" i="5"/>
  <c r="X1001" i="5"/>
  <c r="X1003" i="5"/>
  <c r="X1005" i="5"/>
  <c r="X1007" i="5"/>
  <c r="X1009" i="5"/>
  <c r="X1011" i="5"/>
  <c r="X1013" i="5"/>
  <c r="X1015" i="5"/>
  <c r="X1017" i="5"/>
  <c r="X1019" i="5"/>
  <c r="X1021" i="5"/>
  <c r="X1023" i="5"/>
  <c r="X1025" i="5"/>
  <c r="X1027" i="5"/>
  <c r="X1029" i="5"/>
  <c r="X1031" i="5"/>
  <c r="X1033" i="5"/>
  <c r="X1035" i="5"/>
  <c r="X1037" i="5"/>
  <c r="X1039" i="5"/>
  <c r="X1041" i="5"/>
  <c r="X1043" i="5"/>
  <c r="X1045" i="5"/>
  <c r="X1047" i="5"/>
  <c r="X1049" i="5"/>
  <c r="X1051" i="5"/>
  <c r="X1053" i="5"/>
  <c r="X1055" i="5"/>
  <c r="X1057" i="5"/>
  <c r="X1059" i="5"/>
  <c r="X1061" i="5"/>
  <c r="X1063" i="5"/>
  <c r="X1065" i="5"/>
  <c r="X1067" i="5"/>
  <c r="X1069" i="5"/>
  <c r="X1071" i="5"/>
  <c r="X1073" i="5"/>
  <c r="X1075" i="5"/>
  <c r="X1077" i="5"/>
  <c r="X1079" i="5"/>
  <c r="X1081" i="5"/>
  <c r="X1083" i="5"/>
  <c r="X1085" i="5"/>
  <c r="X1087" i="5"/>
  <c r="X1089" i="5"/>
  <c r="X1091" i="5"/>
  <c r="X1093" i="5"/>
  <c r="X1095" i="5"/>
  <c r="X1097" i="5"/>
  <c r="X1099" i="5"/>
  <c r="X1101" i="5"/>
  <c r="X1103" i="5"/>
  <c r="X1105" i="5"/>
  <c r="X1107" i="5"/>
  <c r="X1109" i="5"/>
  <c r="X1111" i="5"/>
  <c r="X1113" i="5"/>
  <c r="X1115" i="5"/>
  <c r="X1117" i="5"/>
  <c r="X1119" i="5"/>
  <c r="X1121" i="5"/>
  <c r="X1123" i="5"/>
  <c r="X1125" i="5"/>
  <c r="X1127" i="5"/>
  <c r="X1129" i="5"/>
  <c r="X1131" i="5"/>
  <c r="X1133" i="5"/>
  <c r="X1135" i="5"/>
  <c r="X1137" i="5"/>
  <c r="X1139" i="5"/>
  <c r="X1141" i="5"/>
  <c r="X1143" i="5"/>
  <c r="X1145" i="5"/>
  <c r="X1147" i="5"/>
  <c r="X1149" i="5"/>
  <c r="X1151" i="5"/>
  <c r="X1153" i="5"/>
  <c r="X1155" i="5"/>
  <c r="X1157" i="5"/>
  <c r="X1159" i="5"/>
  <c r="X1161" i="5"/>
  <c r="X1163" i="5"/>
  <c r="X1165" i="5"/>
  <c r="X1167" i="5"/>
  <c r="X1169" i="5"/>
  <c r="X1171" i="5"/>
  <c r="X1173" i="5"/>
  <c r="X1175" i="5"/>
  <c r="X1177" i="5"/>
  <c r="X1179" i="5"/>
  <c r="X1181" i="5"/>
  <c r="X1183" i="5"/>
  <c r="X1185" i="5"/>
  <c r="X1187" i="5"/>
  <c r="X1189" i="5"/>
  <c r="X1191" i="5"/>
  <c r="X1193" i="5"/>
  <c r="X1195" i="5"/>
  <c r="X1197" i="5"/>
  <c r="X1199" i="5"/>
  <c r="X1201" i="5"/>
  <c r="X1203" i="5"/>
  <c r="X1205" i="5"/>
  <c r="X1207" i="5"/>
  <c r="X1209" i="5"/>
  <c r="X1211" i="5"/>
  <c r="X1213" i="5"/>
  <c r="X1215" i="5"/>
  <c r="X1217" i="5"/>
  <c r="X1219" i="5"/>
  <c r="X1221" i="5"/>
  <c r="X1223" i="5"/>
  <c r="X1225" i="5"/>
  <c r="X1227" i="5"/>
  <c r="X1229" i="5"/>
  <c r="X1231" i="5"/>
  <c r="X1233" i="5"/>
  <c r="X1235" i="5"/>
  <c r="X1237" i="5"/>
  <c r="X1239" i="5"/>
  <c r="X1241" i="5"/>
  <c r="X1243" i="5"/>
  <c r="X1245" i="5"/>
  <c r="X1247" i="5"/>
  <c r="X1249" i="5"/>
  <c r="X1251" i="5"/>
  <c r="X1253" i="5"/>
  <c r="X1255" i="5"/>
  <c r="X1257" i="5"/>
  <c r="X1259" i="5"/>
  <c r="X1261" i="5"/>
  <c r="X1263" i="5"/>
  <c r="X1265" i="5"/>
  <c r="X1267" i="5"/>
  <c r="X1269" i="5"/>
  <c r="X1271" i="5"/>
  <c r="X1273" i="5"/>
  <c r="X1275" i="5"/>
  <c r="X1277" i="5"/>
  <c r="X1279" i="5"/>
  <c r="X1281" i="5"/>
  <c r="X1283" i="5"/>
  <c r="X1285" i="5"/>
  <c r="X1287" i="5"/>
  <c r="X1289" i="5"/>
  <c r="X1291" i="5"/>
  <c r="X1293" i="5"/>
  <c r="X1295" i="5"/>
  <c r="X1297" i="5"/>
  <c r="X1299" i="5"/>
  <c r="X1301" i="5"/>
  <c r="X1303" i="5"/>
  <c r="X1305" i="5"/>
  <c r="X1307" i="5"/>
  <c r="X1309" i="5"/>
  <c r="X1311" i="5"/>
  <c r="X1313" i="5"/>
  <c r="X1315" i="5"/>
  <c r="X1317" i="5"/>
  <c r="X1319" i="5"/>
  <c r="X1321" i="5"/>
  <c r="X1323" i="5"/>
  <c r="X1325" i="5"/>
  <c r="X1327" i="5"/>
  <c r="X1329" i="5"/>
  <c r="X1331" i="5"/>
  <c r="X1333" i="5"/>
  <c r="X1335" i="5"/>
  <c r="X1337" i="5"/>
  <c r="X1339" i="5"/>
  <c r="X1341" i="5"/>
  <c r="X1343" i="5"/>
  <c r="X1345" i="5"/>
  <c r="X1347" i="5"/>
  <c r="X1349" i="5"/>
  <c r="X1351" i="5"/>
  <c r="X1353" i="5"/>
  <c r="X1355" i="5"/>
  <c r="X1357" i="5"/>
  <c r="X1359" i="5"/>
  <c r="X1361" i="5"/>
  <c r="X1363" i="5"/>
  <c r="X1365" i="5"/>
  <c r="X1367" i="5"/>
  <c r="X1369" i="5"/>
  <c r="X1371" i="5"/>
  <c r="X1373" i="5"/>
  <c r="X1375" i="5"/>
  <c r="X1377" i="5"/>
  <c r="X1379" i="5"/>
  <c r="X1381" i="5"/>
  <c r="X1383" i="5"/>
  <c r="X1385" i="5"/>
  <c r="X1387" i="5"/>
  <c r="X1389" i="5"/>
  <c r="X1391" i="5"/>
  <c r="X1393" i="5"/>
  <c r="X1395" i="5"/>
  <c r="X1397" i="5"/>
  <c r="X1399" i="5"/>
  <c r="X1401" i="5"/>
  <c r="X1403" i="5"/>
  <c r="X1405" i="5"/>
  <c r="X1407" i="5"/>
  <c r="X1409" i="5"/>
  <c r="X1411" i="5"/>
  <c r="X1413" i="5"/>
  <c r="X1415" i="5"/>
  <c r="X1417" i="5"/>
  <c r="X1419" i="5"/>
  <c r="X1421" i="5"/>
  <c r="X1423" i="5"/>
  <c r="X1425" i="5"/>
  <c r="X1427" i="5"/>
  <c r="X1429" i="5"/>
  <c r="X1431" i="5"/>
  <c r="X1433" i="5"/>
  <c r="X1435" i="5"/>
  <c r="X1437" i="5"/>
  <c r="X1439" i="5"/>
  <c r="X1441" i="5"/>
  <c r="X1443" i="5"/>
  <c r="X1445" i="5"/>
  <c r="X1447" i="5"/>
  <c r="X1449" i="5"/>
  <c r="X1451" i="5"/>
  <c r="X1453" i="5"/>
  <c r="X1455" i="5"/>
  <c r="X1457" i="5"/>
  <c r="X1459" i="5"/>
  <c r="X1461" i="5"/>
  <c r="X1463" i="5"/>
  <c r="X1465" i="5"/>
  <c r="X1467" i="5"/>
  <c r="X1469" i="5"/>
  <c r="X1471" i="5"/>
  <c r="X1473" i="5"/>
  <c r="X1475" i="5"/>
  <c r="X1477" i="5"/>
  <c r="X1479" i="5"/>
  <c r="X1481" i="5"/>
  <c r="X1483" i="5"/>
  <c r="X1485" i="5"/>
  <c r="X1487" i="5"/>
  <c r="X1489" i="5"/>
  <c r="X1491" i="5"/>
  <c r="X1493" i="5"/>
  <c r="X1495" i="5"/>
  <c r="X1497" i="5"/>
  <c r="X1499" i="5"/>
  <c r="X1501" i="5"/>
  <c r="X1503" i="5"/>
  <c r="X1505" i="5"/>
  <c r="X1507" i="5"/>
  <c r="X1509" i="5"/>
  <c r="X1511" i="5"/>
  <c r="X1513" i="5"/>
  <c r="X1515" i="5"/>
  <c r="X1517" i="5"/>
  <c r="X1519" i="5"/>
  <c r="X1521" i="5"/>
  <c r="X1523" i="5"/>
  <c r="X1525" i="5"/>
  <c r="X1527" i="5"/>
  <c r="X1529" i="5"/>
  <c r="X1531" i="5"/>
  <c r="X1533" i="5"/>
  <c r="X1535" i="5"/>
  <c r="X1537" i="5"/>
  <c r="X1539" i="5"/>
  <c r="X1541" i="5"/>
  <c r="X1543" i="5"/>
  <c r="X1545" i="5"/>
  <c r="X1547" i="5"/>
  <c r="X1549" i="5"/>
  <c r="X1551" i="5"/>
  <c r="X1553" i="5"/>
  <c r="X1555" i="5"/>
  <c r="X1557" i="5"/>
  <c r="X1559" i="5"/>
  <c r="X1561" i="5"/>
  <c r="X1563" i="5"/>
  <c r="X1565" i="5"/>
  <c r="X1567" i="5"/>
  <c r="X1569" i="5"/>
  <c r="X1571" i="5"/>
  <c r="X1573" i="5"/>
  <c r="X1575" i="5"/>
  <c r="X1577" i="5"/>
  <c r="X1579" i="5"/>
  <c r="X1581" i="5"/>
  <c r="X1583" i="5"/>
  <c r="X1585" i="5"/>
  <c r="X1587" i="5"/>
  <c r="X1589" i="5"/>
  <c r="X1591" i="5"/>
  <c r="X1593" i="5"/>
  <c r="X1595" i="5"/>
  <c r="X1597" i="5"/>
  <c r="X1599" i="5"/>
  <c r="X1601" i="5"/>
  <c r="X1603" i="5"/>
  <c r="X1605" i="5"/>
  <c r="X1607" i="5"/>
  <c r="X1609" i="5"/>
  <c r="X1611" i="5"/>
  <c r="X1613" i="5"/>
  <c r="X1615" i="5"/>
  <c r="X1617" i="5"/>
  <c r="X1619" i="5"/>
  <c r="X1621" i="5"/>
  <c r="X1623" i="5"/>
  <c r="X1625" i="5"/>
  <c r="X1627" i="5"/>
  <c r="X1629" i="5"/>
  <c r="X1631" i="5"/>
  <c r="X1633" i="5"/>
  <c r="X1635" i="5"/>
  <c r="X1637" i="5"/>
  <c r="X1639" i="5"/>
  <c r="X1641" i="5"/>
  <c r="X1643" i="5"/>
  <c r="X1645" i="5"/>
  <c r="X1647" i="5"/>
  <c r="X1649" i="5"/>
  <c r="X1651" i="5"/>
  <c r="X1653" i="5"/>
  <c r="X1655" i="5"/>
  <c r="X1657" i="5"/>
  <c r="X1659" i="5"/>
  <c r="X1661" i="5"/>
  <c r="X1663" i="5"/>
  <c r="X1665" i="5"/>
  <c r="X1667" i="5"/>
  <c r="X1669" i="5"/>
  <c r="X1671" i="5"/>
  <c r="X1673" i="5"/>
  <c r="X1675" i="5"/>
  <c r="X1677" i="5"/>
  <c r="X1679" i="5"/>
  <c r="X1681" i="5"/>
  <c r="X1683" i="5"/>
  <c r="X1685" i="5"/>
  <c r="X1687" i="5"/>
  <c r="X1689" i="5"/>
  <c r="X1691" i="5"/>
  <c r="X1693" i="5"/>
  <c r="X1695" i="5"/>
  <c r="X1697" i="5"/>
  <c r="X1699" i="5"/>
  <c r="X1701" i="5"/>
  <c r="X1703" i="5"/>
  <c r="X1705" i="5"/>
  <c r="X1707" i="5"/>
  <c r="X1709" i="5"/>
  <c r="X1711" i="5"/>
  <c r="X1713" i="5"/>
  <c r="X1715" i="5"/>
  <c r="X1717" i="5"/>
  <c r="X1719" i="5"/>
  <c r="X1721" i="5"/>
  <c r="X1723" i="5"/>
  <c r="X1725" i="5"/>
  <c r="X1727" i="5"/>
  <c r="X1729" i="5"/>
  <c r="X1731" i="5"/>
  <c r="X1733" i="5"/>
  <c r="X1735" i="5"/>
  <c r="X1737" i="5"/>
  <c r="X1739" i="5"/>
  <c r="X1741" i="5"/>
  <c r="X1743" i="5"/>
  <c r="X1745" i="5"/>
  <c r="X1747" i="5"/>
  <c r="X1749" i="5"/>
  <c r="X1751" i="5"/>
  <c r="X1753" i="5"/>
  <c r="X1755" i="5"/>
  <c r="X1757" i="5"/>
  <c r="X1759" i="5"/>
  <c r="X1761" i="5"/>
  <c r="X1763" i="5"/>
  <c r="X1765" i="5"/>
  <c r="X1767" i="5"/>
  <c r="X1769" i="5"/>
  <c r="X1771" i="5"/>
  <c r="X1773" i="5"/>
  <c r="X1775" i="5"/>
  <c r="X1777" i="5"/>
  <c r="X1779" i="5"/>
  <c r="X1781" i="5"/>
  <c r="X1783" i="5"/>
  <c r="X1785" i="5"/>
  <c r="X1787" i="5"/>
  <c r="X1789" i="5"/>
  <c r="X1791" i="5"/>
  <c r="X1793" i="5"/>
  <c r="X1795" i="5"/>
  <c r="X1797" i="5"/>
  <c r="X1799" i="5"/>
  <c r="X1801" i="5"/>
  <c r="X1803" i="5"/>
  <c r="X1805" i="5"/>
  <c r="X1807" i="5"/>
  <c r="X1809" i="5"/>
  <c r="X1811" i="5"/>
  <c r="X1813" i="5"/>
  <c r="X1815" i="5"/>
  <c r="X1817" i="5"/>
  <c r="X1819" i="5"/>
  <c r="X1821" i="5"/>
  <c r="X1823" i="5"/>
  <c r="X1825" i="5"/>
  <c r="X1827" i="5"/>
  <c r="X1829" i="5"/>
  <c r="X1831" i="5"/>
  <c r="X1833" i="5"/>
  <c r="X1835" i="5"/>
  <c r="X1837" i="5"/>
  <c r="X1839" i="5"/>
  <c r="X1841" i="5"/>
  <c r="X1843" i="5"/>
  <c r="X1845" i="5"/>
  <c r="X1847" i="5"/>
  <c r="X1849" i="5"/>
  <c r="X1851" i="5"/>
  <c r="X1853" i="5"/>
  <c r="X1855" i="5"/>
  <c r="X1857" i="5"/>
  <c r="X1859" i="5"/>
  <c r="X1861" i="5"/>
  <c r="X1863" i="5"/>
  <c r="X1865" i="5"/>
  <c r="X1867" i="5"/>
  <c r="X1869" i="5"/>
  <c r="X1871" i="5"/>
  <c r="X1873" i="5"/>
  <c r="X1875" i="5"/>
  <c r="X1877" i="5"/>
  <c r="X1879" i="5"/>
  <c r="X1881" i="5"/>
  <c r="X1883" i="5"/>
  <c r="X1885" i="5"/>
  <c r="X1887" i="5"/>
  <c r="X1889" i="5"/>
  <c r="X1891" i="5"/>
  <c r="X1893" i="5"/>
  <c r="X1895" i="5"/>
  <c r="X1897" i="5"/>
  <c r="X1899" i="5"/>
  <c r="X1901" i="5"/>
  <c r="X1903" i="5"/>
  <c r="X1905" i="5"/>
  <c r="X1907" i="5"/>
  <c r="X1909" i="5"/>
  <c r="X1911" i="5"/>
  <c r="X1913" i="5"/>
  <c r="X1915" i="5"/>
  <c r="X1917" i="5"/>
  <c r="X1919" i="5"/>
  <c r="X1921" i="5"/>
  <c r="X1923" i="5"/>
  <c r="X1925" i="5"/>
  <c r="X1927" i="5"/>
  <c r="X1929" i="5"/>
  <c r="X1931" i="5"/>
  <c r="X1933" i="5"/>
  <c r="X1935" i="5"/>
  <c r="X1937" i="5"/>
  <c r="X1939" i="5"/>
  <c r="X1941" i="5"/>
  <c r="X1943" i="5"/>
  <c r="X1945" i="5"/>
  <c r="X1947" i="5"/>
  <c r="X1949" i="5"/>
  <c r="X1951" i="5"/>
  <c r="X1953" i="5"/>
  <c r="X1955" i="5"/>
  <c r="X1957" i="5"/>
  <c r="X1959" i="5"/>
  <c r="X1961" i="5"/>
  <c r="X1963" i="5"/>
  <c r="X1965" i="5"/>
  <c r="X1967" i="5"/>
  <c r="X1969" i="5"/>
  <c r="X1971" i="5"/>
  <c r="X1973" i="5"/>
  <c r="X1975" i="5"/>
  <c r="X1977" i="5"/>
  <c r="X1979" i="5"/>
  <c r="X1981" i="5"/>
  <c r="X1983" i="5"/>
  <c r="X1985" i="5"/>
  <c r="X1987" i="5"/>
  <c r="X1989" i="5"/>
  <c r="X1991" i="5"/>
  <c r="X1993" i="5"/>
  <c r="X1995" i="5"/>
  <c r="X1997" i="5"/>
  <c r="X1999" i="5"/>
  <c r="X2001" i="5"/>
  <c r="X2003" i="5"/>
  <c r="X2005" i="5"/>
  <c r="X2007" i="5"/>
  <c r="X2009" i="5"/>
  <c r="X2011" i="5"/>
  <c r="X2013" i="5"/>
  <c r="X2015" i="5"/>
  <c r="X2017" i="5"/>
  <c r="X2019" i="5"/>
  <c r="X2021" i="5"/>
  <c r="X2023" i="5"/>
  <c r="X2025" i="5"/>
  <c r="X2027" i="5"/>
  <c r="X2029" i="5"/>
  <c r="X2031" i="5"/>
  <c r="X2033" i="5"/>
  <c r="X2035" i="5"/>
  <c r="X2037" i="5"/>
  <c r="X2039" i="5"/>
  <c r="X2041" i="5"/>
  <c r="X2043" i="5"/>
  <c r="X2045" i="5"/>
  <c r="X2047" i="5"/>
  <c r="X2049" i="5"/>
  <c r="X2051" i="5"/>
  <c r="X2053" i="5"/>
  <c r="X2055" i="5"/>
  <c r="X2057" i="5"/>
  <c r="X2059" i="5"/>
  <c r="X2061" i="5"/>
  <c r="X2063" i="5"/>
  <c r="X2065" i="5"/>
  <c r="X2067" i="5"/>
  <c r="X2069" i="5"/>
  <c r="X2071" i="5"/>
  <c r="X2073" i="5"/>
  <c r="X2075" i="5"/>
  <c r="X2077" i="5"/>
  <c r="X2079" i="5"/>
  <c r="X2081" i="5"/>
  <c r="X2083" i="5"/>
  <c r="X2085" i="5"/>
  <c r="X2087" i="5"/>
  <c r="X2089" i="5"/>
  <c r="X2091" i="5"/>
  <c r="X2093" i="5"/>
  <c r="X2095" i="5"/>
  <c r="X2097" i="5"/>
  <c r="X2099" i="5"/>
  <c r="X2101" i="5"/>
  <c r="X2103" i="5"/>
  <c r="X2105" i="5"/>
  <c r="X2107" i="5"/>
  <c r="X2109" i="5"/>
  <c r="X2111" i="5"/>
  <c r="X2113" i="5"/>
  <c r="X2115" i="5"/>
  <c r="X2117" i="5"/>
  <c r="X2119" i="5"/>
  <c r="X2121" i="5"/>
  <c r="X2123" i="5"/>
  <c r="X2125" i="5"/>
  <c r="X2127" i="5"/>
  <c r="X2129" i="5"/>
  <c r="X2131" i="5"/>
  <c r="X2133" i="5"/>
  <c r="X2135" i="5"/>
  <c r="X2137" i="5"/>
  <c r="X2139" i="5"/>
  <c r="X2141" i="5"/>
  <c r="X2143" i="5"/>
  <c r="X2145" i="5"/>
  <c r="X2147" i="5"/>
  <c r="X2149" i="5"/>
  <c r="X2151" i="5"/>
  <c r="X2153" i="5"/>
  <c r="X2155" i="5"/>
  <c r="X2157" i="5"/>
  <c r="X2159" i="5"/>
  <c r="X2161" i="5"/>
  <c r="X2163" i="5"/>
  <c r="X2165" i="5"/>
  <c r="X2167" i="5"/>
  <c r="X2169" i="5"/>
  <c r="X2171" i="5"/>
  <c r="X2173" i="5"/>
  <c r="X2175" i="5"/>
  <c r="X2177" i="5"/>
  <c r="X2179" i="5"/>
  <c r="X2181" i="5"/>
  <c r="X2183" i="5"/>
  <c r="X2185" i="5"/>
  <c r="X2187" i="5"/>
  <c r="X2189" i="5"/>
  <c r="X2191" i="5"/>
  <c r="X2193" i="5"/>
  <c r="X2195" i="5"/>
  <c r="X2197" i="5"/>
  <c r="X2199" i="5"/>
  <c r="X2201" i="5"/>
  <c r="X2203" i="5"/>
  <c r="X2205" i="5"/>
  <c r="X2207" i="5"/>
  <c r="X2209" i="5"/>
  <c r="X2211" i="5"/>
  <c r="X2213" i="5"/>
  <c r="X2215" i="5"/>
  <c r="X2217" i="5"/>
  <c r="X2219" i="5"/>
  <c r="X2221" i="5"/>
  <c r="X2223" i="5"/>
  <c r="X2225" i="5"/>
  <c r="X2227" i="5"/>
  <c r="X2229" i="5"/>
  <c r="X2231" i="5"/>
  <c r="X2233" i="5"/>
  <c r="X2235" i="5"/>
  <c r="X2237" i="5"/>
  <c r="X2239" i="5"/>
  <c r="X2241" i="5"/>
  <c r="X2243" i="5"/>
  <c r="X2245" i="5"/>
  <c r="X2247" i="5"/>
  <c r="X2249" i="5"/>
  <c r="X2251" i="5"/>
  <c r="X2253" i="5"/>
  <c r="X2255" i="5"/>
  <c r="X2257" i="5"/>
  <c r="X2259" i="5"/>
  <c r="X2261" i="5"/>
  <c r="X2263" i="5"/>
  <c r="X2265" i="5"/>
  <c r="X2267" i="5"/>
  <c r="X2269" i="5"/>
  <c r="X2271" i="5"/>
  <c r="X2273" i="5"/>
  <c r="X2275" i="5"/>
  <c r="X2277" i="5"/>
  <c r="X2279" i="5"/>
  <c r="X2281" i="5"/>
  <c r="X2283" i="5"/>
  <c r="X2285" i="5"/>
  <c r="X2287" i="5"/>
  <c r="X2289" i="5"/>
  <c r="X2291" i="5"/>
  <c r="X2293" i="5"/>
  <c r="X2295" i="5"/>
  <c r="X2297" i="5"/>
  <c r="X2299" i="5"/>
  <c r="X2301" i="5"/>
  <c r="X2303" i="5"/>
  <c r="X2305" i="5"/>
  <c r="X2307" i="5"/>
  <c r="X2309" i="5"/>
  <c r="X2311" i="5"/>
  <c r="X2313" i="5"/>
  <c r="X2315" i="5"/>
  <c r="X2317" i="5"/>
  <c r="X2319" i="5"/>
  <c r="X2321" i="5"/>
  <c r="X2323" i="5"/>
  <c r="X2325" i="5"/>
  <c r="X2327" i="5"/>
  <c r="X2329" i="5"/>
  <c r="X2331" i="5"/>
  <c r="X2333" i="5"/>
  <c r="X2335" i="5"/>
  <c r="X2337" i="5"/>
  <c r="X2339" i="5"/>
  <c r="X2341" i="5"/>
  <c r="X2343" i="5"/>
  <c r="X2345" i="5"/>
  <c r="X2347" i="5"/>
  <c r="X2349" i="5"/>
  <c r="X2351" i="5"/>
  <c r="X2353" i="5"/>
  <c r="X2355" i="5"/>
  <c r="X2357" i="5"/>
  <c r="X2359" i="5"/>
  <c r="X2361" i="5"/>
  <c r="X2363" i="5"/>
  <c r="X2365" i="5"/>
  <c r="X2367" i="5"/>
  <c r="X2369" i="5"/>
  <c r="X2371" i="5"/>
  <c r="X2373" i="5"/>
  <c r="X2375" i="5"/>
  <c r="X2377" i="5"/>
  <c r="X2379" i="5"/>
  <c r="X2381" i="5"/>
  <c r="X2383" i="5"/>
  <c r="X2385" i="5"/>
  <c r="X2387" i="5"/>
  <c r="X2389" i="5"/>
  <c r="X2391" i="5"/>
  <c r="X2393" i="5"/>
  <c r="X2395" i="5"/>
  <c r="X2397" i="5"/>
  <c r="X2399" i="5"/>
  <c r="X2401" i="5"/>
  <c r="X2403" i="5"/>
  <c r="X2405" i="5"/>
  <c r="X2407" i="5"/>
  <c r="X2409" i="5"/>
  <c r="X2411" i="5"/>
  <c r="X2413" i="5"/>
  <c r="X2415" i="5"/>
  <c r="X2417" i="5"/>
  <c r="X2419" i="5"/>
  <c r="X2421" i="5"/>
  <c r="X2423" i="5"/>
  <c r="X2425" i="5"/>
  <c r="X2427" i="5"/>
  <c r="X2429" i="5"/>
  <c r="X2431" i="5"/>
  <c r="X2433" i="5"/>
  <c r="X2435" i="5"/>
  <c r="X2437" i="5"/>
  <c r="X2439" i="5"/>
  <c r="X2441" i="5"/>
  <c r="X2443" i="5"/>
  <c r="X2445" i="5"/>
  <c r="X2447" i="5"/>
  <c r="X2449" i="5"/>
  <c r="X2451" i="5"/>
  <c r="X2453" i="5"/>
  <c r="X2455" i="5"/>
  <c r="X2457" i="5"/>
  <c r="X2459" i="5"/>
  <c r="X2461" i="5"/>
  <c r="X2463" i="5"/>
  <c r="X2465" i="5"/>
  <c r="X2467" i="5"/>
  <c r="X2469" i="5"/>
  <c r="X2471" i="5"/>
  <c r="X2473" i="5"/>
  <c r="X2475" i="5"/>
  <c r="X2477" i="5"/>
  <c r="X2479" i="5"/>
  <c r="X2481" i="5"/>
  <c r="X2483" i="5"/>
  <c r="X2485" i="5"/>
  <c r="X2487" i="5"/>
  <c r="X2489" i="5"/>
  <c r="X2491" i="5"/>
  <c r="X2493" i="5"/>
  <c r="X2497" i="5"/>
  <c r="X2498" i="5"/>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3" i="5"/>
  <c r="R2503" i="5"/>
  <c r="J2503" i="5"/>
  <c r="I2503" i="5"/>
  <c r="H2503" i="5"/>
  <c r="G2503" i="5"/>
  <c r="F2503" i="5"/>
  <c r="S479" i="5"/>
  <c r="S490" i="5"/>
  <c r="S495" i="5"/>
  <c r="S506" i="5"/>
  <c r="S519" i="5"/>
  <c r="S522" i="5"/>
  <c r="S543" i="5"/>
  <c r="S546" i="5"/>
  <c r="S594" i="5"/>
  <c r="S599" i="5"/>
  <c r="S655" i="5"/>
  <c r="S674" i="5"/>
  <c r="S754" i="5"/>
  <c r="S791" i="5"/>
  <c r="S842" i="5"/>
  <c r="S863" i="5"/>
  <c r="S866" i="5"/>
  <c r="S895" i="5"/>
  <c r="S903" i="5"/>
  <c r="S954" i="5"/>
  <c r="S967" i="5"/>
  <c r="S1001" i="5"/>
  <c r="S1089" i="5"/>
  <c r="S1106" i="5"/>
  <c r="S1161" i="5"/>
  <c r="S1194" i="5"/>
  <c r="S1217" i="5"/>
  <c r="S1218" i="5"/>
  <c r="S1250" i="5"/>
  <c r="S1263" i="5"/>
  <c r="S1290" i="5"/>
  <c r="S1378" i="5"/>
  <c r="S1450" i="5"/>
  <c r="S1463" i="5"/>
  <c r="S1511" i="5"/>
  <c r="S1514" i="5"/>
  <c r="S1537" i="5"/>
  <c r="S1543" i="5"/>
  <c r="S1559" i="5"/>
  <c r="S1575" i="5"/>
  <c r="S1583" i="5"/>
  <c r="S1607" i="5"/>
  <c r="S1615" i="5"/>
  <c r="S1639" i="5"/>
  <c r="S1650" i="5"/>
  <c r="S1698" i="5"/>
  <c r="S1745" i="5"/>
  <c r="S1786" i="5"/>
  <c r="S1834" i="5"/>
  <c r="S1919" i="5"/>
  <c r="S2073" i="5"/>
  <c r="S2098" i="5"/>
  <c r="S2113" i="5"/>
  <c r="S2154" i="5"/>
  <c r="S2161" i="5"/>
  <c r="S2215" i="5"/>
  <c r="S2231" i="5"/>
  <c r="S2287" i="5"/>
  <c r="S2290" i="5"/>
  <c r="S2297" i="5"/>
  <c r="S2303" i="5"/>
  <c r="S2351" i="5"/>
  <c r="S2361" i="5"/>
  <c r="S2439" i="5"/>
  <c r="S2497" i="5"/>
  <c r="S2498" i="5"/>
  <c r="B112" i="6"/>
  <c r="R161" i="5"/>
  <c r="R216" i="5"/>
  <c r="H245" i="5"/>
  <c r="R261" i="5"/>
  <c r="H277" i="5"/>
  <c r="R288" i="5"/>
  <c r="R409" i="5"/>
  <c r="H416" i="5"/>
  <c r="R421" i="5"/>
  <c r="I427" i="5"/>
  <c r="F445" i="5"/>
  <c r="H451" i="5"/>
  <c r="G453" i="5"/>
  <c r="F475" i="5"/>
  <c r="I477" i="5"/>
  <c r="J493" i="5"/>
  <c r="R496" i="5"/>
  <c r="G499" i="5"/>
  <c r="H509" i="5"/>
  <c r="R512" i="5"/>
  <c r="H515" i="5"/>
  <c r="F533" i="5"/>
  <c r="F547" i="5"/>
  <c r="F576" i="5"/>
  <c r="J597" i="5"/>
  <c r="I600" i="5"/>
  <c r="F603" i="5"/>
  <c r="R621" i="5"/>
  <c r="G643" i="5"/>
  <c r="I656" i="5"/>
  <c r="H664" i="5"/>
  <c r="G671" i="5"/>
  <c r="J693" i="5"/>
  <c r="G696" i="5"/>
  <c r="J701" i="5"/>
  <c r="I709" i="5"/>
  <c r="F711" i="5"/>
  <c r="H727" i="5"/>
  <c r="J728" i="5"/>
  <c r="G735" i="5"/>
  <c r="G741" i="5"/>
  <c r="H743" i="5"/>
  <c r="J751" i="5"/>
  <c r="G771" i="5"/>
  <c r="I797" i="5"/>
  <c r="F805" i="5"/>
  <c r="R819" i="5"/>
  <c r="H824" i="5"/>
  <c r="R829" i="5"/>
  <c r="R845" i="5"/>
  <c r="H872" i="5"/>
  <c r="F885" i="5"/>
  <c r="R904" i="5"/>
  <c r="H939" i="5"/>
  <c r="H952" i="5"/>
  <c r="G963" i="5"/>
  <c r="F965" i="5"/>
  <c r="J970" i="5"/>
  <c r="R976" i="5"/>
  <c r="I997" i="5"/>
  <c r="R1003" i="5"/>
  <c r="G1005" i="5"/>
  <c r="H1008" i="5"/>
  <c r="G1011" i="5"/>
  <c r="H1026" i="5"/>
  <c r="I1032" i="5"/>
  <c r="F1040" i="5"/>
  <c r="H1043" i="5"/>
  <c r="J1045" i="5"/>
  <c r="I1051" i="5"/>
  <c r="R1053" i="5"/>
  <c r="F1059" i="5"/>
  <c r="R1061" i="5"/>
  <c r="I1067" i="5"/>
  <c r="R1075" i="5"/>
  <c r="I1087" i="5"/>
  <c r="I1119" i="5"/>
  <c r="R1130" i="5"/>
  <c r="I1131" i="5"/>
  <c r="H1144" i="5"/>
  <c r="F1151" i="5"/>
  <c r="I1155" i="5"/>
  <c r="J1159" i="5"/>
  <c r="R1162" i="5"/>
  <c r="R1165" i="5"/>
  <c r="R1173" i="5"/>
  <c r="F1175" i="5"/>
  <c r="I1183" i="5"/>
  <c r="F1184" i="5"/>
  <c r="I1205" i="5"/>
  <c r="R1232" i="5"/>
  <c r="J1237" i="5"/>
  <c r="G1239" i="5"/>
  <c r="F1245" i="5"/>
  <c r="G1247" i="5"/>
  <c r="H1255" i="5"/>
  <c r="G1256" i="5"/>
  <c r="I1271" i="5"/>
  <c r="R1277" i="5"/>
  <c r="F1285" i="5"/>
  <c r="H1288" i="5"/>
  <c r="R1296" i="5"/>
  <c r="J1301" i="5"/>
  <c r="J1303" i="5"/>
  <c r="I1311" i="5"/>
  <c r="J1323" i="5"/>
  <c r="G1327" i="5"/>
  <c r="H1328" i="5"/>
  <c r="G1335" i="5"/>
  <c r="F1343" i="5"/>
  <c r="I1365" i="5"/>
  <c r="F1371" i="5"/>
  <c r="I1375" i="5"/>
  <c r="F1384" i="5"/>
  <c r="F1399" i="5"/>
  <c r="H1416" i="5"/>
  <c r="R1421" i="5"/>
  <c r="G1427" i="5"/>
  <c r="J1456" i="5"/>
  <c r="I1461" i="5"/>
  <c r="G1472" i="5"/>
  <c r="H1483" i="5"/>
  <c r="I1498" i="5"/>
  <c r="I1515" i="5"/>
  <c r="G1521" i="5"/>
  <c r="R1523" i="5"/>
  <c r="R1528" i="5"/>
  <c r="G1531" i="5"/>
  <c r="J1538" i="5"/>
  <c r="H1541" i="5"/>
  <c r="I1557" i="5"/>
  <c r="R1563" i="5"/>
  <c r="F1571" i="5"/>
  <c r="R1579" i="5"/>
  <c r="F1589" i="5"/>
  <c r="H1592" i="5"/>
  <c r="F1595" i="5"/>
  <c r="G1600" i="5"/>
  <c r="J1602" i="5"/>
  <c r="J1603" i="5"/>
  <c r="J1605" i="5"/>
  <c r="I1611" i="5"/>
  <c r="J1613" i="5"/>
  <c r="G1634" i="5"/>
  <c r="H1642" i="5"/>
  <c r="I1656" i="5"/>
  <c r="I1659" i="5"/>
  <c r="R1672" i="5"/>
  <c r="R1674" i="5"/>
  <c r="G1679" i="5"/>
  <c r="F1680" i="5"/>
  <c r="F1682" i="5"/>
  <c r="G1698" i="5"/>
  <c r="F1701" i="5"/>
  <c r="J1717" i="5"/>
  <c r="I1719" i="5"/>
  <c r="I1743" i="5"/>
  <c r="I1762" i="5"/>
  <c r="R1767" i="5"/>
  <c r="R1778" i="5"/>
  <c r="J1813" i="5"/>
  <c r="J1847" i="5"/>
  <c r="H1853" i="5"/>
  <c r="G1855" i="5"/>
  <c r="J1861" i="5"/>
  <c r="R1866" i="5"/>
  <c r="H1877" i="5"/>
  <c r="J1879" i="5"/>
  <c r="H1885" i="5"/>
  <c r="R1893" i="5"/>
  <c r="R1895" i="5"/>
  <c r="H1901" i="5"/>
  <c r="I1917" i="5"/>
  <c r="I1927" i="5"/>
  <c r="G1930" i="5"/>
  <c r="R1951" i="5"/>
  <c r="H1962" i="5"/>
  <c r="R1965" i="5"/>
  <c r="G1973" i="5"/>
  <c r="G1984" i="5"/>
  <c r="R1986" i="5"/>
  <c r="J2005" i="5"/>
  <c r="G2007" i="5"/>
  <c r="H2015" i="5"/>
  <c r="I2026" i="5"/>
  <c r="H2031" i="5"/>
  <c r="R2040" i="5"/>
  <c r="F2045" i="5"/>
  <c r="J2051" i="5"/>
  <c r="R2053" i="5"/>
  <c r="H2058" i="5"/>
  <c r="R2061" i="5"/>
  <c r="R2062" i="5"/>
  <c r="I2082" i="5"/>
  <c r="J2087" i="5"/>
  <c r="J2101" i="5"/>
  <c r="R2103" i="5"/>
  <c r="H2111" i="5"/>
  <c r="I2133" i="5"/>
  <c r="F2137" i="5"/>
  <c r="G2146" i="5"/>
  <c r="H2150" i="5"/>
  <c r="G2151" i="5"/>
  <c r="H2167" i="5"/>
  <c r="J2175" i="5"/>
  <c r="G2178" i="5"/>
  <c r="J2187" i="5"/>
  <c r="H2191" i="5"/>
  <c r="F2194" i="5"/>
  <c r="R2195" i="5"/>
  <c r="G2200" i="5"/>
  <c r="R2205" i="5"/>
  <c r="J2206" i="5"/>
  <c r="J2207" i="5"/>
  <c r="F2213" i="5"/>
  <c r="I2222" i="5"/>
  <c r="R2229" i="5"/>
  <c r="H2230" i="5"/>
  <c r="I2231" i="5"/>
  <c r="I2245" i="5"/>
  <c r="F2253" i="5"/>
  <c r="G2258" i="5"/>
  <c r="H2261" i="5"/>
  <c r="J2264" i="5"/>
  <c r="F2272" i="5"/>
  <c r="J2282" i="5"/>
  <c r="F2283" i="5"/>
  <c r="G2290" i="5"/>
  <c r="R2291" i="5"/>
  <c r="I2298" i="5"/>
  <c r="R2299" i="5"/>
  <c r="I2307" i="5"/>
  <c r="H2310" i="5"/>
  <c r="J2328" i="5"/>
  <c r="G2333" i="5"/>
  <c r="H2334" i="5"/>
  <c r="F2343" i="5"/>
  <c r="J2359" i="5"/>
  <c r="H2363" i="5"/>
  <c r="R2365" i="5"/>
  <c r="R2370" i="5"/>
  <c r="R2371" i="5"/>
  <c r="R2389" i="5"/>
  <c r="R2391" i="5"/>
  <c r="G2399" i="5"/>
  <c r="R2405" i="5"/>
  <c r="H2407" i="5"/>
  <c r="H2423" i="5"/>
  <c r="I2429" i="5"/>
  <c r="F2431" i="5"/>
  <c r="J2439" i="5"/>
  <c r="I2466" i="5"/>
  <c r="R2471" i="5"/>
  <c r="J2474" i="5"/>
  <c r="R2478" i="5"/>
  <c r="I2485" i="5"/>
  <c r="H2486" i="5"/>
  <c r="J2487" i="5"/>
  <c r="F2493" i="5"/>
  <c r="F2496" i="5"/>
  <c r="G2497" i="5"/>
  <c r="G2498" i="5"/>
  <c r="R181" i="5"/>
  <c r="F188" i="5"/>
  <c r="H236" i="5"/>
  <c r="H244" i="5"/>
  <c r="F252" i="5"/>
  <c r="H275" i="5"/>
  <c r="R283" i="5"/>
  <c r="I291" i="5"/>
  <c r="H355" i="5"/>
  <c r="R363" i="5"/>
  <c r="R371" i="5"/>
  <c r="R412" i="5"/>
  <c r="J435" i="5"/>
  <c r="F436" i="5"/>
  <c r="R460" i="5"/>
  <c r="R492" i="5"/>
  <c r="R516" i="5"/>
  <c r="G523" i="5"/>
  <c r="I540" i="5"/>
  <c r="J588" i="5"/>
  <c r="G612" i="5"/>
  <c r="G684" i="5"/>
  <c r="G692" i="5"/>
  <c r="G716" i="5"/>
  <c r="G748" i="5"/>
  <c r="F852" i="5"/>
  <c r="R876" i="5"/>
  <c r="G892" i="5"/>
  <c r="F1004" i="5"/>
  <c r="I1012" i="5"/>
  <c r="H1212" i="5"/>
  <c r="R1220" i="5"/>
  <c r="R1228" i="5"/>
  <c r="F1244" i="5"/>
  <c r="I1276" i="5"/>
  <c r="G1356" i="5"/>
  <c r="G1412" i="5"/>
  <c r="G1459" i="5"/>
  <c r="F1460" i="5"/>
  <c r="G1612" i="5"/>
  <c r="F1620" i="5"/>
  <c r="J1643" i="5"/>
  <c r="F1668" i="5"/>
  <c r="J1700" i="5"/>
  <c r="F1716" i="5"/>
  <c r="G1756" i="5"/>
  <c r="F1764" i="5"/>
  <c r="J1812" i="5"/>
  <c r="F1980" i="5"/>
  <c r="R2084" i="5"/>
  <c r="H2108" i="5"/>
  <c r="R2140" i="5"/>
  <c r="F2172" i="5"/>
  <c r="I2180" i="5"/>
  <c r="J2204" i="5"/>
  <c r="H2276" i="5"/>
  <c r="R2284" i="5"/>
  <c r="R2332" i="5"/>
  <c r="R2396" i="5"/>
  <c r="F2346" i="5"/>
  <c r="I2450" i="5"/>
  <c r="R2494" i="5"/>
  <c r="D11" i="4"/>
  <c r="D4" i="6"/>
  <c r="S2491" i="5"/>
  <c r="S2475" i="5"/>
  <c r="S2470" i="5"/>
  <c r="S2446" i="5"/>
  <c r="S2445" i="5"/>
  <c r="S2432" i="5"/>
  <c r="S2398" i="5"/>
  <c r="S2382" i="5"/>
  <c r="S2350" i="5"/>
  <c r="S2280" i="5"/>
  <c r="S2275" i="5"/>
  <c r="S2248" i="5"/>
  <c r="S2241" i="5"/>
  <c r="F2234" i="5"/>
  <c r="S2230" i="5"/>
  <c r="S2229" i="5"/>
  <c r="S2227" i="5"/>
  <c r="S2221" i="5"/>
  <c r="H2210" i="5"/>
  <c r="S2205" i="5"/>
  <c r="S2188" i="5"/>
  <c r="S2182" i="5"/>
  <c r="S2173" i="5"/>
  <c r="S2171" i="5"/>
  <c r="S2153" i="5"/>
  <c r="S2129" i="5"/>
  <c r="S2128" i="5"/>
  <c r="S2120" i="5"/>
  <c r="F2118" i="5"/>
  <c r="H2110" i="5"/>
  <c r="S2096" i="5"/>
  <c r="S2086" i="5"/>
  <c r="S2061" i="5"/>
  <c r="S2057" i="5"/>
  <c r="S2056" i="5"/>
  <c r="S2045" i="5"/>
  <c r="S2025" i="5"/>
  <c r="S2024" i="5"/>
  <c r="F2018" i="5"/>
  <c r="S2012" i="5"/>
  <c r="G1910" i="5"/>
  <c r="G1894" i="5"/>
  <c r="S1892" i="5"/>
  <c r="J1887" i="5"/>
  <c r="S1886" i="5"/>
  <c r="H1839" i="5"/>
  <c r="R1830" i="5"/>
  <c r="F1822" i="5"/>
  <c r="S1797" i="5"/>
  <c r="J1794" i="5"/>
  <c r="H1782" i="5"/>
  <c r="S1771" i="5"/>
  <c r="G1758" i="5"/>
  <c r="F1751" i="5"/>
  <c r="R1750" i="5"/>
  <c r="I1742" i="5"/>
  <c r="S1742" i="5"/>
  <c r="R1735" i="5"/>
  <c r="J1726" i="5"/>
  <c r="I1718" i="5"/>
  <c r="S1710" i="5"/>
  <c r="S1708" i="5"/>
  <c r="S1699" i="5"/>
  <c r="S1696" i="5"/>
  <c r="J1690" i="5"/>
  <c r="S1659" i="5"/>
  <c r="S1657" i="5"/>
  <c r="S1635" i="5"/>
  <c r="S1620" i="5"/>
  <c r="S1614" i="5"/>
  <c r="G1606" i="5"/>
  <c r="S1604" i="5"/>
  <c r="S1603" i="5"/>
  <c r="I1590" i="5"/>
  <c r="S1590" i="5"/>
  <c r="S1588" i="5"/>
  <c r="S1585" i="5"/>
  <c r="S1582" i="5"/>
  <c r="S1569" i="5"/>
  <c r="S1568" i="5"/>
  <c r="H1562" i="5"/>
  <c r="S1560" i="5"/>
  <c r="S1556" i="5"/>
  <c r="H1550" i="5"/>
  <c r="S1536" i="5"/>
  <c r="S1526" i="5"/>
  <c r="S1517" i="5"/>
  <c r="S1516" i="5"/>
  <c r="S1512" i="5"/>
  <c r="S1500" i="5"/>
  <c r="S1448" i="5"/>
  <c r="R1446" i="5"/>
  <c r="S1443" i="5"/>
  <c r="S1438" i="5"/>
  <c r="S1435" i="5"/>
  <c r="S1396" i="5"/>
  <c r="S1382" i="5"/>
  <c r="S1364" i="5"/>
  <c r="S1345" i="5"/>
  <c r="S1317" i="5"/>
  <c r="S1312" i="5"/>
  <c r="S1302" i="5"/>
  <c r="S1294" i="5"/>
  <c r="S1289" i="5"/>
  <c r="S1284" i="5"/>
  <c r="S1280" i="5"/>
  <c r="R1279" i="5"/>
  <c r="S1276" i="5"/>
  <c r="S1275" i="5"/>
  <c r="S1246" i="5"/>
  <c r="S1243" i="5"/>
  <c r="S1238" i="5"/>
  <c r="S1232" i="5"/>
  <c r="S1230" i="5"/>
  <c r="S1228" i="5"/>
  <c r="S1227" i="5"/>
  <c r="G1223" i="5"/>
  <c r="S1220" i="5"/>
  <c r="S1219" i="5"/>
  <c r="S1211" i="5"/>
  <c r="S1190" i="5"/>
  <c r="S1187" i="5"/>
  <c r="S1184" i="5"/>
  <c r="I1158" i="5"/>
  <c r="S1157" i="5"/>
  <c r="J1150" i="5"/>
  <c r="S1150" i="5"/>
  <c r="J1146" i="5"/>
  <c r="J1142" i="5"/>
  <c r="S1142" i="5"/>
  <c r="S1140" i="5"/>
  <c r="J1138" i="5"/>
  <c r="S1133" i="5"/>
  <c r="S1132" i="5"/>
  <c r="S1131" i="5"/>
  <c r="S1124" i="5"/>
  <c r="S1115" i="5"/>
  <c r="I1114" i="5"/>
  <c r="J1111" i="5"/>
  <c r="F1110" i="5"/>
  <c r="S1108" i="5"/>
  <c r="S1105" i="5"/>
  <c r="S1104" i="5"/>
  <c r="R1098" i="5"/>
  <c r="S1092" i="5"/>
  <c r="S1088" i="5"/>
  <c r="S1086" i="5"/>
  <c r="S1083" i="5"/>
  <c r="H1082" i="5"/>
  <c r="S1076" i="5"/>
  <c r="S1068" i="5"/>
  <c r="S1067" i="5"/>
  <c r="S1064" i="5"/>
  <c r="J1062" i="5"/>
  <c r="S1060" i="5"/>
  <c r="S1059" i="5"/>
  <c r="F1054" i="5"/>
  <c r="S1051" i="5"/>
  <c r="S1045" i="5"/>
  <c r="S1044" i="5"/>
  <c r="S1040" i="5"/>
  <c r="F1038" i="5"/>
  <c r="S1032" i="5"/>
  <c r="F1030" i="5"/>
  <c r="S1027" i="5"/>
  <c r="S1021" i="5"/>
  <c r="I1014" i="5"/>
  <c r="G1010" i="5"/>
  <c r="G998" i="5"/>
  <c r="S997" i="5"/>
  <c r="J994" i="5"/>
  <c r="J986" i="5"/>
  <c r="S984" i="5"/>
  <c r="F982" i="5"/>
  <c r="S981" i="5"/>
  <c r="S976" i="5"/>
  <c r="R974" i="5"/>
  <c r="S972" i="5"/>
  <c r="S968" i="5"/>
  <c r="S965" i="5"/>
  <c r="G958" i="5"/>
  <c r="S956" i="5"/>
  <c r="S955" i="5"/>
  <c r="J950" i="5"/>
  <c r="S950" i="5"/>
  <c r="S948" i="5"/>
  <c r="S940" i="5"/>
  <c r="S939" i="5"/>
  <c r="S937" i="5"/>
  <c r="S936" i="5"/>
  <c r="J930" i="5"/>
  <c r="S923" i="5"/>
  <c r="S918" i="5"/>
  <c r="S915" i="5"/>
  <c r="I914" i="5"/>
  <c r="S912" i="5"/>
  <c r="S908" i="5"/>
  <c r="S907" i="5"/>
  <c r="G906" i="5"/>
  <c r="I894" i="5"/>
  <c r="H878" i="5"/>
  <c r="S876" i="5"/>
  <c r="S868" i="5"/>
  <c r="S861" i="5"/>
  <c r="S851" i="5"/>
  <c r="H850" i="5"/>
  <c r="S845" i="5"/>
  <c r="S844" i="5"/>
  <c r="S836" i="5"/>
  <c r="S828" i="5"/>
  <c r="S824" i="5"/>
  <c r="R822" i="5"/>
  <c r="S811" i="5"/>
  <c r="H806" i="5"/>
  <c r="S803" i="5"/>
  <c r="S795" i="5"/>
  <c r="I790" i="5"/>
  <c r="S788" i="5"/>
  <c r="I786" i="5"/>
  <c r="S773" i="5"/>
  <c r="S771" i="5"/>
  <c r="S769" i="5"/>
  <c r="S766" i="5"/>
  <c r="S763" i="5"/>
  <c r="S758" i="5"/>
  <c r="S756" i="5"/>
  <c r="S752" i="5"/>
  <c r="S734" i="5"/>
  <c r="S717" i="5"/>
  <c r="S705" i="5"/>
  <c r="S693" i="5"/>
  <c r="S689" i="5"/>
  <c r="R687" i="5"/>
  <c r="S686" i="5"/>
  <c r="S681" i="5"/>
  <c r="G679" i="5"/>
  <c r="S670" i="5"/>
  <c r="S660" i="5"/>
  <c r="R654" i="5"/>
  <c r="S651" i="5"/>
  <c r="F650" i="5"/>
  <c r="S640" i="5"/>
  <c r="R637" i="5"/>
  <c r="S636" i="5"/>
  <c r="F634" i="5"/>
  <c r="S632" i="5"/>
  <c r="S630" i="5"/>
  <c r="S629" i="5"/>
  <c r="I622" i="5"/>
  <c r="J618" i="5"/>
  <c r="I614" i="5"/>
  <c r="S611" i="5"/>
  <c r="I610" i="5"/>
  <c r="I606" i="5"/>
  <c r="S605" i="5"/>
  <c r="J594" i="5"/>
  <c r="J590" i="5"/>
  <c r="S588" i="5"/>
  <c r="S587" i="5"/>
  <c r="S581" i="5"/>
  <c r="F574" i="5"/>
  <c r="F570" i="5"/>
  <c r="G562" i="5"/>
  <c r="R550" i="5"/>
  <c r="S549" i="5"/>
  <c r="I542" i="5"/>
  <c r="S541" i="5"/>
  <c r="R538" i="5"/>
  <c r="S525" i="5"/>
  <c r="S518" i="5"/>
  <c r="S513" i="5"/>
  <c r="S507" i="5"/>
  <c r="J502" i="5"/>
  <c r="S478" i="5"/>
  <c r="S467" i="5"/>
  <c r="I446" i="5"/>
  <c r="S446" i="5"/>
  <c r="S445" i="5"/>
  <c r="I438" i="5"/>
  <c r="S433" i="5"/>
  <c r="J428" i="5"/>
  <c r="S427" i="5"/>
  <c r="R406" i="5"/>
  <c r="R390" i="5"/>
  <c r="R286" i="5"/>
  <c r="R227" i="5"/>
  <c r="R211" i="5"/>
  <c r="S193" i="5"/>
  <c r="T191" i="5"/>
  <c r="R187" i="5"/>
  <c r="F183" i="5"/>
  <c r="A5" i="4"/>
  <c r="H2078" i="5"/>
  <c r="S2299" i="5"/>
  <c r="H2262" i="5"/>
  <c r="F655" i="5"/>
  <c r="S1091" i="5"/>
  <c r="F838" i="5"/>
  <c r="G830" i="5"/>
  <c r="R949" i="5"/>
  <c r="J1783" i="5"/>
  <c r="R1831" i="5"/>
  <c r="H1791" i="5"/>
  <c r="G1807" i="5"/>
  <c r="G2254" i="5"/>
  <c r="R278" i="5"/>
  <c r="G898" i="5"/>
  <c r="I918" i="5"/>
  <c r="R1189" i="5"/>
  <c r="F454" i="5"/>
  <c r="J474" i="5"/>
  <c r="I910" i="5"/>
  <c r="F586" i="5"/>
  <c r="I862" i="5"/>
  <c r="R422" i="5"/>
  <c r="R514" i="5"/>
  <c r="H1126" i="5"/>
  <c r="G909" i="5"/>
  <c r="F250" i="5"/>
  <c r="G814" i="5"/>
  <c r="G1166" i="5"/>
  <c r="H242" i="5"/>
  <c r="H262" i="5"/>
  <c r="J490" i="5"/>
  <c r="I498" i="5"/>
  <c r="F774" i="5"/>
  <c r="H794" i="5"/>
  <c r="I810" i="5"/>
  <c r="G854" i="5"/>
  <c r="F946" i="5"/>
  <c r="F870" i="5"/>
  <c r="R274" i="5"/>
  <c r="I290" i="5"/>
  <c r="T402" i="5"/>
  <c r="G470" i="5"/>
  <c r="G478" i="5"/>
  <c r="H494" i="5"/>
  <c r="I642" i="5"/>
  <c r="F798" i="5"/>
  <c r="J886" i="5"/>
  <c r="H941" i="5"/>
  <c r="G658" i="5"/>
  <c r="G1358" i="5"/>
  <c r="J2014" i="5"/>
  <c r="F1418" i="5"/>
  <c r="S1830" i="5"/>
  <c r="R1422" i="5"/>
  <c r="G1458" i="5"/>
  <c r="J1466" i="5"/>
  <c r="G1838" i="5"/>
  <c r="R1870" i="5"/>
  <c r="G2015" i="5"/>
  <c r="R2220" i="5"/>
  <c r="J1462" i="5"/>
  <c r="H1494" i="5"/>
  <c r="F1502" i="5"/>
  <c r="J1510" i="5"/>
  <c r="I1862" i="5"/>
  <c r="G1878" i="5"/>
  <c r="I1966" i="5"/>
  <c r="F2046" i="5"/>
  <c r="F1887" i="5"/>
  <c r="R2030" i="5"/>
  <c r="H1934" i="5"/>
  <c r="J1990" i="5"/>
  <c r="I2022" i="5"/>
  <c r="R1887" i="5"/>
  <c r="R2106" i="5"/>
  <c r="F2114" i="5"/>
  <c r="F2174" i="5"/>
  <c r="S2085" i="5"/>
  <c r="G2214" i="5"/>
  <c r="G2286" i="5"/>
  <c r="S2149" i="5"/>
  <c r="R2190" i="5"/>
  <c r="F2309" i="5"/>
  <c r="S2345" i="5"/>
  <c r="I2278" i="5"/>
  <c r="S2307" i="5"/>
  <c r="R2373" i="5"/>
  <c r="S2313" i="5"/>
  <c r="F2314" i="5"/>
  <c r="S2329" i="5"/>
  <c r="I2350" i="5"/>
  <c r="F2458" i="5"/>
  <c r="H2470" i="5"/>
  <c r="S2337" i="5"/>
  <c r="S2353" i="5"/>
  <c r="S2385" i="5"/>
  <c r="G2490" i="5"/>
  <c r="R168" i="5"/>
  <c r="G1453" i="5"/>
  <c r="R429" i="5"/>
  <c r="R666" i="5"/>
  <c r="R678" i="5"/>
  <c r="H682" i="5"/>
  <c r="I686" i="5"/>
  <c r="F690" i="5"/>
  <c r="H694" i="5"/>
  <c r="J698" i="5"/>
  <c r="I706" i="5"/>
  <c r="J710" i="5"/>
  <c r="J714" i="5"/>
  <c r="J718" i="5"/>
  <c r="I722" i="5"/>
  <c r="J726" i="5"/>
  <c r="G730" i="5"/>
  <c r="F738" i="5"/>
  <c r="I742" i="5"/>
  <c r="R746" i="5"/>
  <c r="J750" i="5"/>
  <c r="G754" i="5"/>
  <c r="F762" i="5"/>
  <c r="F791" i="5"/>
  <c r="F807" i="5"/>
  <c r="H823" i="5"/>
  <c r="G855" i="5"/>
  <c r="H871" i="5"/>
  <c r="J887" i="5"/>
  <c r="I903" i="5"/>
  <c r="F935" i="5"/>
  <c r="R951" i="5"/>
  <c r="S830" i="5"/>
  <c r="R247" i="5"/>
  <c r="H255" i="5"/>
  <c r="F391" i="5"/>
  <c r="R407" i="5"/>
  <c r="F415" i="5"/>
  <c r="J447" i="5"/>
  <c r="J455" i="5"/>
  <c r="R471" i="5"/>
  <c r="F495" i="5"/>
  <c r="R503" i="5"/>
  <c r="I511" i="5"/>
  <c r="I519" i="5"/>
  <c r="R535" i="5"/>
  <c r="J543" i="5"/>
  <c r="R743" i="5"/>
  <c r="R767" i="5"/>
  <c r="G783" i="5"/>
  <c r="G799" i="5"/>
  <c r="G831" i="5"/>
  <c r="I863" i="5"/>
  <c r="F895" i="5"/>
  <c r="I927" i="5"/>
  <c r="F943" i="5"/>
  <c r="F959" i="5"/>
  <c r="S1030" i="5"/>
  <c r="H269" i="5"/>
  <c r="J525" i="5"/>
  <c r="F567" i="5"/>
  <c r="G575" i="5"/>
  <c r="J591" i="5"/>
  <c r="G599" i="5"/>
  <c r="G607" i="5"/>
  <c r="R631" i="5"/>
  <c r="J639" i="5"/>
  <c r="S1772" i="5"/>
  <c r="S1868" i="5"/>
  <c r="S864" i="5"/>
  <c r="S1241" i="5"/>
  <c r="S1293" i="5"/>
  <c r="I869" i="5"/>
  <c r="R975" i="5"/>
  <c r="I983" i="5"/>
  <c r="R999" i="5"/>
  <c r="H1013" i="5"/>
  <c r="F1023" i="5"/>
  <c r="J1047" i="5"/>
  <c r="J1063" i="5"/>
  <c r="H1079" i="5"/>
  <c r="F1143" i="5"/>
  <c r="G1178" i="5"/>
  <c r="I1182" i="5"/>
  <c r="G1190" i="5"/>
  <c r="H1194" i="5"/>
  <c r="I1198" i="5"/>
  <c r="F1202" i="5"/>
  <c r="G1218" i="5"/>
  <c r="G1222" i="5"/>
  <c r="H1226" i="5"/>
  <c r="I1230" i="5"/>
  <c r="I1234" i="5"/>
  <c r="R1246" i="5"/>
  <c r="I1250" i="5"/>
  <c r="G1254" i="5"/>
  <c r="I1262" i="5"/>
  <c r="R1270" i="5"/>
  <c r="J1282" i="5"/>
  <c r="G1286" i="5"/>
  <c r="F1290" i="5"/>
  <c r="G1294" i="5"/>
  <c r="G1318" i="5"/>
  <c r="H1322" i="5"/>
  <c r="I1334" i="5"/>
  <c r="S1363" i="5"/>
  <c r="S1368" i="5"/>
  <c r="S1384" i="5"/>
  <c r="S1392" i="5"/>
  <c r="S1420" i="5"/>
  <c r="S1436" i="5"/>
  <c r="S1444" i="5"/>
  <c r="S1492" i="5"/>
  <c r="S1524" i="5"/>
  <c r="S1532" i="5"/>
  <c r="S1564" i="5"/>
  <c r="S1612" i="5"/>
  <c r="G1661" i="5"/>
  <c r="S1215" i="5"/>
  <c r="S1291" i="5"/>
  <c r="S1339" i="5"/>
  <c r="S1349" i="5"/>
  <c r="S1357" i="5"/>
  <c r="S1518" i="5"/>
  <c r="S1542" i="5"/>
  <c r="S1550" i="5"/>
  <c r="S1574" i="5"/>
  <c r="S1606" i="5"/>
  <c r="S1638" i="5"/>
  <c r="S1646" i="5"/>
  <c r="S1206" i="5"/>
  <c r="S1310" i="5"/>
  <c r="S1326" i="5"/>
  <c r="S1350" i="5"/>
  <c r="S1359" i="5"/>
  <c r="S1390" i="5"/>
  <c r="S1440" i="5"/>
  <c r="S1464" i="5"/>
  <c r="S1472" i="5"/>
  <c r="S1480" i="5"/>
  <c r="S1488" i="5"/>
  <c r="S1496" i="5"/>
  <c r="S1504" i="5"/>
  <c r="S1632" i="5"/>
  <c r="F1191" i="5"/>
  <c r="R1255" i="5"/>
  <c r="H1460" i="5"/>
  <c r="G1663" i="5"/>
  <c r="G1682" i="5"/>
  <c r="R1687" i="5"/>
  <c r="J1695" i="5"/>
  <c r="S1760" i="5"/>
  <c r="S1776" i="5"/>
  <c r="S1824" i="5"/>
  <c r="S1888" i="5"/>
  <c r="S1928" i="5"/>
  <c r="S1952" i="5"/>
  <c r="S2001" i="5"/>
  <c r="S2009" i="5"/>
  <c r="R1668" i="5"/>
  <c r="I1668" i="5"/>
  <c r="S1716" i="5"/>
  <c r="S1764" i="5"/>
  <c r="S1812" i="5"/>
  <c r="S1828" i="5"/>
  <c r="S1844" i="5"/>
  <c r="S1876" i="5"/>
  <c r="S1905" i="5"/>
  <c r="S1921" i="5"/>
  <c r="S1945" i="5"/>
  <c r="S1977" i="5"/>
  <c r="H2063" i="5"/>
  <c r="S2285" i="5"/>
  <c r="J1423" i="5"/>
  <c r="H1431" i="5"/>
  <c r="I1439" i="5"/>
  <c r="G1475" i="5"/>
  <c r="H1479" i="5"/>
  <c r="R1503" i="5"/>
  <c r="I1507" i="5"/>
  <c r="F1511" i="5"/>
  <c r="G1527" i="5"/>
  <c r="I1535" i="5"/>
  <c r="I1543" i="5"/>
  <c r="G1549" i="5"/>
  <c r="R1551" i="5"/>
  <c r="F1575" i="5"/>
  <c r="R1583" i="5"/>
  <c r="H1591" i="5"/>
  <c r="R1597" i="5"/>
  <c r="I1599" i="5"/>
  <c r="F1607" i="5"/>
  <c r="G1623" i="5"/>
  <c r="H1639" i="5"/>
  <c r="G1647" i="5"/>
  <c r="R1675" i="5"/>
  <c r="S1720" i="5"/>
  <c r="S1736" i="5"/>
  <c r="S1752" i="5"/>
  <c r="S1784" i="5"/>
  <c r="G1898" i="5"/>
  <c r="I1898" i="5"/>
  <c r="S2254" i="5"/>
  <c r="S1454" i="5"/>
  <c r="S1462" i="5"/>
  <c r="S1470" i="5"/>
  <c r="S1478" i="5"/>
  <c r="S1486" i="5"/>
  <c r="S1494" i="5"/>
  <c r="S1502" i="5"/>
  <c r="S1510" i="5"/>
  <c r="R1554" i="5"/>
  <c r="R1594" i="5"/>
  <c r="J1668" i="5"/>
  <c r="S1705" i="5"/>
  <c r="S1721" i="5"/>
  <c r="S1733" i="5"/>
  <c r="S1741" i="5"/>
  <c r="S1749" i="5"/>
  <c r="S1753" i="5"/>
  <c r="F1758" i="5"/>
  <c r="S1777" i="5"/>
  <c r="J1782" i="5"/>
  <c r="S1793" i="5"/>
  <c r="S1801" i="5"/>
  <c r="S1805" i="5"/>
  <c r="S1817" i="5"/>
  <c r="S1841" i="5"/>
  <c r="S1845" i="5"/>
  <c r="S1857" i="5"/>
  <c r="S1865" i="5"/>
  <c r="S1869" i="5"/>
  <c r="J1874" i="5"/>
  <c r="S1899" i="5"/>
  <c r="S1915" i="5"/>
  <c r="J1924" i="5"/>
  <c r="F1924" i="5"/>
  <c r="S1939" i="5"/>
  <c r="S1963" i="5"/>
  <c r="S1971" i="5"/>
  <c r="S1995" i="5"/>
  <c r="H2039" i="5"/>
  <c r="I2047" i="5"/>
  <c r="H2068" i="5"/>
  <c r="S2262" i="5"/>
  <c r="I1746" i="5"/>
  <c r="J1823" i="5"/>
  <c r="J1839" i="5"/>
  <c r="R1924" i="5"/>
  <c r="S1900" i="5"/>
  <c r="H1910" i="5"/>
  <c r="J1910" i="5"/>
  <c r="F1910" i="5"/>
  <c r="S1916" i="5"/>
  <c r="S1933" i="5"/>
  <c r="S1940" i="5"/>
  <c r="S1941" i="5"/>
  <c r="S1957" i="5"/>
  <c r="S1964" i="5"/>
  <c r="S1965" i="5"/>
  <c r="S1972" i="5"/>
  <c r="S1988" i="5"/>
  <c r="S1989" i="5"/>
  <c r="S1996" i="5"/>
  <c r="S2020" i="5"/>
  <c r="S2021" i="5"/>
  <c r="S2270" i="5"/>
  <c r="S1654" i="5"/>
  <c r="S1660" i="5"/>
  <c r="S1670" i="5"/>
  <c r="S1676" i="5"/>
  <c r="S1678" i="5"/>
  <c r="S1684" i="5"/>
  <c r="S1686" i="5"/>
  <c r="S1692" i="5"/>
  <c r="S1702" i="5"/>
  <c r="R1910" i="5"/>
  <c r="S1711" i="5"/>
  <c r="S1715" i="5"/>
  <c r="S1727" i="5"/>
  <c r="S1731" i="5"/>
  <c r="S1735" i="5"/>
  <c r="S1743" i="5"/>
  <c r="S1747" i="5"/>
  <c r="S1759" i="5"/>
  <c r="S1763" i="5"/>
  <c r="S1787" i="5"/>
  <c r="S1795" i="5"/>
  <c r="S1799" i="5"/>
  <c r="S1807" i="5"/>
  <c r="S1811" i="5"/>
  <c r="S1819" i="5"/>
  <c r="S1823" i="5"/>
  <c r="S1827" i="5"/>
  <c r="S1835" i="5"/>
  <c r="S1839" i="5"/>
  <c r="S1847" i="5"/>
  <c r="S1851" i="5"/>
  <c r="S1859" i="5"/>
  <c r="S1863" i="5"/>
  <c r="S1867" i="5"/>
  <c r="S1883" i="5"/>
  <c r="S1894" i="5"/>
  <c r="S1911" i="5"/>
  <c r="S1927" i="5"/>
  <c r="S1934" i="5"/>
  <c r="S1935" i="5"/>
  <c r="S1951" i="5"/>
  <c r="S1958" i="5"/>
  <c r="S1982" i="5"/>
  <c r="S1983" i="5"/>
  <c r="S1990" i="5"/>
  <c r="S2015" i="5"/>
  <c r="J2071" i="5"/>
  <c r="S2246" i="5"/>
  <c r="S2277" i="5"/>
  <c r="I2042" i="5"/>
  <c r="H2044" i="5"/>
  <c r="I2044" i="5"/>
  <c r="G2247" i="5"/>
  <c r="H2263" i="5"/>
  <c r="J2263" i="5"/>
  <c r="G2263" i="5"/>
  <c r="I2263" i="5"/>
  <c r="J2375" i="5"/>
  <c r="R2059" i="5"/>
  <c r="S2476" i="5"/>
  <c r="S2040" i="5"/>
  <c r="S2048" i="5"/>
  <c r="S2054" i="5"/>
  <c r="S2060" i="5"/>
  <c r="S2062" i="5"/>
  <c r="S2067" i="5"/>
  <c r="S2079" i="5"/>
  <c r="S2091" i="5"/>
  <c r="S2099" i="5"/>
  <c r="S2111" i="5"/>
  <c r="S2131" i="5"/>
  <c r="S2143" i="5"/>
  <c r="S2163" i="5"/>
  <c r="H2180" i="5"/>
  <c r="J2180" i="5"/>
  <c r="R2180" i="5"/>
  <c r="F2180" i="5"/>
  <c r="G2180" i="5"/>
  <c r="S2183" i="5"/>
  <c r="S2211" i="5"/>
  <c r="H2212" i="5"/>
  <c r="S2318" i="5"/>
  <c r="S2068" i="5"/>
  <c r="S2084" i="5"/>
  <c r="S2104" i="5"/>
  <c r="S2112" i="5"/>
  <c r="S2124" i="5"/>
  <c r="J2125" i="5"/>
  <c r="S2136" i="5"/>
  <c r="S2144" i="5"/>
  <c r="S2156" i="5"/>
  <c r="S2164" i="5"/>
  <c r="S2224" i="5"/>
  <c r="S2232" i="5"/>
  <c r="S2239" i="5"/>
  <c r="S2263" i="5"/>
  <c r="S2332" i="5"/>
  <c r="S2336" i="5"/>
  <c r="S2340" i="5"/>
  <c r="S2344" i="5"/>
  <c r="S2348" i="5"/>
  <c r="S2352" i="5"/>
  <c r="G2087" i="5"/>
  <c r="I2117" i="5"/>
  <c r="S2225" i="5"/>
  <c r="S2233" i="5"/>
  <c r="F2319" i="5"/>
  <c r="G2335" i="5"/>
  <c r="J2367" i="5"/>
  <c r="S2460" i="5"/>
  <c r="S2492" i="5"/>
  <c r="J2111" i="5"/>
  <c r="S2118" i="5"/>
  <c r="S2150" i="5"/>
  <c r="S2190" i="5"/>
  <c r="S2198" i="5"/>
  <c r="S2214" i="5"/>
  <c r="S2219" i="5"/>
  <c r="S2228" i="5"/>
  <c r="S2235" i="5"/>
  <c r="S2276" i="5"/>
  <c r="S2284" i="5"/>
  <c r="S2291" i="5"/>
  <c r="S2292" i="5"/>
  <c r="I2087" i="5"/>
  <c r="I2103" i="5"/>
  <c r="G2165" i="5"/>
  <c r="S2401" i="5"/>
  <c r="S2409" i="5"/>
  <c r="S2448" i="5"/>
  <c r="R2463" i="5"/>
  <c r="S2464" i="5"/>
  <c r="S2480" i="5"/>
  <c r="S2496" i="5"/>
  <c r="F2302" i="5"/>
  <c r="R2302" i="5"/>
  <c r="F2358" i="5"/>
  <c r="R2358" i="5"/>
  <c r="S2389" i="5"/>
  <c r="S2393" i="5"/>
  <c r="S2356" i="5"/>
  <c r="S2360" i="5"/>
  <c r="S2364" i="5"/>
  <c r="S2368" i="5"/>
  <c r="S2372" i="5"/>
  <c r="S2376" i="5"/>
  <c r="S2380" i="5"/>
  <c r="S2384" i="5"/>
  <c r="S2452" i="5"/>
  <c r="S2468" i="5"/>
  <c r="S2484" i="5"/>
  <c r="F2412" i="5"/>
  <c r="H2420" i="5"/>
  <c r="R2390" i="5"/>
  <c r="G2390" i="5"/>
  <c r="H2390" i="5"/>
  <c r="H2396" i="5"/>
  <c r="S2456" i="5"/>
  <c r="S2472" i="5"/>
  <c r="S2488" i="5"/>
  <c r="S2388" i="5"/>
  <c r="S2392" i="5"/>
  <c r="S2396" i="5"/>
  <c r="S2400" i="5"/>
  <c r="S2404" i="5"/>
  <c r="S2408" i="5"/>
  <c r="I2486" i="5"/>
  <c r="J2486" i="5"/>
  <c r="G2402" i="5"/>
  <c r="F2418" i="5"/>
  <c r="J2422" i="5"/>
  <c r="F2426" i="5"/>
  <c r="G2430" i="5"/>
  <c r="R2044" i="5"/>
  <c r="J2044" i="5"/>
  <c r="F2044" i="5"/>
  <c r="G2044" i="5"/>
  <c r="H1783" i="5"/>
  <c r="I1783" i="5"/>
  <c r="F1783" i="5"/>
  <c r="H2284" i="5"/>
  <c r="I2284" i="5"/>
  <c r="F2284" i="5"/>
  <c r="G2284" i="5"/>
  <c r="R2159" i="5"/>
  <c r="H852" i="5"/>
  <c r="J852" i="5"/>
  <c r="I852" i="5"/>
  <c r="G852" i="5"/>
  <c r="I1189" i="5"/>
  <c r="H547" i="5"/>
  <c r="I547" i="5"/>
  <c r="R164" i="5"/>
  <c r="H164" i="5"/>
  <c r="R188" i="5"/>
  <c r="T156" i="5"/>
  <c r="R156" i="5"/>
  <c r="H156" i="5"/>
  <c r="F212" i="5"/>
  <c r="R212" i="5"/>
  <c r="H212" i="5"/>
  <c r="J1075" i="5"/>
  <c r="H1075" i="5"/>
  <c r="H467" i="5"/>
  <c r="I467" i="5"/>
  <c r="J467" i="5"/>
  <c r="R427" i="5"/>
  <c r="H427" i="5"/>
  <c r="J427" i="5"/>
  <c r="F427" i="5"/>
  <c r="R411" i="5"/>
  <c r="H411" i="5"/>
  <c r="T411" i="5"/>
  <c r="F411" i="5"/>
  <c r="R291" i="5"/>
  <c r="H291" i="5"/>
  <c r="F291" i="5"/>
  <c r="R259" i="5"/>
  <c r="H259" i="5"/>
  <c r="F259" i="5"/>
  <c r="R523" i="5"/>
  <c r="H523" i="5"/>
  <c r="J523" i="5"/>
  <c r="F523" i="5"/>
  <c r="R499" i="5"/>
  <c r="H499" i="5"/>
  <c r="I499" i="5"/>
  <c r="J499" i="5"/>
  <c r="F499" i="5"/>
  <c r="R387" i="5"/>
  <c r="H387" i="5"/>
  <c r="F387" i="5"/>
  <c r="J931" i="5"/>
  <c r="F931" i="5"/>
  <c r="R931" i="5"/>
  <c r="H931" i="5"/>
  <c r="I931" i="5"/>
  <c r="H771" i="5"/>
  <c r="G1515" i="5"/>
  <c r="R1491" i="5"/>
  <c r="F1427" i="5"/>
  <c r="R451" i="5"/>
  <c r="I451" i="5"/>
  <c r="J451" i="5"/>
  <c r="F451" i="5"/>
  <c r="R443" i="5"/>
  <c r="H443" i="5"/>
  <c r="I443" i="5"/>
  <c r="H371" i="5"/>
  <c r="F371" i="5"/>
  <c r="J708" i="5"/>
  <c r="G1075" i="5"/>
  <c r="G1067" i="5"/>
  <c r="G971" i="5"/>
  <c r="G467" i="5"/>
  <c r="G451" i="5"/>
  <c r="G443" i="5"/>
  <c r="G427" i="5"/>
  <c r="R805" i="5"/>
  <c r="S1523" i="5"/>
  <c r="G1454" i="5"/>
  <c r="R1333" i="5"/>
  <c r="S1651" i="5"/>
  <c r="S1153" i="5"/>
  <c r="F1074" i="5"/>
  <c r="S945" i="5"/>
  <c r="H500" i="5"/>
  <c r="H1454" i="5"/>
  <c r="S1268" i="5"/>
  <c r="J998" i="5"/>
  <c r="S921" i="5"/>
  <c r="F1454" i="5"/>
  <c r="G1074" i="5"/>
  <c r="S797" i="5"/>
  <c r="S2477" i="5"/>
  <c r="J462" i="5"/>
  <c r="S569" i="5"/>
  <c r="S691" i="5"/>
  <c r="F1010" i="5"/>
  <c r="H1343" i="5"/>
  <c r="S1429" i="5"/>
  <c r="S1581" i="5"/>
  <c r="S1645" i="5"/>
  <c r="S1697" i="5"/>
  <c r="S2449" i="5"/>
  <c r="R205" i="5"/>
  <c r="H205" i="5"/>
  <c r="S425" i="5"/>
  <c r="H430" i="5"/>
  <c r="G430" i="5"/>
  <c r="I430" i="5"/>
  <c r="S491" i="5"/>
  <c r="S539" i="5"/>
  <c r="S551" i="5"/>
  <c r="S557" i="5"/>
  <c r="J562" i="5"/>
  <c r="R562" i="5"/>
  <c r="S592" i="5"/>
  <c r="I662" i="5"/>
  <c r="G662" i="5"/>
  <c r="R662" i="5"/>
  <c r="F662" i="5"/>
  <c r="J667" i="5"/>
  <c r="F667" i="5"/>
  <c r="R667" i="5"/>
  <c r="H667" i="5"/>
  <c r="I667" i="5"/>
  <c r="S721" i="5"/>
  <c r="S726" i="5"/>
  <c r="S833" i="5"/>
  <c r="S870" i="5"/>
  <c r="S913" i="5"/>
  <c r="S973" i="5"/>
  <c r="S985" i="5"/>
  <c r="S1037" i="5"/>
  <c r="S1043" i="5"/>
  <c r="S1049" i="5"/>
  <c r="S1097" i="5"/>
  <c r="S1147" i="5"/>
  <c r="S1176" i="5"/>
  <c r="S1212" i="5"/>
  <c r="S1236" i="5"/>
  <c r="S1248" i="5"/>
  <c r="S1389" i="5"/>
  <c r="I1415" i="5"/>
  <c r="S1427" i="5"/>
  <c r="S1465" i="5"/>
  <c r="S1493" i="5"/>
  <c r="S1567" i="5"/>
  <c r="S1631" i="5"/>
  <c r="S1671" i="5"/>
  <c r="S1677" i="5"/>
  <c r="S1683" i="5"/>
  <c r="S1689" i="5"/>
  <c r="F1719" i="5"/>
  <c r="R1758" i="5"/>
  <c r="H1758" i="5"/>
  <c r="S1790" i="5"/>
  <c r="S1822" i="5"/>
  <c r="R1826" i="5"/>
  <c r="G1874" i="5"/>
  <c r="I1910" i="5"/>
  <c r="S2047" i="5"/>
  <c r="S2197" i="5"/>
  <c r="R2395" i="5"/>
  <c r="H2395" i="5"/>
  <c r="S2416" i="5"/>
  <c r="S2469" i="5"/>
  <c r="F236" i="5"/>
  <c r="S431" i="5"/>
  <c r="S437" i="5"/>
  <c r="S443" i="5"/>
  <c r="S473" i="5"/>
  <c r="S499" i="5"/>
  <c r="S504" i="5"/>
  <c r="S563" i="5"/>
  <c r="S603" i="5"/>
  <c r="S633" i="5"/>
  <c r="S663" i="5"/>
  <c r="S668" i="5"/>
  <c r="S679" i="5"/>
  <c r="S790" i="5"/>
  <c r="S901" i="5"/>
  <c r="S927" i="5"/>
  <c r="S991" i="5"/>
  <c r="S1055" i="5"/>
  <c r="S1134" i="5"/>
  <c r="S1143" i="5"/>
  <c r="S1292" i="5"/>
  <c r="S1385" i="5"/>
  <c r="S1441" i="5"/>
  <c r="S1473" i="5"/>
  <c r="S1501" i="5"/>
  <c r="S1533" i="5"/>
  <c r="S1545" i="5"/>
  <c r="S1597" i="5"/>
  <c r="S1609" i="5"/>
  <c r="S1661" i="5"/>
  <c r="S1695" i="5"/>
  <c r="S1870" i="5"/>
  <c r="G1999" i="5"/>
  <c r="S2041" i="5"/>
  <c r="F2238" i="5"/>
  <c r="S2325" i="5"/>
  <c r="S2347" i="5"/>
  <c r="S2377" i="5"/>
  <c r="S2424" i="5"/>
  <c r="H380" i="5"/>
  <c r="R380" i="5"/>
  <c r="G460" i="5"/>
  <c r="S979" i="5"/>
  <c r="F380" i="5"/>
  <c r="I562" i="5"/>
  <c r="R236" i="5"/>
  <c r="S783" i="5"/>
  <c r="S733" i="5"/>
  <c r="S933" i="5"/>
  <c r="S969" i="5"/>
  <c r="S511" i="5"/>
  <c r="S680" i="5"/>
  <c r="S744" i="5"/>
  <c r="S760" i="5"/>
  <c r="S573" i="5"/>
  <c r="I523" i="5"/>
  <c r="H1611" i="5"/>
  <c r="F195" i="5"/>
  <c r="I612" i="5"/>
  <c r="I876" i="5"/>
  <c r="F876" i="5"/>
  <c r="J1115" i="5"/>
  <c r="F1115" i="5"/>
  <c r="G1115" i="5"/>
  <c r="F1402" i="5"/>
  <c r="R1562" i="5"/>
  <c r="I1626" i="5"/>
  <c r="H1711" i="5"/>
  <c r="I1781" i="5"/>
  <c r="H1781" i="5"/>
  <c r="R1781" i="5"/>
  <c r="H1813" i="5"/>
  <c r="R1946" i="5"/>
  <c r="H163" i="5"/>
  <c r="I1983" i="5"/>
  <c r="R1783" i="5"/>
  <c r="H372" i="5"/>
  <c r="R1418" i="5"/>
  <c r="H195" i="5"/>
  <c r="J1999" i="5"/>
  <c r="F1855" i="5"/>
  <c r="I1711" i="5"/>
  <c r="R195" i="5"/>
  <c r="F1999" i="5"/>
  <c r="H1855" i="5"/>
  <c r="G1711" i="5"/>
  <c r="G1402" i="5"/>
  <c r="J1562" i="5"/>
  <c r="R1711" i="5"/>
  <c r="R2238" i="5"/>
  <c r="R2117" i="5"/>
  <c r="G2391" i="5"/>
  <c r="R1999" i="5"/>
  <c r="F1562" i="5"/>
  <c r="I1999" i="5"/>
  <c r="G1138" i="5"/>
  <c r="G2117" i="5"/>
  <c r="R1855" i="5"/>
  <c r="H1999" i="5"/>
  <c r="H1138" i="5"/>
  <c r="H1402" i="5"/>
  <c r="I1115" i="5"/>
  <c r="I1255" i="5"/>
  <c r="J876" i="5"/>
  <c r="R2111" i="5"/>
  <c r="J1563" i="5"/>
  <c r="R175" i="5"/>
  <c r="H175" i="5"/>
  <c r="H252" i="5"/>
  <c r="R252" i="5"/>
  <c r="S436" i="5"/>
  <c r="S460" i="5"/>
  <c r="S2467" i="5"/>
  <c r="S2481" i="5"/>
  <c r="G544" i="5"/>
  <c r="H1435" i="5"/>
  <c r="G1547" i="5"/>
  <c r="G1611" i="5"/>
  <c r="F187" i="5"/>
  <c r="R1547" i="5"/>
  <c r="R1611" i="5"/>
  <c r="I1563" i="5"/>
  <c r="G1435" i="5"/>
  <c r="R1669" i="5"/>
  <c r="F1611" i="5"/>
  <c r="H1563" i="5"/>
  <c r="J1547" i="5"/>
  <c r="J1611" i="5"/>
  <c r="I2254" i="5"/>
  <c r="R542" i="5"/>
  <c r="S750" i="5"/>
  <c r="S805" i="5"/>
  <c r="S1387" i="5"/>
  <c r="S2429" i="5"/>
  <c r="S579" i="5"/>
  <c r="J1191" i="5"/>
  <c r="S837" i="5"/>
  <c r="S574" i="5"/>
  <c r="S635" i="5"/>
  <c r="S501" i="5"/>
  <c r="S531" i="5"/>
  <c r="S1117" i="5"/>
  <c r="S1149" i="5"/>
  <c r="S1409" i="5"/>
  <c r="S1455" i="5"/>
  <c r="S2029" i="5"/>
  <c r="F542" i="5"/>
  <c r="G542" i="5"/>
  <c r="S600" i="5"/>
  <c r="S671" i="5"/>
  <c r="S953" i="5"/>
  <c r="S959" i="5"/>
  <c r="S1029" i="5"/>
  <c r="S1141" i="5"/>
  <c r="S789" i="5"/>
  <c r="S889" i="5"/>
  <c r="S853" i="5"/>
  <c r="H471" i="5"/>
  <c r="F471" i="5"/>
  <c r="S999" i="5"/>
  <c r="S1005" i="5"/>
  <c r="S1011" i="5"/>
  <c r="S1017" i="5"/>
  <c r="S1046" i="5"/>
  <c r="S1063" i="5"/>
  <c r="S1069" i="5"/>
  <c r="S1081" i="5"/>
  <c r="G984" i="5"/>
  <c r="S988" i="5"/>
  <c r="S971" i="5"/>
  <c r="S2369" i="5"/>
  <c r="R852" i="5"/>
  <c r="S1075" i="5"/>
  <c r="R223" i="5"/>
  <c r="R2147" i="5"/>
  <c r="G2147" i="5"/>
  <c r="H2147" i="5"/>
  <c r="S2349" i="5"/>
  <c r="S919" i="5"/>
  <c r="S2033" i="5"/>
  <c r="S2137" i="5"/>
  <c r="S960" i="5"/>
  <c r="I1143" i="5"/>
  <c r="S743" i="5"/>
  <c r="S1403" i="5"/>
  <c r="S1447" i="5"/>
  <c r="S1495" i="5"/>
  <c r="S1551" i="5"/>
  <c r="S1633" i="5"/>
  <c r="S1673" i="5"/>
  <c r="H1742" i="5"/>
  <c r="S1135" i="5"/>
  <c r="I2310" i="5"/>
  <c r="G2310" i="5"/>
  <c r="S567" i="5"/>
  <c r="S440" i="5"/>
  <c r="S452" i="5"/>
  <c r="S476" i="5"/>
  <c r="S505" i="5"/>
  <c r="S510" i="5"/>
  <c r="S517" i="5"/>
  <c r="H522" i="5"/>
  <c r="J522" i="5"/>
  <c r="I522" i="5"/>
  <c r="S547" i="5"/>
  <c r="S558" i="5"/>
  <c r="F563" i="5"/>
  <c r="J563" i="5"/>
  <c r="H563" i="5"/>
  <c r="S568" i="5"/>
  <c r="S598" i="5"/>
  <c r="S608" i="5"/>
  <c r="G628" i="5"/>
  <c r="J628" i="5"/>
  <c r="S644" i="5"/>
  <c r="I659" i="5"/>
  <c r="G659" i="5"/>
  <c r="F659" i="5"/>
  <c r="H659" i="5"/>
  <c r="J659" i="5"/>
  <c r="S669" i="5"/>
  <c r="S700" i="5"/>
  <c r="S727" i="5"/>
  <c r="S732" i="5"/>
  <c r="S2412" i="5"/>
  <c r="S2433" i="5"/>
  <c r="S2440" i="5"/>
  <c r="S2461" i="5"/>
  <c r="S2489" i="5"/>
  <c r="R659" i="5"/>
  <c r="R563" i="5"/>
  <c r="F203" i="5"/>
  <c r="R219" i="5"/>
  <c r="S1663" i="5"/>
  <c r="S1703" i="5"/>
  <c r="S1726" i="5"/>
  <c r="H1743" i="5"/>
  <c r="I1847" i="5"/>
  <c r="F1847" i="5"/>
  <c r="G1847" i="5"/>
  <c r="S2027" i="5"/>
  <c r="S2049" i="5"/>
  <c r="S2055" i="5"/>
  <c r="S2093" i="5"/>
  <c r="I2269" i="5"/>
  <c r="G2269" i="5"/>
  <c r="S1163" i="5"/>
  <c r="S1180" i="5"/>
  <c r="S1204" i="5"/>
  <c r="H1239" i="5"/>
  <c r="I1239" i="5"/>
  <c r="I1309" i="5"/>
  <c r="H1309" i="5"/>
  <c r="F1309" i="5"/>
  <c r="J1309" i="5"/>
  <c r="R1309" i="5"/>
  <c r="G1309" i="5"/>
  <c r="S1419" i="5"/>
  <c r="S1437" i="5"/>
  <c r="S1469" i="5"/>
  <c r="J1530" i="5"/>
  <c r="S1577" i="5"/>
  <c r="S1033" i="5"/>
  <c r="S1107" i="5"/>
  <c r="S737" i="5"/>
  <c r="R869" i="5"/>
  <c r="G869" i="5"/>
  <c r="S881" i="5"/>
  <c r="R1067" i="5"/>
  <c r="H1067" i="5"/>
  <c r="I971" i="5"/>
  <c r="J443" i="5"/>
  <c r="F443" i="5"/>
  <c r="G2040" i="5"/>
  <c r="F1606" i="5"/>
  <c r="H2151" i="5"/>
  <c r="R906" i="5"/>
  <c r="J906" i="5"/>
  <c r="F906" i="5"/>
  <c r="H906" i="5"/>
  <c r="I906" i="5"/>
  <c r="J442" i="5"/>
  <c r="R442" i="5"/>
  <c r="I1285" i="5"/>
  <c r="J822" i="5"/>
  <c r="G822" i="5"/>
  <c r="H822" i="5"/>
  <c r="F822" i="5"/>
  <c r="I822" i="5"/>
  <c r="G1012" i="5"/>
  <c r="J1012" i="5"/>
  <c r="F1012" i="5"/>
  <c r="J1255" i="5"/>
  <c r="F562" i="5"/>
  <c r="H562" i="5"/>
  <c r="J602" i="5"/>
  <c r="H602" i="5"/>
  <c r="F602" i="5"/>
  <c r="F693" i="5"/>
  <c r="F1106" i="5"/>
  <c r="R1782" i="5"/>
  <c r="G928" i="5"/>
  <c r="J1515" i="5"/>
  <c r="R1515" i="5"/>
  <c r="H1515" i="5"/>
  <c r="R1451" i="5"/>
  <c r="F971" i="5"/>
  <c r="H971" i="5"/>
  <c r="J971" i="5"/>
  <c r="R971" i="5"/>
  <c r="F1515" i="5"/>
  <c r="G1451" i="5"/>
  <c r="G1539" i="5"/>
  <c r="H876" i="5"/>
  <c r="J1010" i="5"/>
  <c r="F430" i="5"/>
  <c r="G2125" i="5"/>
  <c r="J1239" i="5"/>
  <c r="G522" i="5"/>
  <c r="J430" i="5"/>
  <c r="F205" i="5"/>
  <c r="R1983" i="5"/>
  <c r="J2007" i="5"/>
  <c r="R522" i="5"/>
  <c r="G938" i="5"/>
  <c r="F1983" i="5"/>
  <c r="F2007" i="5"/>
  <c r="H1714" i="5"/>
  <c r="R2007" i="5"/>
  <c r="F522" i="5"/>
  <c r="F626" i="5"/>
  <c r="F2110" i="5"/>
  <c r="F1138" i="5"/>
  <c r="J626" i="5"/>
  <c r="R430" i="5"/>
  <c r="H2007" i="5"/>
  <c r="G876" i="5"/>
  <c r="F1435" i="5"/>
  <c r="R1019" i="5"/>
  <c r="I1499" i="5"/>
  <c r="J1435" i="5"/>
  <c r="I1435" i="5"/>
  <c r="R1435" i="5"/>
  <c r="G1621" i="5"/>
  <c r="S638" i="5"/>
  <c r="S527" i="5"/>
  <c r="S582" i="5"/>
  <c r="S885" i="5"/>
  <c r="R2406" i="5"/>
  <c r="F2406" i="5"/>
  <c r="I2406" i="5"/>
  <c r="J2406" i="5"/>
  <c r="J2390" i="5"/>
  <c r="F2390" i="5"/>
  <c r="I2390" i="5"/>
  <c r="I2358" i="5"/>
  <c r="J2358" i="5"/>
  <c r="G2358" i="5"/>
  <c r="H2358" i="5"/>
  <c r="J2326" i="5"/>
  <c r="H2326" i="5"/>
  <c r="I2326" i="5"/>
  <c r="G2326" i="5"/>
  <c r="J2302" i="5"/>
  <c r="H2302" i="5"/>
  <c r="I2302" i="5"/>
  <c r="G2302" i="5"/>
  <c r="G2230" i="5"/>
  <c r="F1627" i="5"/>
  <c r="G1687" i="5"/>
  <c r="S533" i="5"/>
  <c r="S606" i="5"/>
  <c r="S1087" i="5"/>
  <c r="S817" i="5"/>
  <c r="S229" i="5"/>
  <c r="J1653" i="5"/>
  <c r="I1653" i="5"/>
  <c r="R979" i="5"/>
  <c r="F1603" i="5"/>
  <c r="F578" i="5"/>
  <c r="S503" i="5"/>
  <c r="J578" i="5"/>
  <c r="G1491" i="5"/>
  <c r="R1037" i="5"/>
  <c r="R467" i="5"/>
  <c r="F467" i="5"/>
  <c r="J1067" i="5"/>
  <c r="F1067" i="5"/>
  <c r="S457" i="5"/>
  <c r="F515" i="5"/>
  <c r="G471" i="5"/>
  <c r="F1643" i="5"/>
  <c r="H1653" i="5"/>
  <c r="I1019" i="5"/>
  <c r="G515" i="5"/>
  <c r="R515" i="5"/>
  <c r="G1563" i="5"/>
  <c r="F1563" i="5"/>
  <c r="S620" i="5"/>
  <c r="G1228" i="5"/>
  <c r="F684" i="5"/>
  <c r="F748" i="5"/>
  <c r="F951" i="5"/>
  <c r="H684" i="5"/>
  <c r="J684" i="5"/>
  <c r="J748" i="5"/>
  <c r="I599" i="5"/>
  <c r="I979" i="5"/>
  <c r="G979" i="5"/>
  <c r="H748" i="5"/>
  <c r="I684" i="5"/>
  <c r="I748" i="5"/>
  <c r="I1043" i="5"/>
  <c r="H979" i="5"/>
  <c r="H951" i="5"/>
  <c r="R1043" i="5"/>
  <c r="F979" i="5"/>
  <c r="F2039" i="5"/>
  <c r="F599" i="5"/>
  <c r="J979" i="5"/>
  <c r="G547" i="5"/>
  <c r="G1043" i="5"/>
  <c r="F1043" i="5"/>
  <c r="R684" i="5"/>
  <c r="R748" i="5"/>
  <c r="J1043" i="5"/>
  <c r="S489" i="5"/>
  <c r="S469" i="5"/>
  <c r="S483" i="5"/>
  <c r="J611" i="5"/>
  <c r="S614" i="5"/>
  <c r="G965" i="5"/>
  <c r="G2061" i="5"/>
  <c r="J1467" i="5"/>
  <c r="R2118" i="5"/>
  <c r="F939" i="5"/>
  <c r="J475" i="5"/>
  <c r="I2039" i="5"/>
  <c r="H1003" i="5"/>
  <c r="G2291" i="5"/>
  <c r="I2270" i="5"/>
  <c r="I965" i="5"/>
  <c r="J965" i="5"/>
  <c r="G597" i="5"/>
  <c r="J2478" i="5"/>
  <c r="R722" i="5"/>
  <c r="F722" i="5"/>
  <c r="J539" i="5"/>
  <c r="H690" i="5"/>
  <c r="R2485" i="5"/>
  <c r="G1994" i="5"/>
  <c r="F679" i="5"/>
  <c r="R690" i="5"/>
  <c r="J2485" i="5"/>
  <c r="G2365" i="5"/>
  <c r="G2086" i="5"/>
  <c r="F754" i="5"/>
  <c r="F2327" i="5"/>
  <c r="J754" i="5"/>
  <c r="H2327" i="5"/>
  <c r="I2365" i="5"/>
  <c r="F2405" i="5"/>
  <c r="J679" i="5"/>
  <c r="R509" i="5"/>
  <c r="H2270" i="5"/>
  <c r="J2270" i="5"/>
  <c r="J637" i="5"/>
  <c r="H2205" i="5"/>
  <c r="H838" i="5"/>
  <c r="I1103" i="5"/>
  <c r="I637" i="5"/>
  <c r="J1166" i="5"/>
  <c r="G1573" i="5"/>
  <c r="J509" i="5"/>
  <c r="F207" i="5"/>
  <c r="G790" i="5"/>
  <c r="R2270" i="5"/>
  <c r="R597" i="5"/>
  <c r="I509" i="5"/>
  <c r="G2205" i="5"/>
  <c r="J1410" i="5"/>
  <c r="H966" i="5"/>
  <c r="I838" i="5"/>
  <c r="F2270" i="5"/>
  <c r="I679" i="5"/>
  <c r="F509" i="5"/>
  <c r="H679" i="5"/>
  <c r="F637" i="5"/>
  <c r="H597" i="5"/>
  <c r="G509" i="5"/>
  <c r="I2205" i="5"/>
  <c r="F2205" i="5"/>
  <c r="R1045" i="5"/>
  <c r="I597" i="5"/>
  <c r="R679" i="5"/>
  <c r="G2270" i="5"/>
  <c r="G637" i="5"/>
  <c r="H207" i="5"/>
  <c r="J2205" i="5"/>
  <c r="I2363" i="5"/>
  <c r="R639" i="5"/>
  <c r="G2363" i="5"/>
  <c r="H1475" i="5"/>
  <c r="H1266" i="5"/>
  <c r="G1523" i="5"/>
  <c r="G1285" i="5"/>
  <c r="F799" i="5"/>
  <c r="J894" i="5"/>
  <c r="J2405" i="5"/>
  <c r="H2478" i="5"/>
  <c r="R1285" i="5"/>
  <c r="R1571" i="5"/>
  <c r="G2251" i="5"/>
  <c r="G652" i="5"/>
  <c r="H692" i="5"/>
  <c r="R771" i="5"/>
  <c r="F283" i="5"/>
  <c r="R2431" i="5"/>
  <c r="J1523" i="5"/>
  <c r="F363" i="5"/>
  <c r="R1502" i="5"/>
  <c r="I2332" i="5"/>
  <c r="I2251" i="5"/>
  <c r="R692" i="5"/>
  <c r="I1212" i="5"/>
  <c r="G2431" i="5"/>
  <c r="F2391" i="5"/>
  <c r="F2151" i="5"/>
  <c r="J2431" i="5"/>
  <c r="F1212" i="5"/>
  <c r="G2053" i="5"/>
  <c r="R1330" i="5"/>
  <c r="I2053" i="5"/>
  <c r="J1822" i="5"/>
  <c r="I981" i="5"/>
  <c r="I1982" i="5"/>
  <c r="F692" i="5"/>
  <c r="J2391" i="5"/>
  <c r="J2053" i="5"/>
  <c r="H603" i="5"/>
  <c r="J1023" i="5"/>
  <c r="G2374" i="5"/>
  <c r="R1822" i="5"/>
  <c r="I2151" i="5"/>
  <c r="J1170" i="5"/>
  <c r="I1266" i="5"/>
  <c r="F539" i="5"/>
  <c r="F1498" i="5"/>
  <c r="H2485" i="5"/>
  <c r="G2485" i="5"/>
  <c r="H746" i="5"/>
  <c r="H2315" i="5"/>
  <c r="J2315" i="5"/>
  <c r="I2061" i="5"/>
  <c r="H1523" i="5"/>
  <c r="R2151" i="5"/>
  <c r="I2315" i="5"/>
  <c r="G2405" i="5"/>
  <c r="I603" i="5"/>
  <c r="H1966" i="5"/>
  <c r="F2332" i="5"/>
  <c r="H2207" i="5"/>
  <c r="H652" i="5"/>
  <c r="J692" i="5"/>
  <c r="J1427" i="5"/>
  <c r="F771" i="5"/>
  <c r="H678" i="5"/>
  <c r="I539" i="5"/>
  <c r="I283" i="5"/>
  <c r="R1212" i="5"/>
  <c r="I2405" i="5"/>
  <c r="R2378" i="5"/>
  <c r="J2151" i="5"/>
  <c r="I2431" i="5"/>
  <c r="F1982" i="5"/>
  <c r="R1476" i="5"/>
  <c r="R1966" i="5"/>
  <c r="F230" i="5"/>
  <c r="H363" i="5"/>
  <c r="R415" i="5"/>
  <c r="H2391" i="5"/>
  <c r="J1285" i="5"/>
  <c r="F2315" i="5"/>
  <c r="R603" i="5"/>
  <c r="I639" i="5"/>
  <c r="R894" i="5"/>
  <c r="H2332" i="5"/>
  <c r="G2207" i="5"/>
  <c r="G1719" i="5"/>
  <c r="F652" i="5"/>
  <c r="I791" i="5"/>
  <c r="I1427" i="5"/>
  <c r="J771" i="5"/>
  <c r="F710" i="5"/>
  <c r="H539" i="5"/>
  <c r="H283" i="5"/>
  <c r="F546" i="5"/>
  <c r="G1212" i="5"/>
  <c r="I2478" i="5"/>
  <c r="H2405" i="5"/>
  <c r="I2391" i="5"/>
  <c r="I2207" i="5"/>
  <c r="G2133" i="5"/>
  <c r="F2207" i="5"/>
  <c r="R1982" i="5"/>
  <c r="J1982" i="5"/>
  <c r="J1476" i="5"/>
  <c r="J951" i="5"/>
  <c r="H407" i="5"/>
  <c r="J550" i="5"/>
  <c r="G603" i="5"/>
  <c r="H639" i="5"/>
  <c r="G1822" i="5"/>
  <c r="G894" i="5"/>
  <c r="R2207" i="5"/>
  <c r="G1988" i="5"/>
  <c r="R1719" i="5"/>
  <c r="J652" i="5"/>
  <c r="I692" i="5"/>
  <c r="R791" i="5"/>
  <c r="H1427" i="5"/>
  <c r="R539" i="5"/>
  <c r="H2133" i="5"/>
  <c r="H2034" i="5"/>
  <c r="H1982" i="5"/>
  <c r="R1988" i="5"/>
  <c r="H2061" i="5"/>
  <c r="G2478" i="5"/>
  <c r="H1285" i="5"/>
  <c r="G2315" i="5"/>
  <c r="I471" i="5"/>
  <c r="F639" i="5"/>
  <c r="F2478" i="5"/>
  <c r="G750" i="5"/>
  <c r="R244" i="5"/>
  <c r="J603" i="5"/>
  <c r="F2195" i="5"/>
  <c r="H2195" i="5"/>
  <c r="J2195" i="5"/>
  <c r="H436" i="5"/>
  <c r="J2332" i="5"/>
  <c r="H1719" i="5"/>
  <c r="R652" i="5"/>
  <c r="G1004" i="5"/>
  <c r="R1427" i="5"/>
  <c r="F742" i="5"/>
  <c r="F1386" i="5"/>
  <c r="F2365" i="5"/>
  <c r="H2431" i="5"/>
  <c r="G2280" i="5"/>
  <c r="R2315" i="5"/>
  <c r="J471" i="5"/>
  <c r="G639" i="5"/>
  <c r="J863" i="5"/>
  <c r="H2418" i="5"/>
  <c r="H1822" i="5"/>
  <c r="I1502" i="5"/>
  <c r="G2332" i="5"/>
  <c r="F1453" i="5"/>
  <c r="I771" i="5"/>
  <c r="H2365" i="5"/>
  <c r="J2365" i="5"/>
  <c r="J2278" i="5"/>
  <c r="G1607" i="5"/>
  <c r="H270" i="5"/>
  <c r="J1550" i="5"/>
  <c r="H586" i="5"/>
  <c r="R474" i="5"/>
  <c r="F918" i="5"/>
  <c r="I1822" i="5"/>
  <c r="I1030" i="5"/>
  <c r="G550" i="5"/>
  <c r="F474" i="5"/>
  <c r="H918" i="5"/>
  <c r="J2045" i="5"/>
  <c r="R270" i="5"/>
  <c r="H894" i="5"/>
  <c r="F894" i="5"/>
  <c r="G2045" i="5"/>
  <c r="G1629" i="5"/>
  <c r="G829" i="5"/>
  <c r="F2485" i="5"/>
  <c r="F270" i="5"/>
  <c r="R447" i="5"/>
  <c r="G1062" i="5"/>
  <c r="R254" i="5"/>
  <c r="G503" i="5"/>
  <c r="H2333" i="5"/>
  <c r="H503" i="5"/>
  <c r="J1798" i="5"/>
  <c r="F255" i="5"/>
  <c r="J1589" i="5"/>
  <c r="J1495" i="5"/>
  <c r="R1589" i="5"/>
  <c r="R255" i="5"/>
  <c r="G1589" i="5"/>
  <c r="R1659" i="5"/>
  <c r="I1471" i="5"/>
  <c r="R1663" i="5"/>
  <c r="F254" i="5"/>
  <c r="J1751" i="5"/>
  <c r="R2412" i="5"/>
  <c r="I2071" i="5"/>
  <c r="I2418" i="5"/>
  <c r="F1599" i="5"/>
  <c r="I1701" i="5"/>
  <c r="H254" i="5"/>
  <c r="G2262" i="5"/>
  <c r="H607" i="5"/>
  <c r="F658" i="5"/>
  <c r="I1894" i="5"/>
  <c r="J2418" i="5"/>
  <c r="H2383" i="5"/>
  <c r="I1934" i="5"/>
  <c r="R1183" i="5"/>
  <c r="F2071" i="5"/>
  <c r="R991" i="5"/>
  <c r="I1751" i="5"/>
  <c r="R2071" i="5"/>
  <c r="G2071" i="5"/>
  <c r="H2071" i="5"/>
  <c r="J694" i="5"/>
  <c r="J991" i="5"/>
  <c r="F726" i="5"/>
  <c r="G2383" i="5"/>
  <c r="R2418" i="5"/>
  <c r="F855" i="5"/>
  <c r="R533" i="5"/>
  <c r="I1218" i="5"/>
  <c r="R1917" i="5"/>
  <c r="H802" i="5"/>
  <c r="I1583" i="5"/>
  <c r="I958" i="5"/>
  <c r="R1062" i="5"/>
  <c r="I1062" i="5"/>
  <c r="J621" i="5"/>
  <c r="G621" i="5"/>
  <c r="G1583" i="5"/>
  <c r="J1702" i="5"/>
  <c r="F958" i="5"/>
  <c r="G1446" i="5"/>
  <c r="J1786" i="5"/>
  <c r="R1894" i="5"/>
  <c r="R1250" i="5"/>
  <c r="J1541" i="5"/>
  <c r="F1702" i="5"/>
  <c r="R958" i="5"/>
  <c r="H2254" i="5"/>
  <c r="F1037" i="5"/>
  <c r="J1327" i="5"/>
  <c r="R774" i="5"/>
  <c r="R1327" i="5"/>
  <c r="R1351" i="5"/>
  <c r="J2254" i="5"/>
  <c r="F1894" i="5"/>
  <c r="R1650" i="5"/>
  <c r="H1798" i="5"/>
  <c r="H1250" i="5"/>
  <c r="G1541" i="5"/>
  <c r="F461" i="5"/>
  <c r="J709" i="5"/>
  <c r="H958" i="5"/>
  <c r="F1446" i="5"/>
  <c r="H1327" i="5"/>
  <c r="I1327" i="5"/>
  <c r="I461" i="5"/>
  <c r="F909" i="5"/>
  <c r="J1894" i="5"/>
  <c r="H621" i="5"/>
  <c r="J1218" i="5"/>
  <c r="J461" i="5"/>
  <c r="H1647" i="5"/>
  <c r="F709" i="5"/>
  <c r="J958" i="5"/>
  <c r="I1303" i="5"/>
  <c r="G461" i="5"/>
  <c r="H461" i="5"/>
  <c r="H1894" i="5"/>
  <c r="R1218" i="5"/>
  <c r="G714" i="5"/>
  <c r="I1605" i="5"/>
  <c r="R1431" i="5"/>
  <c r="J1183" i="5"/>
  <c r="H1446" i="5"/>
  <c r="I1798" i="5"/>
  <c r="H714" i="5"/>
  <c r="G1037" i="5"/>
  <c r="F1062" i="5"/>
  <c r="I1693" i="5"/>
  <c r="I2014" i="5"/>
  <c r="F1798" i="5"/>
  <c r="H375" i="5"/>
  <c r="H247" i="5"/>
  <c r="J2015" i="5"/>
  <c r="R375" i="5"/>
  <c r="F2015" i="5"/>
  <c r="R2015" i="5"/>
  <c r="I2015" i="5"/>
  <c r="H168" i="5"/>
  <c r="G805" i="5"/>
  <c r="F1770" i="5"/>
  <c r="J1631" i="5"/>
  <c r="G1230" i="5"/>
  <c r="G1023" i="5"/>
  <c r="H637" i="5"/>
  <c r="H1045" i="5"/>
  <c r="I2170" i="5"/>
  <c r="J2170" i="5"/>
  <c r="G543" i="5"/>
  <c r="F543" i="5"/>
  <c r="H2170" i="5"/>
  <c r="J1418" i="5"/>
  <c r="H1589" i="5"/>
  <c r="I1589" i="5"/>
  <c r="F1045" i="5"/>
  <c r="J1659" i="5"/>
  <c r="F597" i="5"/>
  <c r="G1045" i="5"/>
  <c r="R966" i="5"/>
  <c r="J981" i="5"/>
  <c r="G2170" i="5"/>
  <c r="F2170" i="5"/>
  <c r="R2170" i="5"/>
  <c r="S553" i="5"/>
  <c r="I445" i="5"/>
  <c r="F1098" i="5"/>
  <c r="R1178" i="5"/>
  <c r="S439" i="5"/>
  <c r="J1878" i="5"/>
  <c r="S1200" i="5"/>
  <c r="S949" i="5"/>
  <c r="H858" i="5"/>
  <c r="S617" i="5"/>
  <c r="S472" i="5"/>
  <c r="G1274" i="5"/>
  <c r="S728" i="5"/>
  <c r="S711" i="5"/>
  <c r="I1207" i="5"/>
  <c r="T398" i="5"/>
  <c r="G1482" i="5"/>
  <c r="J622" i="5"/>
  <c r="S1125" i="5"/>
  <c r="S659" i="5"/>
  <c r="G858" i="5"/>
  <c r="S1222" i="5"/>
  <c r="S1193" i="5"/>
  <c r="S1145" i="5"/>
  <c r="G989" i="5"/>
  <c r="I2422" i="5"/>
  <c r="J1274" i="5"/>
  <c r="J445" i="5"/>
  <c r="S799" i="5"/>
  <c r="J1934" i="5"/>
  <c r="R1878" i="5"/>
  <c r="G1965" i="5"/>
  <c r="S846" i="5"/>
  <c r="S664" i="5"/>
  <c r="S1335" i="5"/>
  <c r="F551" i="5"/>
  <c r="R2031" i="5"/>
  <c r="G1038" i="5"/>
  <c r="S1264" i="5"/>
  <c r="F858" i="5"/>
  <c r="J2022" i="5"/>
  <c r="H1482" i="5"/>
  <c r="R2022" i="5"/>
  <c r="G622" i="5"/>
  <c r="I1165" i="5"/>
  <c r="S653" i="5"/>
  <c r="G487" i="5"/>
  <c r="R445" i="5"/>
  <c r="R858" i="5"/>
  <c r="H2022" i="5"/>
  <c r="S852" i="5"/>
  <c r="R551" i="5"/>
  <c r="F751" i="5"/>
  <c r="H445" i="5"/>
  <c r="G1098" i="5"/>
  <c r="I858" i="5"/>
  <c r="S459" i="5"/>
  <c r="I1878" i="5"/>
  <c r="F1934" i="5"/>
  <c r="H1878" i="5"/>
  <c r="H767" i="5"/>
  <c r="S1179" i="5"/>
  <c r="S832" i="5"/>
  <c r="S897" i="5"/>
  <c r="G445" i="5"/>
  <c r="J858" i="5"/>
  <c r="R1934" i="5"/>
  <c r="S493" i="5"/>
  <c r="S785" i="5"/>
  <c r="S987" i="5"/>
  <c r="S1229" i="5"/>
  <c r="S526" i="5"/>
  <c r="S1172" i="5"/>
  <c r="R426" i="5"/>
  <c r="S628" i="5"/>
  <c r="S745" i="5"/>
  <c r="S941" i="5"/>
  <c r="S1031" i="5"/>
  <c r="S1256" i="5"/>
  <c r="S1328" i="5"/>
  <c r="S1351" i="5"/>
  <c r="S1399" i="5"/>
  <c r="S1421" i="5"/>
  <c r="S1449" i="5"/>
  <c r="S1479" i="5"/>
  <c r="S1487" i="5"/>
  <c r="S1503" i="5"/>
  <c r="H1518" i="5"/>
  <c r="G1518" i="5"/>
  <c r="S1531" i="5"/>
  <c r="S1544" i="5"/>
  <c r="I1550" i="5"/>
  <c r="R1550" i="5"/>
  <c r="F1550" i="5"/>
  <c r="G1550" i="5"/>
  <c r="S1563" i="5"/>
  <c r="S1576" i="5"/>
  <c r="R1582" i="5"/>
  <c r="I1582" i="5"/>
  <c r="F1582" i="5"/>
  <c r="S1608" i="5"/>
  <c r="S1627" i="5"/>
  <c r="S1640" i="5"/>
  <c r="F1678" i="5"/>
  <c r="I1678" i="5"/>
  <c r="S1685" i="5"/>
  <c r="S1691" i="5"/>
  <c r="S1704" i="5"/>
  <c r="S1717" i="5"/>
  <c r="R1726" i="5"/>
  <c r="I1726" i="5"/>
  <c r="F1726" i="5"/>
  <c r="S1732" i="5"/>
  <c r="S1737" i="5"/>
  <c r="F1759" i="5"/>
  <c r="G1759" i="5"/>
  <c r="J1759" i="5"/>
  <c r="S1765" i="5"/>
  <c r="S1783" i="5"/>
  <c r="F1794" i="5"/>
  <c r="S1800" i="5"/>
  <c r="J1806" i="5"/>
  <c r="I1806" i="5"/>
  <c r="S1813" i="5"/>
  <c r="G1818" i="5"/>
  <c r="H1818" i="5"/>
  <c r="G1823" i="5"/>
  <c r="S1829" i="5"/>
  <c r="F1834" i="5"/>
  <c r="S1846" i="5"/>
  <c r="J1858" i="5"/>
  <c r="I1858" i="5"/>
  <c r="S1864" i="5"/>
  <c r="S1875" i="5"/>
  <c r="H1882" i="5"/>
  <c r="I1882" i="5"/>
  <c r="J1882" i="5"/>
  <c r="F1882" i="5"/>
  <c r="G1882" i="5"/>
  <c r="S1895" i="5"/>
  <c r="H1906" i="5"/>
  <c r="I1911" i="5"/>
  <c r="H1911" i="5"/>
  <c r="G1911" i="5"/>
  <c r="S1917" i="5"/>
  <c r="H1922" i="5"/>
  <c r="I1922" i="5"/>
  <c r="S1942" i="5"/>
  <c r="S1959" i="5"/>
  <c r="S1966" i="5"/>
  <c r="S1973" i="5"/>
  <c r="S1991" i="5"/>
  <c r="S1997" i="5"/>
  <c r="R2010" i="5"/>
  <c r="G2010" i="5"/>
  <c r="I2010" i="5"/>
  <c r="H2010" i="5"/>
  <c r="S2017" i="5"/>
  <c r="S2075" i="5"/>
  <c r="J2086" i="5"/>
  <c r="I2086" i="5"/>
  <c r="H2086" i="5"/>
  <c r="F2086" i="5"/>
  <c r="R2086" i="5"/>
  <c r="S2094" i="5"/>
  <c r="S2100" i="5"/>
  <c r="F215" i="5"/>
  <c r="F458" i="5"/>
  <c r="S500" i="5"/>
  <c r="I518" i="5"/>
  <c r="H518" i="5"/>
  <c r="S877" i="5"/>
  <c r="S1192" i="5"/>
  <c r="S1305" i="5"/>
  <c r="G1383" i="5"/>
  <c r="I1383" i="5"/>
  <c r="S2028" i="5"/>
  <c r="S545" i="5"/>
  <c r="G2319" i="5"/>
  <c r="F1823" i="5"/>
  <c r="G1050" i="5"/>
  <c r="R1742" i="5"/>
  <c r="F390" i="5"/>
  <c r="H183" i="5"/>
  <c r="I1818" i="5"/>
  <c r="F1806" i="5"/>
  <c r="F1742" i="5"/>
  <c r="I2319" i="5"/>
  <c r="S593" i="5"/>
  <c r="H663" i="5"/>
  <c r="H1614" i="5"/>
  <c r="I1614" i="5"/>
  <c r="F1614" i="5"/>
  <c r="G1614" i="5"/>
  <c r="I1823" i="5"/>
  <c r="F1671" i="5"/>
  <c r="F2061" i="5"/>
  <c r="J2061" i="5"/>
  <c r="S1789" i="5"/>
  <c r="J1742" i="5"/>
  <c r="R1911" i="5"/>
  <c r="G1189" i="5"/>
  <c r="F1189" i="5"/>
  <c r="G598" i="5"/>
  <c r="G986" i="5"/>
  <c r="H2047" i="5"/>
  <c r="R1882" i="5"/>
  <c r="F790" i="5"/>
  <c r="F986" i="5"/>
  <c r="J1582" i="5"/>
  <c r="S1139" i="5"/>
  <c r="J1614" i="5"/>
  <c r="R1646" i="5"/>
  <c r="G1922" i="5"/>
  <c r="S1984" i="5"/>
  <c r="S1311" i="5"/>
  <c r="G767" i="5"/>
  <c r="F767" i="5"/>
  <c r="G903" i="5"/>
  <c r="J903" i="5"/>
  <c r="F903" i="5"/>
  <c r="R861" i="5"/>
  <c r="H861" i="5"/>
  <c r="S1621" i="5"/>
  <c r="J2047" i="5"/>
  <c r="G1582" i="5"/>
  <c r="J1518" i="5"/>
  <c r="F1378" i="5"/>
  <c r="R1614" i="5"/>
  <c r="S2003" i="5"/>
  <c r="R1518" i="5"/>
  <c r="F1922" i="5"/>
  <c r="G1298" i="5"/>
  <c r="J1202" i="5"/>
  <c r="I1202" i="5"/>
  <c r="J1646" i="5"/>
  <c r="H390" i="5"/>
  <c r="F2047" i="5"/>
  <c r="G914" i="5"/>
  <c r="R790" i="5"/>
  <c r="F1518" i="5"/>
  <c r="I663" i="5"/>
  <c r="H2434" i="5"/>
  <c r="R2434" i="5"/>
  <c r="S1947" i="5"/>
  <c r="J2010" i="5"/>
  <c r="S1340" i="5"/>
  <c r="G2047" i="5"/>
  <c r="H458" i="5"/>
  <c r="J518" i="5"/>
  <c r="S716" i="5"/>
  <c r="G663" i="5"/>
  <c r="J1818" i="5"/>
  <c r="S1557" i="5"/>
  <c r="S2022" i="5"/>
  <c r="S1672" i="5"/>
  <c r="I1794" i="5"/>
  <c r="S1853" i="5"/>
  <c r="J1906" i="5"/>
  <c r="S1889" i="5"/>
  <c r="S694" i="5"/>
  <c r="R206" i="5"/>
  <c r="J855" i="5"/>
  <c r="F402" i="5"/>
  <c r="F1166" i="5"/>
  <c r="R918" i="5"/>
  <c r="G2014" i="5"/>
  <c r="R166" i="5"/>
  <c r="G546" i="5"/>
  <c r="J546" i="5"/>
  <c r="H474" i="5"/>
  <c r="F2014" i="5"/>
  <c r="I855" i="5"/>
  <c r="H863" i="5"/>
  <c r="G474" i="5"/>
  <c r="H642" i="5"/>
  <c r="G918" i="5"/>
  <c r="R2014" i="5"/>
  <c r="H855" i="5"/>
  <c r="J454" i="5"/>
  <c r="J918" i="5"/>
  <c r="I1166" i="5"/>
  <c r="R863" i="5"/>
  <c r="J586" i="5"/>
  <c r="H514" i="5"/>
  <c r="F2190" i="5"/>
  <c r="I1565" i="5"/>
  <c r="F1250" i="5"/>
  <c r="J959" i="5"/>
  <c r="R454" i="5"/>
  <c r="J658" i="5"/>
  <c r="H454" i="5"/>
  <c r="J2030" i="5"/>
  <c r="H658" i="5"/>
  <c r="I690" i="5"/>
  <c r="F2030" i="5"/>
  <c r="G1934" i="5"/>
  <c r="F2254" i="5"/>
  <c r="G886" i="5"/>
  <c r="R886" i="5"/>
  <c r="H266" i="5"/>
  <c r="H231" i="5"/>
  <c r="H370" i="5"/>
  <c r="J438" i="5"/>
  <c r="H438" i="5"/>
  <c r="S451" i="5"/>
  <c r="S492" i="5"/>
  <c r="S552" i="5"/>
  <c r="S639" i="5"/>
  <c r="S687" i="5"/>
  <c r="S784" i="5"/>
  <c r="S804" i="5"/>
  <c r="H837" i="5"/>
  <c r="S883" i="5"/>
  <c r="S896" i="5"/>
  <c r="F914" i="5"/>
  <c r="R914" i="5"/>
  <c r="S974" i="5"/>
  <c r="H986" i="5"/>
  <c r="R986" i="5"/>
  <c r="S1012" i="5"/>
  <c r="F1018" i="5"/>
  <c r="S1038" i="5"/>
  <c r="F1087" i="5"/>
  <c r="J1087" i="5"/>
  <c r="R1103" i="5"/>
  <c r="F1103" i="5"/>
  <c r="H1103" i="5"/>
  <c r="S1109" i="5"/>
  <c r="I1134" i="5"/>
  <c r="R1134" i="5"/>
  <c r="F1134" i="5"/>
  <c r="G1134" i="5"/>
  <c r="S1144" i="5"/>
  <c r="S1165" i="5"/>
  <c r="S1185" i="5"/>
  <c r="S1207" i="5"/>
  <c r="S1249" i="5"/>
  <c r="S1287" i="5"/>
  <c r="J495" i="5"/>
  <c r="F439" i="5"/>
  <c r="I439" i="5"/>
  <c r="F247" i="5"/>
  <c r="R1386" i="5"/>
  <c r="R381" i="5"/>
  <c r="G426" i="5"/>
  <c r="R518" i="5"/>
  <c r="R663" i="5"/>
  <c r="R458" i="5"/>
  <c r="H215" i="5"/>
  <c r="I426" i="5"/>
  <c r="G438" i="5"/>
  <c r="S485" i="5"/>
  <c r="F277" i="5"/>
  <c r="F381" i="5"/>
  <c r="F663" i="5"/>
  <c r="J458" i="5"/>
  <c r="H426" i="5"/>
  <c r="R438" i="5"/>
  <c r="S980" i="5"/>
  <c r="I495" i="5"/>
  <c r="H1693" i="5"/>
  <c r="F266" i="5"/>
  <c r="H1071" i="5"/>
  <c r="R1071" i="5"/>
  <c r="I986" i="5"/>
  <c r="H790" i="5"/>
  <c r="J790" i="5"/>
  <c r="J426" i="5"/>
  <c r="F518" i="5"/>
  <c r="I458" i="5"/>
  <c r="J663" i="5"/>
  <c r="G458" i="5"/>
  <c r="R439" i="5"/>
  <c r="S871" i="5"/>
  <c r="S710" i="5"/>
  <c r="S622" i="5"/>
  <c r="S1057" i="5"/>
  <c r="G495" i="5"/>
  <c r="H495" i="5"/>
  <c r="F1693" i="5"/>
  <c r="R266" i="5"/>
  <c r="J794" i="5"/>
  <c r="H2038" i="5"/>
  <c r="F2038" i="5"/>
  <c r="R2038" i="5"/>
  <c r="J1438" i="5"/>
  <c r="H1438" i="5"/>
  <c r="S471" i="5"/>
  <c r="R183" i="5"/>
  <c r="H439" i="5"/>
  <c r="G518" i="5"/>
  <c r="J1693" i="5"/>
  <c r="S865" i="5"/>
  <c r="S675" i="5"/>
  <c r="F375" i="5"/>
  <c r="R495" i="5"/>
  <c r="G439" i="5"/>
  <c r="H1703" i="5"/>
  <c r="R1050" i="5"/>
  <c r="H914" i="5"/>
  <c r="R1290" i="5"/>
  <c r="G1290" i="5"/>
  <c r="G1258" i="5"/>
  <c r="H1258" i="5"/>
  <c r="S1369" i="5"/>
  <c r="H805" i="5"/>
  <c r="R190" i="5"/>
  <c r="H959" i="5"/>
  <c r="H533" i="5"/>
  <c r="F1173" i="5"/>
  <c r="J1189" i="5"/>
  <c r="I778" i="5"/>
  <c r="H1678" i="5"/>
  <c r="S1929" i="5"/>
  <c r="S1748" i="5"/>
  <c r="I1646" i="5"/>
  <c r="H1582" i="5"/>
  <c r="S1840" i="5"/>
  <c r="S1374" i="5"/>
  <c r="J1383" i="5"/>
  <c r="S699" i="5"/>
  <c r="F190" i="5"/>
  <c r="J831" i="5"/>
  <c r="H991" i="5"/>
  <c r="H1189" i="5"/>
  <c r="G1678" i="5"/>
  <c r="H1646" i="5"/>
  <c r="I1518" i="5"/>
  <c r="H1383" i="5"/>
  <c r="T190" i="5"/>
  <c r="R1678" i="5"/>
  <c r="I1378" i="5"/>
  <c r="R754" i="5"/>
  <c r="S524" i="5"/>
  <c r="J1037" i="5"/>
  <c r="I2286" i="5"/>
  <c r="G2038" i="5"/>
  <c r="R2055" i="5"/>
  <c r="G686" i="5"/>
  <c r="R2422" i="5"/>
  <c r="G718" i="5"/>
  <c r="J1535" i="5"/>
  <c r="J2070" i="5"/>
  <c r="R1286" i="5"/>
  <c r="H290" i="5"/>
  <c r="G642" i="5"/>
  <c r="R727" i="5"/>
  <c r="R718" i="5"/>
  <c r="J686" i="5"/>
  <c r="G2422" i="5"/>
  <c r="F1431" i="5"/>
  <c r="G1431" i="5"/>
  <c r="I750" i="5"/>
  <c r="I718" i="5"/>
  <c r="R1535" i="5"/>
  <c r="F607" i="5"/>
  <c r="J1222" i="5"/>
  <c r="F642" i="5"/>
  <c r="I2293" i="5"/>
  <c r="R686" i="5"/>
  <c r="G1599" i="5"/>
  <c r="F750" i="5"/>
  <c r="G1557" i="5"/>
  <c r="R1599" i="5"/>
  <c r="G1479" i="5"/>
  <c r="H718" i="5"/>
  <c r="R2070" i="5"/>
  <c r="J607" i="5"/>
  <c r="J642" i="5"/>
  <c r="F2422" i="5"/>
  <c r="F2420" i="5"/>
  <c r="H2422" i="5"/>
  <c r="I1431" i="5"/>
  <c r="H647" i="5"/>
  <c r="R647" i="5"/>
  <c r="H2070" i="5"/>
  <c r="H1190" i="5"/>
  <c r="R402" i="5"/>
  <c r="J1431" i="5"/>
  <c r="G823" i="5"/>
  <c r="I607" i="5"/>
  <c r="F1190" i="5"/>
  <c r="J1254" i="5"/>
  <c r="F718" i="5"/>
  <c r="J2046" i="5"/>
  <c r="G2055" i="5"/>
  <c r="J647" i="5"/>
  <c r="R607" i="5"/>
  <c r="I2351" i="5"/>
  <c r="R2351" i="5"/>
  <c r="G2351" i="5"/>
  <c r="J2351" i="5"/>
  <c r="F2351" i="5"/>
  <c r="H2351" i="5"/>
  <c r="H373" i="5"/>
  <c r="F373" i="5"/>
  <c r="R373" i="5"/>
  <c r="S447" i="5"/>
  <c r="S509" i="5"/>
  <c r="S529" i="5"/>
  <c r="S572" i="5"/>
  <c r="S607" i="5"/>
  <c r="S625" i="5"/>
  <c r="S643" i="5"/>
  <c r="S684" i="5"/>
  <c r="S814" i="5"/>
  <c r="J1002" i="5"/>
  <c r="F1002" i="5"/>
  <c r="G1002" i="5"/>
  <c r="S1041" i="5"/>
  <c r="I1066" i="5"/>
  <c r="G1066" i="5"/>
  <c r="J1066" i="5"/>
  <c r="F1066" i="5"/>
  <c r="S1296" i="5"/>
  <c r="S1407" i="5"/>
  <c r="S1424" i="5"/>
  <c r="S1453" i="5"/>
  <c r="S1483" i="5"/>
  <c r="J1534" i="5"/>
  <c r="I1534" i="5"/>
  <c r="S1579" i="5"/>
  <c r="F1662" i="5"/>
  <c r="H1662" i="5"/>
  <c r="F1734" i="5"/>
  <c r="R1734" i="5"/>
  <c r="H1734" i="5"/>
  <c r="G1842" i="5"/>
  <c r="F1842" i="5"/>
  <c r="R1842" i="5"/>
  <c r="H1842" i="5"/>
  <c r="R2158" i="5"/>
  <c r="I2158" i="5"/>
  <c r="H2158" i="5"/>
  <c r="F2158" i="5"/>
  <c r="F199" i="5"/>
  <c r="R199" i="5"/>
  <c r="F362" i="5"/>
  <c r="H362" i="5"/>
  <c r="J1319" i="5"/>
  <c r="I1319" i="5"/>
  <c r="S1446" i="5"/>
  <c r="S1475" i="5"/>
  <c r="S1541" i="5"/>
  <c r="S1573" i="5"/>
  <c r="S1637" i="5"/>
  <c r="S619" i="5"/>
  <c r="F246" i="5"/>
  <c r="H246" i="5"/>
  <c r="S435" i="5"/>
  <c r="S455" i="5"/>
  <c r="S475" i="5"/>
  <c r="G502" i="5"/>
  <c r="R502" i="5"/>
  <c r="H502" i="5"/>
  <c r="S649" i="5"/>
  <c r="S707" i="5"/>
  <c r="S742" i="5"/>
  <c r="S1079" i="5"/>
  <c r="R1095" i="5"/>
  <c r="G1167" i="5"/>
  <c r="I1167" i="5"/>
  <c r="S1196" i="5"/>
  <c r="S1467" i="5"/>
  <c r="S1515" i="5"/>
  <c r="S1643" i="5"/>
  <c r="F2470" i="5"/>
  <c r="R2470" i="5"/>
  <c r="J2470" i="5"/>
  <c r="G2470" i="5"/>
  <c r="I2470" i="5"/>
  <c r="H2274" i="5"/>
  <c r="R2274" i="5"/>
  <c r="F2274" i="5"/>
  <c r="G2274" i="5"/>
  <c r="J2274" i="5"/>
  <c r="I2274" i="5"/>
  <c r="S368" i="5"/>
  <c r="S423" i="5"/>
  <c r="S516" i="5"/>
  <c r="R566" i="5"/>
  <c r="F566" i="5"/>
  <c r="G566" i="5"/>
  <c r="I566" i="5"/>
  <c r="S678" i="5"/>
  <c r="S748" i="5"/>
  <c r="S781" i="5"/>
  <c r="S807" i="5"/>
  <c r="S841" i="5"/>
  <c r="S1015" i="5"/>
  <c r="S1073" i="5"/>
  <c r="S1111" i="5"/>
  <c r="R1146" i="5"/>
  <c r="G1146" i="5"/>
  <c r="H1146" i="5"/>
  <c r="F1146" i="5"/>
  <c r="R1151" i="5"/>
  <c r="I1151" i="5"/>
  <c r="H1151" i="5"/>
  <c r="G1151" i="5"/>
  <c r="J1151" i="5"/>
  <c r="G1231" i="5"/>
  <c r="H1231" i="5"/>
  <c r="I1231" i="5"/>
  <c r="J1231" i="5"/>
  <c r="G1391" i="5"/>
  <c r="I1391" i="5"/>
  <c r="F1391" i="5"/>
  <c r="I1566" i="5"/>
  <c r="R1566" i="5"/>
  <c r="S1605" i="5"/>
  <c r="S1656" i="5"/>
  <c r="S1701" i="5"/>
  <c r="H1797" i="5"/>
  <c r="G1797" i="5"/>
  <c r="S1815" i="5"/>
  <c r="R362" i="5"/>
  <c r="R734" i="5"/>
  <c r="G702" i="5"/>
  <c r="J821" i="5"/>
  <c r="I821" i="5"/>
  <c r="H821" i="5"/>
  <c r="G821" i="5"/>
  <c r="R821" i="5"/>
  <c r="S926" i="5"/>
  <c r="S977" i="5"/>
  <c r="S1009" i="5"/>
  <c r="H1034" i="5"/>
  <c r="I1034" i="5"/>
  <c r="F1034" i="5"/>
  <c r="J1034" i="5"/>
  <c r="G1034" i="5"/>
  <c r="R1034" i="5"/>
  <c r="J1085" i="5"/>
  <c r="F1085" i="5"/>
  <c r="H1085" i="5"/>
  <c r="I1085" i="5"/>
  <c r="S1224" i="5"/>
  <c r="S1491" i="5"/>
  <c r="S1872" i="5"/>
  <c r="F1950" i="5"/>
  <c r="G1950" i="5"/>
  <c r="I1950" i="5"/>
  <c r="S2455" i="5"/>
  <c r="F2334" i="5"/>
  <c r="R2334" i="5"/>
  <c r="I2427" i="5"/>
  <c r="G2132" i="5"/>
  <c r="F531" i="5"/>
  <c r="H531" i="5"/>
  <c r="H1467" i="5"/>
  <c r="J688" i="5"/>
  <c r="G2020" i="5"/>
  <c r="J1612" i="5"/>
  <c r="F1003" i="5"/>
  <c r="G435" i="5"/>
  <c r="I2334" i="5"/>
  <c r="F1467" i="5"/>
  <c r="F189" i="5"/>
  <c r="H475" i="5"/>
  <c r="H189" i="5"/>
  <c r="J2291" i="5"/>
  <c r="H2290" i="5"/>
  <c r="I643" i="5"/>
  <c r="R830" i="5"/>
  <c r="I2101" i="5"/>
  <c r="G2190" i="5"/>
  <c r="H2190" i="5"/>
  <c r="J2190" i="5"/>
  <c r="I2190" i="5"/>
  <c r="G2159" i="5"/>
  <c r="I2159" i="5"/>
  <c r="H2159" i="5"/>
  <c r="H2138" i="5"/>
  <c r="F2138" i="5"/>
  <c r="I1003" i="5"/>
  <c r="J1003" i="5"/>
  <c r="G1467" i="5"/>
  <c r="H1051" i="5"/>
  <c r="S2447" i="5"/>
  <c r="G2101" i="5"/>
  <c r="G475" i="5"/>
  <c r="I475" i="5"/>
  <c r="J643" i="5"/>
  <c r="R189" i="5"/>
  <c r="H2291" i="5"/>
  <c r="F2290" i="5"/>
  <c r="R1900" i="5"/>
  <c r="R643" i="5"/>
  <c r="J939" i="5"/>
  <c r="G2471" i="5"/>
  <c r="H1900" i="5"/>
  <c r="S1016" i="5"/>
  <c r="R198" i="5"/>
  <c r="R176" i="5"/>
  <c r="G2278" i="5"/>
  <c r="R2278" i="5"/>
  <c r="R2404" i="5"/>
  <c r="G1900" i="5"/>
  <c r="F398" i="5"/>
  <c r="F2078" i="5"/>
  <c r="G2078" i="5"/>
  <c r="G442" i="5"/>
  <c r="I442" i="5"/>
  <c r="S448" i="5"/>
  <c r="S497" i="5"/>
  <c r="S597" i="5"/>
  <c r="G602" i="5"/>
  <c r="R602" i="5"/>
  <c r="S673" i="5"/>
  <c r="S696" i="5"/>
  <c r="S815" i="5"/>
  <c r="S952" i="5"/>
  <c r="F990" i="5"/>
  <c r="G990" i="5"/>
  <c r="J990" i="5"/>
  <c r="I990" i="5"/>
  <c r="S1003" i="5"/>
  <c r="S1048" i="5"/>
  <c r="J1054" i="5"/>
  <c r="G1054" i="5"/>
  <c r="S1061" i="5"/>
  <c r="S1096" i="5"/>
  <c r="G1127" i="5"/>
  <c r="R1127" i="5"/>
  <c r="H1127" i="5"/>
  <c r="F1142" i="5"/>
  <c r="J1157" i="5"/>
  <c r="I1157" i="5"/>
  <c r="G1157" i="5"/>
  <c r="S1168" i="5"/>
  <c r="R1175" i="5"/>
  <c r="G1175" i="5"/>
  <c r="S1254" i="5"/>
  <c r="S1320" i="5"/>
  <c r="S1332" i="5"/>
  <c r="J1343" i="5"/>
  <c r="G1343" i="5"/>
  <c r="R1343" i="5"/>
  <c r="S1367" i="5"/>
  <c r="H1407" i="5"/>
  <c r="J1407" i="5"/>
  <c r="R1407" i="5"/>
  <c r="S1468" i="5"/>
  <c r="F1866" i="5"/>
  <c r="I1866" i="5"/>
  <c r="S2176" i="5"/>
  <c r="S2245" i="5"/>
  <c r="S2431" i="5"/>
  <c r="H1876" i="5"/>
  <c r="H2264" i="5"/>
  <c r="S2383" i="5"/>
  <c r="J2334" i="5"/>
  <c r="F1051" i="5"/>
  <c r="R1876" i="5"/>
  <c r="H643" i="5"/>
  <c r="R2290" i="5"/>
  <c r="H1276" i="5"/>
  <c r="I588" i="5"/>
  <c r="S2078" i="5"/>
  <c r="J2279" i="5"/>
  <c r="H934" i="5"/>
  <c r="H826" i="5"/>
  <c r="F826" i="5"/>
  <c r="G498" i="5"/>
  <c r="H498" i="5"/>
  <c r="R498" i="5"/>
  <c r="J498" i="5"/>
  <c r="H354" i="5"/>
  <c r="R354" i="5"/>
  <c r="H2382" i="5"/>
  <c r="F2382" i="5"/>
  <c r="R2382" i="5"/>
  <c r="J2382" i="5"/>
  <c r="G2382" i="5"/>
  <c r="S2117" i="5"/>
  <c r="S2328" i="5"/>
  <c r="S2391" i="5"/>
  <c r="S2423" i="5"/>
  <c r="R243" i="5"/>
  <c r="S2495" i="5"/>
  <c r="F643" i="5"/>
  <c r="J1051" i="5"/>
  <c r="I1900" i="5"/>
  <c r="H2366" i="5"/>
  <c r="J2366" i="5"/>
  <c r="J2290" i="5"/>
  <c r="H2389" i="5"/>
  <c r="H1023" i="5"/>
  <c r="I1023" i="5"/>
  <c r="R1023" i="5"/>
  <c r="F981" i="5"/>
  <c r="R981" i="5"/>
  <c r="H981" i="5"/>
  <c r="I527" i="5"/>
  <c r="G1710" i="5"/>
  <c r="H1775" i="5"/>
  <c r="F1775" i="5"/>
  <c r="S2238" i="5"/>
  <c r="H2404" i="5"/>
  <c r="G2404" i="5"/>
  <c r="G2334" i="5"/>
  <c r="G531" i="5"/>
  <c r="H1866" i="5"/>
  <c r="S2169" i="5"/>
  <c r="R475" i="5"/>
  <c r="J2404" i="5"/>
  <c r="G1276" i="5"/>
  <c r="G1876" i="5"/>
  <c r="F1438" i="5"/>
  <c r="R1438" i="5"/>
  <c r="H410" i="5"/>
  <c r="I2020" i="5"/>
  <c r="H2020" i="5"/>
  <c r="R1467" i="5"/>
  <c r="I1467" i="5"/>
  <c r="F756" i="5"/>
  <c r="H756" i="5"/>
  <c r="I756" i="5"/>
  <c r="R435" i="5"/>
  <c r="I435" i="5"/>
  <c r="H435" i="5"/>
  <c r="F435" i="5"/>
  <c r="I2290" i="5"/>
  <c r="H2046" i="5"/>
  <c r="I2046" i="5"/>
  <c r="G2046" i="5"/>
  <c r="R2046" i="5"/>
  <c r="G2070" i="5"/>
  <c r="F2070" i="5"/>
  <c r="H1669" i="5"/>
  <c r="J738" i="5"/>
  <c r="G2420" i="5"/>
  <c r="I1005" i="5"/>
  <c r="F287" i="5"/>
  <c r="J1623" i="5"/>
  <c r="R706" i="5"/>
  <c r="I943" i="5"/>
  <c r="J706" i="5"/>
  <c r="H287" i="5"/>
  <c r="J2420" i="5"/>
  <c r="R2367" i="5"/>
  <c r="H2367" i="5"/>
  <c r="F1669" i="5"/>
  <c r="H706" i="5"/>
  <c r="H1005" i="5"/>
  <c r="I287" i="5"/>
  <c r="R1559" i="5"/>
  <c r="R943" i="5"/>
  <c r="G706" i="5"/>
  <c r="I1669" i="5"/>
  <c r="H943" i="5"/>
  <c r="F949" i="5"/>
  <c r="G943" i="5"/>
  <c r="F706" i="5"/>
  <c r="I1466" i="5"/>
  <c r="J1005" i="5"/>
  <c r="F1047" i="5"/>
  <c r="J2414" i="5"/>
  <c r="I2367" i="5"/>
  <c r="H1559" i="5"/>
  <c r="J674" i="5"/>
  <c r="F1005" i="5"/>
  <c r="F1559" i="5"/>
  <c r="H631" i="5"/>
  <c r="J1270" i="5"/>
  <c r="J943" i="5"/>
  <c r="G1559" i="5"/>
  <c r="H591" i="5"/>
  <c r="R2194" i="5"/>
  <c r="H1301" i="5"/>
  <c r="F1565" i="5"/>
  <c r="F2178" i="5"/>
  <c r="H2194" i="5"/>
  <c r="G949" i="5"/>
  <c r="I1629" i="5"/>
  <c r="R1110" i="5"/>
  <c r="R271" i="5"/>
  <c r="G2063" i="5"/>
  <c r="F2063" i="5"/>
  <c r="I2063" i="5"/>
  <c r="R2487" i="5"/>
  <c r="F406" i="5"/>
  <c r="F1326" i="5"/>
  <c r="I767" i="5"/>
  <c r="I1226" i="5"/>
  <c r="G1466" i="5"/>
  <c r="H2278" i="5"/>
  <c r="R2178" i="5"/>
  <c r="F2159" i="5"/>
  <c r="H1663" i="5"/>
  <c r="G1262" i="5"/>
  <c r="F1663" i="5"/>
  <c r="H1629" i="5"/>
  <c r="F1466" i="5"/>
  <c r="H2178" i="5"/>
  <c r="G1901" i="5"/>
  <c r="F1901" i="5"/>
  <c r="I1470" i="5"/>
  <c r="J1663" i="5"/>
  <c r="F1807" i="5"/>
  <c r="R1466" i="5"/>
  <c r="I2194" i="5"/>
  <c r="H1807" i="5"/>
  <c r="F271" i="5"/>
  <c r="R1607" i="5"/>
  <c r="G2414" i="5"/>
  <c r="H1294" i="5"/>
  <c r="G2373" i="5"/>
  <c r="I1807" i="5"/>
  <c r="J1503" i="5"/>
  <c r="H1466" i="5"/>
  <c r="R1901" i="5"/>
  <c r="J1901" i="5"/>
  <c r="J1607" i="5"/>
  <c r="F2414" i="5"/>
  <c r="I1663" i="5"/>
  <c r="H271" i="5"/>
  <c r="R2414" i="5"/>
  <c r="G1565" i="5"/>
  <c r="G1543" i="5"/>
  <c r="J1807" i="5"/>
  <c r="R855" i="5"/>
  <c r="J767" i="5"/>
  <c r="R461" i="5"/>
  <c r="G2194" i="5"/>
  <c r="F2278" i="5"/>
  <c r="F498" i="5"/>
  <c r="J2178" i="5"/>
  <c r="J2194" i="5"/>
  <c r="I1901" i="5"/>
  <c r="R1565" i="5"/>
  <c r="I1607" i="5"/>
  <c r="H1607" i="5"/>
  <c r="J1543" i="5"/>
  <c r="I2178" i="5"/>
  <c r="G846" i="5"/>
  <c r="H846" i="5"/>
  <c r="J1242" i="5"/>
  <c r="R277" i="5"/>
  <c r="H575" i="5"/>
  <c r="G770" i="5"/>
  <c r="H770" i="5"/>
  <c r="I770" i="5"/>
  <c r="F770" i="5"/>
  <c r="G2158" i="5"/>
  <c r="J2158" i="5"/>
  <c r="I1831" i="5"/>
  <c r="I1703" i="5"/>
  <c r="R1703" i="5"/>
  <c r="R879" i="5"/>
  <c r="J879" i="5"/>
  <c r="I1458" i="5"/>
  <c r="J1458" i="5"/>
  <c r="R1458" i="5"/>
  <c r="F1458" i="5"/>
  <c r="H1458" i="5"/>
  <c r="R490" i="5"/>
  <c r="H278" i="5"/>
  <c r="J2370" i="5"/>
  <c r="H2370" i="5"/>
  <c r="I2370" i="5"/>
  <c r="G2370" i="5"/>
  <c r="F2370" i="5"/>
  <c r="R2202" i="5"/>
  <c r="J2202" i="5"/>
  <c r="F2202" i="5"/>
  <c r="I470" i="5"/>
  <c r="R575" i="5"/>
  <c r="J1502" i="5"/>
  <c r="F231" i="5"/>
  <c r="I1893" i="5"/>
  <c r="H166" i="5"/>
  <c r="R2437" i="5"/>
  <c r="G2437" i="5"/>
  <c r="F2182" i="5"/>
  <c r="G2182" i="5"/>
  <c r="I805" i="5"/>
  <c r="J805" i="5"/>
  <c r="R862" i="5"/>
  <c r="H862" i="5"/>
  <c r="J862" i="5"/>
  <c r="G862" i="5"/>
  <c r="F862" i="5"/>
  <c r="G1173" i="5"/>
  <c r="I1173" i="5"/>
  <c r="H1173" i="5"/>
  <c r="J1173" i="5"/>
  <c r="H1021" i="5"/>
  <c r="R1021" i="5"/>
  <c r="H1178" i="5"/>
  <c r="H1831" i="5"/>
  <c r="H1502" i="5"/>
  <c r="G919" i="5"/>
  <c r="R919" i="5"/>
  <c r="I861" i="5"/>
  <c r="G861" i="5"/>
  <c r="F861" i="5"/>
  <c r="J861" i="5"/>
  <c r="H238" i="5"/>
  <c r="R238" i="5"/>
  <c r="F238" i="5"/>
  <c r="F1021" i="5"/>
  <c r="G429" i="5"/>
  <c r="J429" i="5"/>
  <c r="I429" i="5"/>
  <c r="F429" i="5"/>
  <c r="H429" i="5"/>
  <c r="G2242" i="5"/>
  <c r="R2242" i="5"/>
  <c r="I2106" i="5"/>
  <c r="F2106" i="5"/>
  <c r="G1893" i="5"/>
  <c r="J1893" i="5"/>
  <c r="H1893" i="5"/>
  <c r="H2245" i="5"/>
  <c r="G2245" i="5"/>
  <c r="G1854" i="5"/>
  <c r="I1854" i="5"/>
  <c r="R1854" i="5"/>
  <c r="H1854" i="5"/>
  <c r="H1213" i="5"/>
  <c r="F1213" i="5"/>
  <c r="I1213" i="5"/>
  <c r="R1213" i="5"/>
  <c r="G1213" i="5"/>
  <c r="I1118" i="5"/>
  <c r="R1118" i="5"/>
  <c r="G1021" i="5"/>
  <c r="J1831" i="5"/>
  <c r="H1063" i="5"/>
  <c r="F1178" i="5"/>
  <c r="G1831" i="5"/>
  <c r="G1502" i="5"/>
  <c r="R370" i="5"/>
  <c r="F438" i="5"/>
  <c r="J1213" i="5"/>
  <c r="J1509" i="5"/>
  <c r="H738" i="5"/>
  <c r="I738" i="5"/>
  <c r="F999" i="5"/>
  <c r="J1854" i="5"/>
  <c r="T407" i="5"/>
  <c r="F407" i="5"/>
  <c r="J1103" i="5"/>
  <c r="I1018" i="5"/>
  <c r="F837" i="5"/>
  <c r="S902" i="5"/>
  <c r="F1646" i="5"/>
  <c r="J1018" i="5"/>
  <c r="S1471" i="5"/>
  <c r="G1103" i="5"/>
  <c r="S1171" i="5"/>
  <c r="G727" i="5"/>
  <c r="I837" i="5"/>
  <c r="H1018" i="5"/>
  <c r="J837" i="5"/>
  <c r="S798" i="5"/>
  <c r="G1082" i="5"/>
  <c r="R1383" i="5"/>
  <c r="S1299" i="5"/>
  <c r="S1235" i="5"/>
  <c r="S1404" i="5"/>
  <c r="H1087" i="5"/>
  <c r="S1281" i="5"/>
  <c r="S1221" i="5"/>
  <c r="S1006" i="5"/>
  <c r="G610" i="5"/>
  <c r="S2035" i="5"/>
  <c r="S1595" i="5"/>
  <c r="S1159" i="5"/>
  <c r="F1911" i="5"/>
  <c r="S1525" i="5"/>
  <c r="G1087" i="5"/>
  <c r="J1378" i="5"/>
  <c r="S1428" i="5"/>
  <c r="R1087" i="5"/>
  <c r="I1050" i="5"/>
  <c r="S1070" i="5"/>
  <c r="I727" i="5"/>
  <c r="F538" i="5"/>
  <c r="J1911" i="5"/>
  <c r="R1378" i="5"/>
  <c r="S1456" i="5"/>
  <c r="S1334" i="5"/>
  <c r="S1214" i="5"/>
  <c r="I1082" i="5"/>
  <c r="H1050" i="5"/>
  <c r="J1678" i="5"/>
  <c r="F1383" i="5"/>
  <c r="S1653" i="5"/>
  <c r="R1858" i="5"/>
  <c r="S1358" i="5"/>
  <c r="R1018" i="5"/>
  <c r="G1858" i="5"/>
  <c r="R1082" i="5"/>
  <c r="J914" i="5"/>
  <c r="J2412" i="5"/>
  <c r="G2412" i="5"/>
  <c r="H1527" i="5"/>
  <c r="R989" i="5"/>
  <c r="J1226" i="5"/>
  <c r="R786" i="5"/>
  <c r="F540" i="5"/>
  <c r="S2454" i="5"/>
  <c r="J1053" i="5"/>
  <c r="J1014" i="5"/>
  <c r="F206" i="5"/>
  <c r="F919" i="5"/>
  <c r="G1322" i="5"/>
  <c r="R184" i="5"/>
  <c r="F2490" i="5"/>
  <c r="I2182" i="5"/>
  <c r="G1591" i="5"/>
  <c r="J989" i="5"/>
  <c r="J1290" i="5"/>
  <c r="S1252" i="5"/>
  <c r="S1216" i="5"/>
  <c r="S1617" i="5"/>
  <c r="S648" i="5"/>
  <c r="F263" i="5"/>
  <c r="I2412" i="5"/>
  <c r="R263" i="5"/>
  <c r="G2434" i="5"/>
  <c r="H559" i="5"/>
  <c r="F1463" i="5"/>
  <c r="G1463" i="5"/>
  <c r="S2311" i="5"/>
  <c r="G1620" i="5"/>
  <c r="J919" i="5"/>
  <c r="F184" i="5"/>
  <c r="J1258" i="5"/>
  <c r="R478" i="5"/>
  <c r="H2437" i="5"/>
  <c r="J2429" i="5"/>
  <c r="F1082" i="5"/>
  <c r="S935" i="5"/>
  <c r="J538" i="5"/>
  <c r="F1591" i="5"/>
  <c r="R1483" i="5"/>
  <c r="H1271" i="5"/>
  <c r="R1549" i="5"/>
  <c r="J1322" i="5"/>
  <c r="F989" i="5"/>
  <c r="G1510" i="5"/>
  <c r="I2253" i="5"/>
  <c r="H2374" i="5"/>
  <c r="G902" i="5"/>
  <c r="I2434" i="5"/>
  <c r="I1679" i="5"/>
  <c r="I1463" i="5"/>
  <c r="F2434" i="5"/>
  <c r="R1463" i="5"/>
  <c r="F1301" i="5"/>
  <c r="S1774" i="5"/>
  <c r="H2412" i="5"/>
  <c r="J1463" i="5"/>
  <c r="I1322" i="5"/>
  <c r="I1301" i="5"/>
  <c r="R1510" i="5"/>
  <c r="G1434" i="5"/>
  <c r="J2490" i="5"/>
  <c r="I1710" i="5"/>
  <c r="J1710" i="5"/>
  <c r="S961" i="5"/>
  <c r="H2439" i="5"/>
  <c r="I919" i="5"/>
  <c r="J511" i="5"/>
  <c r="H1510" i="5"/>
  <c r="J1434" i="5"/>
  <c r="I559" i="5"/>
  <c r="R1591" i="5"/>
  <c r="R559" i="5"/>
  <c r="H1463" i="5"/>
  <c r="H1718" i="5"/>
  <c r="R1301" i="5"/>
  <c r="I1053" i="5"/>
  <c r="J2434" i="5"/>
  <c r="I1591" i="5"/>
  <c r="H989" i="5"/>
  <c r="I989" i="5"/>
  <c r="J1110" i="5"/>
  <c r="F1375" i="5"/>
  <c r="G1301" i="5"/>
  <c r="H919" i="5"/>
  <c r="F1854" i="5"/>
  <c r="I1434" i="5"/>
  <c r="J559" i="5"/>
  <c r="G559" i="5"/>
  <c r="H263" i="5"/>
  <c r="J2299" i="5"/>
  <c r="F2374" i="5"/>
  <c r="F242" i="5"/>
  <c r="F2122" i="5"/>
  <c r="J2253" i="5"/>
  <c r="J2031" i="5"/>
  <c r="I2031" i="5"/>
  <c r="G2031" i="5"/>
  <c r="J1229" i="5"/>
  <c r="I1229" i="5"/>
  <c r="R846" i="5"/>
  <c r="F846" i="5"/>
  <c r="I846" i="5"/>
  <c r="J846" i="5"/>
  <c r="F818" i="5"/>
  <c r="I818" i="5"/>
  <c r="G1221" i="5"/>
  <c r="R1221" i="5"/>
  <c r="I1221" i="5"/>
  <c r="R1237" i="5"/>
  <c r="I1237" i="5"/>
  <c r="F1237" i="5"/>
  <c r="G1237" i="5"/>
  <c r="H1237" i="5"/>
  <c r="J1350" i="5"/>
  <c r="G1350" i="5"/>
  <c r="H1410" i="5"/>
  <c r="I1410" i="5"/>
  <c r="R1410" i="5"/>
  <c r="F2189" i="5"/>
  <c r="T410" i="5"/>
  <c r="R410" i="5"/>
  <c r="F410" i="5"/>
  <c r="R2363" i="5"/>
  <c r="F2363" i="5"/>
  <c r="J2363" i="5"/>
  <c r="F1509" i="5"/>
  <c r="H1509" i="5"/>
  <c r="I1509" i="5"/>
  <c r="R1509" i="5"/>
  <c r="G1509" i="5"/>
  <c r="I1338" i="5"/>
  <c r="R1338" i="5"/>
  <c r="H1306" i="5"/>
  <c r="I1306" i="5"/>
  <c r="H543" i="5"/>
  <c r="R543" i="5"/>
  <c r="J483" i="5"/>
  <c r="R483" i="5"/>
  <c r="R423" i="5"/>
  <c r="H423" i="5"/>
  <c r="I423" i="5"/>
  <c r="G423" i="5"/>
  <c r="R359" i="5"/>
  <c r="G421" i="5"/>
  <c r="J421" i="5"/>
  <c r="T421" i="5" s="1"/>
  <c r="I421" i="5"/>
  <c r="F421" i="5"/>
  <c r="H421" i="5"/>
  <c r="H261" i="5"/>
  <c r="F261" i="5"/>
  <c r="G951" i="5"/>
  <c r="I951" i="5"/>
  <c r="G807" i="5"/>
  <c r="J807" i="5"/>
  <c r="R807" i="5"/>
  <c r="I807" i="5"/>
  <c r="H807" i="5"/>
  <c r="I746" i="5"/>
  <c r="J746" i="5"/>
  <c r="F746" i="5"/>
  <c r="G746" i="5"/>
  <c r="I714" i="5"/>
  <c r="F714" i="5"/>
  <c r="R714" i="5"/>
  <c r="I682" i="5"/>
  <c r="G682" i="5"/>
  <c r="J682" i="5"/>
  <c r="F682" i="5"/>
  <c r="R682" i="5"/>
  <c r="R2436" i="5"/>
  <c r="G2436" i="5"/>
  <c r="F1206" i="5"/>
  <c r="H1206" i="5"/>
  <c r="G583" i="5"/>
  <c r="R583" i="5"/>
  <c r="J583" i="5"/>
  <c r="G1575" i="5"/>
  <c r="H1575" i="5"/>
  <c r="R1575" i="5"/>
  <c r="I1575" i="5"/>
  <c r="G1533" i="5"/>
  <c r="R1533" i="5"/>
  <c r="H1695" i="5"/>
  <c r="I1695" i="5"/>
  <c r="G1695" i="5"/>
  <c r="R1695" i="5"/>
  <c r="F1695" i="5"/>
  <c r="I2438" i="5"/>
  <c r="F1637" i="5"/>
  <c r="H1637" i="5"/>
  <c r="R1615" i="5"/>
  <c r="J1573" i="5"/>
  <c r="R1573" i="5"/>
  <c r="I1573" i="5"/>
  <c r="R1063" i="5"/>
  <c r="I1063" i="5"/>
  <c r="G806" i="5"/>
  <c r="S695" i="5"/>
  <c r="I1178" i="5"/>
  <c r="J446" i="5"/>
  <c r="R2254" i="5"/>
  <c r="S1649" i="5"/>
  <c r="I1210" i="5"/>
  <c r="H1166" i="5"/>
  <c r="R1482" i="5"/>
  <c r="H2106" i="5"/>
  <c r="R838" i="5"/>
  <c r="H618" i="5"/>
  <c r="R1210" i="5"/>
  <c r="R431" i="5"/>
  <c r="F1482" i="5"/>
  <c r="H1210" i="5"/>
  <c r="J1178" i="5"/>
  <c r="J2242" i="5"/>
  <c r="H2093" i="5"/>
  <c r="R1642" i="5"/>
  <c r="I434" i="5"/>
  <c r="G1210" i="5"/>
  <c r="F1274" i="5"/>
  <c r="I1482" i="5"/>
  <c r="J838" i="5"/>
  <c r="R1242" i="5"/>
  <c r="I2242" i="5"/>
  <c r="R2093" i="5"/>
  <c r="G2106" i="5"/>
  <c r="R1450" i="5"/>
  <c r="F1878" i="5"/>
  <c r="F428" i="5"/>
  <c r="J1210" i="5"/>
  <c r="G1271" i="5"/>
  <c r="S2438" i="5"/>
  <c r="G2229" i="5"/>
  <c r="H198" i="5"/>
  <c r="H999" i="5"/>
  <c r="H750" i="5"/>
  <c r="F2242" i="5"/>
  <c r="J2106" i="5"/>
  <c r="J1450" i="5"/>
  <c r="F198" i="5"/>
  <c r="H176" i="5"/>
  <c r="H2242" i="5"/>
  <c r="R1166" i="5"/>
  <c r="R2262" i="5"/>
  <c r="F2093" i="5"/>
  <c r="J2311" i="5"/>
  <c r="G2311" i="5"/>
  <c r="S963" i="5"/>
  <c r="S1008" i="5"/>
  <c r="R1014" i="5"/>
  <c r="G1014" i="5"/>
  <c r="S1072" i="5"/>
  <c r="R1078" i="5"/>
  <c r="I1078" i="5"/>
  <c r="H1110" i="5"/>
  <c r="G1110" i="5"/>
  <c r="S1188" i="5"/>
  <c r="R1271" i="5"/>
  <c r="J1271" i="5"/>
  <c r="S1459" i="5"/>
  <c r="S1527" i="5"/>
  <c r="H1546" i="5"/>
  <c r="F1546" i="5"/>
  <c r="J1546" i="5"/>
  <c r="S1655" i="5"/>
  <c r="S1700" i="5"/>
  <c r="S1734" i="5"/>
  <c r="S1903" i="5"/>
  <c r="H1918" i="5"/>
  <c r="R1918" i="5"/>
  <c r="J1918" i="5"/>
  <c r="S2168" i="5"/>
  <c r="S2175" i="5"/>
  <c r="J2181" i="5"/>
  <c r="H2181" i="5"/>
  <c r="S2195" i="5"/>
  <c r="S2223" i="5"/>
  <c r="S2252" i="5"/>
  <c r="S2374" i="5"/>
  <c r="S2430" i="5"/>
  <c r="R404" i="5"/>
  <c r="F404" i="5"/>
  <c r="G623" i="5"/>
  <c r="R623" i="5"/>
  <c r="I623" i="5"/>
  <c r="H623" i="5"/>
  <c r="J623" i="5"/>
  <c r="F623" i="5"/>
  <c r="I2294" i="5"/>
  <c r="H2198" i="5"/>
  <c r="J2198" i="5"/>
  <c r="H2189" i="5"/>
  <c r="R2189" i="5"/>
  <c r="R2051" i="5"/>
  <c r="I806" i="5"/>
  <c r="S535" i="5"/>
  <c r="R434" i="5"/>
  <c r="H428" i="5"/>
  <c r="R982" i="5"/>
  <c r="I1661" i="5"/>
  <c r="J1078" i="5"/>
  <c r="F1014" i="5"/>
  <c r="H1014" i="5"/>
  <c r="S1591" i="5"/>
  <c r="J1610" i="5"/>
  <c r="G791" i="5"/>
  <c r="H791" i="5"/>
  <c r="J791" i="5"/>
  <c r="R742" i="5"/>
  <c r="H742" i="5"/>
  <c r="R710" i="5"/>
  <c r="J678" i="5"/>
  <c r="F678" i="5"/>
  <c r="R453" i="5"/>
  <c r="J453" i="5"/>
  <c r="I453" i="5"/>
  <c r="F453" i="5"/>
  <c r="H453" i="5"/>
  <c r="J2226" i="5"/>
  <c r="R2226" i="5"/>
  <c r="G2226" i="5"/>
  <c r="J1061" i="5"/>
  <c r="G2051" i="5"/>
  <c r="I2311" i="5"/>
  <c r="I2051" i="5"/>
  <c r="R806" i="5"/>
  <c r="G618" i="5"/>
  <c r="S613" i="5"/>
  <c r="J434" i="5"/>
  <c r="R428" i="5"/>
  <c r="H982" i="5"/>
  <c r="R1302" i="5"/>
  <c r="H1750" i="5"/>
  <c r="F1078" i="5"/>
  <c r="G2181" i="5"/>
  <c r="G1862" i="5"/>
  <c r="R1862" i="5"/>
  <c r="H1862" i="5"/>
  <c r="F1862" i="5"/>
  <c r="I1270" i="5"/>
  <c r="J2371" i="5"/>
  <c r="H2371" i="5"/>
  <c r="F2311" i="5"/>
  <c r="H2051" i="5"/>
  <c r="H2311" i="5"/>
  <c r="R618" i="5"/>
  <c r="G434" i="5"/>
  <c r="S422" i="5"/>
  <c r="J982" i="5"/>
  <c r="J1206" i="5"/>
  <c r="R446" i="5"/>
  <c r="G1750" i="5"/>
  <c r="J1750" i="5"/>
  <c r="S943" i="5"/>
  <c r="G950" i="5"/>
  <c r="F2226" i="5"/>
  <c r="J1986" i="5"/>
  <c r="I2018" i="5"/>
  <c r="G1919" i="5"/>
  <c r="H1919" i="5"/>
  <c r="I1486" i="5"/>
  <c r="R1486" i="5"/>
  <c r="G1486" i="5"/>
  <c r="G1474" i="5"/>
  <c r="R1474" i="5"/>
  <c r="F1474" i="5"/>
  <c r="F2051" i="5"/>
  <c r="J806" i="5"/>
  <c r="F434" i="5"/>
  <c r="S577" i="5"/>
  <c r="G982" i="5"/>
  <c r="J1661" i="5"/>
  <c r="F446" i="5"/>
  <c r="H227" i="5"/>
  <c r="F1661" i="5"/>
  <c r="R2198" i="5"/>
  <c r="S1975" i="5"/>
  <c r="H830" i="5"/>
  <c r="I830" i="5"/>
  <c r="J830" i="5"/>
  <c r="F830" i="5"/>
  <c r="G2371" i="5"/>
  <c r="H786" i="5"/>
  <c r="S813" i="5"/>
  <c r="I618" i="5"/>
  <c r="J1334" i="5"/>
  <c r="H1302" i="5"/>
  <c r="R1661" i="5"/>
  <c r="H1661" i="5"/>
  <c r="F1277" i="5"/>
  <c r="I2198" i="5"/>
  <c r="J1862" i="5"/>
  <c r="I2189" i="5"/>
  <c r="H357" i="5"/>
  <c r="R269" i="5"/>
  <c r="G959" i="5"/>
  <c r="R959" i="5"/>
  <c r="I959" i="5"/>
  <c r="R909" i="5"/>
  <c r="H909" i="5"/>
  <c r="I514" i="5"/>
  <c r="G514" i="5"/>
  <c r="J514" i="5"/>
  <c r="F514" i="5"/>
  <c r="F1270" i="5"/>
  <c r="G786" i="5"/>
  <c r="H1270" i="5"/>
  <c r="I2371" i="5"/>
  <c r="R2311" i="5"/>
  <c r="F671" i="5"/>
  <c r="J786" i="5"/>
  <c r="F618" i="5"/>
  <c r="S481" i="5"/>
  <c r="G428" i="5"/>
  <c r="J1238" i="5"/>
  <c r="H1334" i="5"/>
  <c r="J2189" i="5"/>
  <c r="H1078" i="5"/>
  <c r="S1521" i="5"/>
  <c r="H1486" i="5"/>
  <c r="I2058" i="5"/>
  <c r="G1706" i="5"/>
  <c r="H1706" i="5"/>
  <c r="F786" i="5"/>
  <c r="F2371" i="5"/>
  <c r="H434" i="5"/>
  <c r="S925" i="5"/>
  <c r="F806" i="5"/>
  <c r="I428" i="5"/>
  <c r="S759" i="5"/>
  <c r="S821" i="5"/>
  <c r="F227" i="5"/>
  <c r="R1238" i="5"/>
  <c r="G2189" i="5"/>
  <c r="G1078" i="5"/>
  <c r="R950" i="5"/>
  <c r="F591" i="5"/>
  <c r="R591" i="5"/>
  <c r="I591" i="5"/>
  <c r="G798" i="5"/>
  <c r="H798" i="5"/>
  <c r="R798" i="5"/>
  <c r="J1703" i="5"/>
  <c r="G722" i="5"/>
  <c r="I886" i="5"/>
  <c r="H1710" i="5"/>
  <c r="F1510" i="5"/>
  <c r="H2490" i="5"/>
  <c r="R1498" i="5"/>
  <c r="J2182" i="5"/>
  <c r="R1434" i="5"/>
  <c r="R2253" i="5"/>
  <c r="G1018" i="5"/>
  <c r="J1082" i="5"/>
  <c r="S564" i="5"/>
  <c r="S465" i="5"/>
  <c r="H1498" i="5"/>
  <c r="F1434" i="5"/>
  <c r="S512" i="5"/>
  <c r="F370" i="5"/>
  <c r="H754" i="5"/>
  <c r="H886" i="5"/>
  <c r="R1710" i="5"/>
  <c r="J1498" i="5"/>
  <c r="F2437" i="5"/>
  <c r="R2182" i="5"/>
  <c r="G2458" i="5"/>
  <c r="H1434" i="5"/>
  <c r="F1710" i="5"/>
  <c r="G2253" i="5"/>
  <c r="I2490" i="5"/>
  <c r="H2014" i="5"/>
  <c r="H574" i="5"/>
  <c r="S432" i="5"/>
  <c r="S993" i="5"/>
  <c r="S704" i="5"/>
  <c r="H879" i="5"/>
  <c r="F423" i="5"/>
  <c r="I543" i="5"/>
  <c r="G690" i="5"/>
  <c r="G1498" i="5"/>
  <c r="J2437" i="5"/>
  <c r="H2122" i="5"/>
  <c r="J574" i="5"/>
  <c r="S616" i="5"/>
  <c r="S1119" i="5"/>
  <c r="F783" i="5"/>
  <c r="J423" i="5"/>
  <c r="F583" i="5"/>
  <c r="J690" i="5"/>
  <c r="I754" i="5"/>
  <c r="F886" i="5"/>
  <c r="J2374" i="5"/>
  <c r="F2429" i="5"/>
  <c r="H1870" i="5"/>
  <c r="R2374" i="5"/>
  <c r="F2006" i="5"/>
  <c r="R1443" i="5"/>
  <c r="F1443" i="5"/>
  <c r="H1443" i="5"/>
  <c r="I1443" i="5"/>
  <c r="G1334" i="5"/>
  <c r="R1334" i="5"/>
  <c r="F1334" i="5"/>
  <c r="J1302" i="5"/>
  <c r="F1302" i="5"/>
  <c r="G1270" i="5"/>
  <c r="I1238" i="5"/>
  <c r="H1238" i="5"/>
  <c r="G1206" i="5"/>
  <c r="I1206" i="5"/>
  <c r="R1206" i="5"/>
  <c r="G1174" i="5"/>
  <c r="F1174" i="5"/>
  <c r="J1174" i="5"/>
  <c r="I1174" i="5"/>
  <c r="R1174" i="5"/>
  <c r="H1174" i="5"/>
  <c r="G1039" i="5"/>
  <c r="H1039" i="5"/>
  <c r="J975" i="5"/>
  <c r="G975" i="5"/>
  <c r="I1730" i="5"/>
  <c r="R1730" i="5"/>
  <c r="H1730" i="5"/>
  <c r="G1730" i="5"/>
  <c r="F211" i="5"/>
  <c r="H211" i="5"/>
  <c r="H406" i="5"/>
  <c r="T406" i="5"/>
  <c r="G446" i="5"/>
  <c r="H446" i="5"/>
  <c r="S454" i="5"/>
  <c r="S528" i="5"/>
  <c r="R582" i="5"/>
  <c r="F582" i="5"/>
  <c r="H606" i="5"/>
  <c r="G606" i="5"/>
  <c r="J606" i="5"/>
  <c r="F606" i="5"/>
  <c r="R606" i="5"/>
  <c r="S624" i="5"/>
  <c r="S654" i="5"/>
  <c r="S701" i="5"/>
  <c r="S712" i="5"/>
  <c r="S718" i="5"/>
  <c r="S765" i="5"/>
  <c r="I2335" i="5"/>
  <c r="H2335" i="5"/>
  <c r="R885" i="5"/>
  <c r="I885" i="5"/>
  <c r="G885" i="5"/>
  <c r="H885" i="5"/>
  <c r="J885" i="5"/>
  <c r="J1621" i="5"/>
  <c r="H1621" i="5"/>
  <c r="I1621" i="5"/>
  <c r="H1599" i="5"/>
  <c r="J1599" i="5"/>
  <c r="H1557" i="5"/>
  <c r="J1557" i="5"/>
  <c r="F1557" i="5"/>
  <c r="R1557" i="5"/>
  <c r="G1535" i="5"/>
  <c r="H1535" i="5"/>
  <c r="F1535" i="5"/>
  <c r="R1253" i="5"/>
  <c r="I1253" i="5"/>
  <c r="R510" i="5"/>
  <c r="G818" i="5"/>
  <c r="R818" i="5"/>
  <c r="J818" i="5"/>
  <c r="H818" i="5"/>
  <c r="R2026" i="5"/>
  <c r="J2026" i="5"/>
  <c r="G2026" i="5"/>
  <c r="H2026" i="5"/>
  <c r="F1965" i="5"/>
  <c r="H1965" i="5"/>
  <c r="I1965" i="5"/>
  <c r="J1965" i="5"/>
  <c r="J1442" i="5"/>
  <c r="G1442" i="5"/>
  <c r="H1442" i="5"/>
  <c r="I1442" i="5"/>
  <c r="F1442" i="5"/>
  <c r="R1442" i="5"/>
  <c r="H1886" i="5"/>
  <c r="J1886" i="5"/>
  <c r="G941" i="5"/>
  <c r="I494" i="5"/>
  <c r="R494" i="5"/>
  <c r="F494" i="5"/>
  <c r="G494" i="5"/>
  <c r="J494" i="5"/>
  <c r="I282" i="5"/>
  <c r="H282" i="5"/>
  <c r="G826" i="5"/>
  <c r="J826" i="5"/>
  <c r="R826" i="5"/>
  <c r="I826" i="5"/>
  <c r="G1653" i="5"/>
  <c r="F1653" i="5"/>
  <c r="R1653" i="5"/>
  <c r="I503" i="5"/>
  <c r="J503" i="5"/>
  <c r="F503" i="5"/>
  <c r="H447" i="5"/>
  <c r="I447" i="5"/>
  <c r="F447" i="5"/>
  <c r="G447" i="5"/>
  <c r="H383" i="5"/>
  <c r="F383" i="5"/>
  <c r="R293" i="5"/>
  <c r="H293" i="5"/>
  <c r="F686" i="5"/>
  <c r="H686" i="5"/>
  <c r="G2114" i="5"/>
  <c r="I2114" i="5"/>
  <c r="J2114" i="5"/>
  <c r="R2114" i="5"/>
  <c r="G847" i="5"/>
  <c r="R847" i="5"/>
  <c r="F847" i="5"/>
  <c r="G1277" i="5"/>
  <c r="J1565" i="5"/>
  <c r="R1629" i="5"/>
  <c r="S2366" i="5"/>
  <c r="S2216" i="5"/>
  <c r="S2006" i="5"/>
  <c r="S1955" i="5"/>
  <c r="I1986" i="5"/>
  <c r="G2018" i="5"/>
  <c r="S1121" i="5"/>
  <c r="F1629" i="5"/>
  <c r="I2181" i="5"/>
  <c r="S2334" i="5"/>
  <c r="S2342" i="5"/>
  <c r="S2071" i="5"/>
  <c r="S2237" i="5"/>
  <c r="S2013" i="5"/>
  <c r="S1925" i="5"/>
  <c r="S1891" i="5"/>
  <c r="G1986" i="5"/>
  <c r="R2082" i="5"/>
  <c r="G957" i="5"/>
  <c r="J1629" i="5"/>
  <c r="S2244" i="5"/>
  <c r="S2358" i="5"/>
  <c r="S2304" i="5"/>
  <c r="F2181" i="5"/>
  <c r="S2187" i="5"/>
  <c r="S2038" i="5"/>
  <c r="S1999" i="5"/>
  <c r="S1779" i="5"/>
  <c r="S1931" i="5"/>
  <c r="R957" i="5"/>
  <c r="S1151" i="5"/>
  <c r="H1543" i="5"/>
  <c r="S2268" i="5"/>
  <c r="F1918" i="5"/>
  <c r="F1986" i="5"/>
  <c r="S1969" i="5"/>
  <c r="R2058" i="5"/>
  <c r="H1565" i="5"/>
  <c r="R1543" i="5"/>
  <c r="S2260" i="5"/>
  <c r="S2203" i="5"/>
  <c r="S2052" i="5"/>
  <c r="S1909" i="5"/>
  <c r="H1986" i="5"/>
  <c r="S1897" i="5"/>
  <c r="F1543" i="5"/>
  <c r="S1950" i="5"/>
  <c r="S1980" i="5"/>
  <c r="F1271" i="5"/>
  <c r="R284" i="5"/>
  <c r="I819" i="5"/>
  <c r="J656" i="5"/>
  <c r="R2439" i="5"/>
  <c r="F1990" i="5"/>
  <c r="I877" i="5"/>
  <c r="H877" i="5"/>
  <c r="S583" i="5"/>
  <c r="J695" i="5"/>
  <c r="G695" i="5"/>
  <c r="G701" i="5"/>
  <c r="I701" i="5"/>
  <c r="S880" i="5"/>
  <c r="S899" i="5"/>
  <c r="S932" i="5"/>
  <c r="S951" i="5"/>
  <c r="S964" i="5"/>
  <c r="H970" i="5"/>
  <c r="I970" i="5"/>
  <c r="S1022" i="5"/>
  <c r="S1028" i="5"/>
  <c r="R1085" i="5"/>
  <c r="G1085" i="5"/>
  <c r="H1095" i="5"/>
  <c r="G1095" i="5"/>
  <c r="S1116" i="5"/>
  <c r="S1127" i="5"/>
  <c r="S1137" i="5"/>
  <c r="I1146" i="5"/>
  <c r="S1182" i="5"/>
  <c r="S1189" i="5"/>
  <c r="S1203" i="5"/>
  <c r="F1231" i="5"/>
  <c r="R1231" i="5"/>
  <c r="S1239" i="5"/>
  <c r="S1253" i="5"/>
  <c r="S1260" i="5"/>
  <c r="S1272" i="5"/>
  <c r="H1319" i="5"/>
  <c r="F1319" i="5"/>
  <c r="R1319" i="5"/>
  <c r="G1319" i="5"/>
  <c r="R1325" i="5"/>
  <c r="I1325" i="5"/>
  <c r="S1331" i="5"/>
  <c r="S1337" i="5"/>
  <c r="S1343" i="5"/>
  <c r="S1348" i="5"/>
  <c r="R1354" i="5"/>
  <c r="J1354" i="5"/>
  <c r="F1354" i="5"/>
  <c r="G1354" i="5"/>
  <c r="I1354" i="5"/>
  <c r="F1366" i="5"/>
  <c r="J1366" i="5"/>
  <c r="R1366" i="5"/>
  <c r="R1391" i="5"/>
  <c r="J1391" i="5"/>
  <c r="S1413" i="5"/>
  <c r="S1528" i="5"/>
  <c r="H1534" i="5"/>
  <c r="R1534" i="5"/>
  <c r="G1566" i="5"/>
  <c r="H1566" i="5"/>
  <c r="S1592" i="5"/>
  <c r="F1598" i="5"/>
  <c r="R1598" i="5"/>
  <c r="H1598" i="5"/>
  <c r="I1598" i="5"/>
  <c r="I1630" i="5"/>
  <c r="J1662" i="5"/>
  <c r="R1662" i="5"/>
  <c r="G1662" i="5"/>
  <c r="I1662" i="5"/>
  <c r="S1688" i="5"/>
  <c r="S1707" i="5"/>
  <c r="S1719" i="5"/>
  <c r="S1724" i="5"/>
  <c r="S1729" i="5"/>
  <c r="J1734" i="5"/>
  <c r="G1734" i="5"/>
  <c r="I1734" i="5"/>
  <c r="S1739" i="5"/>
  <c r="S1751" i="5"/>
  <c r="S1757" i="5"/>
  <c r="S1768" i="5"/>
  <c r="S1780" i="5"/>
  <c r="S1791" i="5"/>
  <c r="I1797" i="5"/>
  <c r="J1797" i="5"/>
  <c r="R1797" i="5"/>
  <c r="F1797" i="5"/>
  <c r="S1803" i="5"/>
  <c r="I1837" i="5"/>
  <c r="G1837" i="5"/>
  <c r="J1842" i="5"/>
  <c r="I1842" i="5"/>
  <c r="I1855" i="5"/>
  <c r="J1855" i="5"/>
  <c r="I1861" i="5"/>
  <c r="H1861" i="5"/>
  <c r="R1861" i="5"/>
  <c r="F1861" i="5"/>
  <c r="G1861" i="5"/>
  <c r="G1866" i="5"/>
  <c r="J1866" i="5"/>
  <c r="S1879" i="5"/>
  <c r="S1944" i="5"/>
  <c r="S2000" i="5"/>
  <c r="S2019" i="5"/>
  <c r="S2110" i="5"/>
  <c r="S2123" i="5"/>
  <c r="S2135" i="5"/>
  <c r="S2142" i="5"/>
  <c r="S2148" i="5"/>
  <c r="S2155" i="5"/>
  <c r="S2196" i="5"/>
  <c r="S2204" i="5"/>
  <c r="S2217" i="5"/>
  <c r="S2261" i="5"/>
  <c r="S2399" i="5"/>
  <c r="S2407" i="5"/>
  <c r="S2415" i="5"/>
  <c r="S2463" i="5"/>
  <c r="S2471" i="5"/>
  <c r="S2479" i="5"/>
  <c r="S2487" i="5"/>
  <c r="H1531" i="5"/>
  <c r="I2487" i="5"/>
  <c r="G1483" i="5"/>
  <c r="I1371" i="5"/>
  <c r="R2175" i="5"/>
  <c r="I440" i="5"/>
  <c r="I1579" i="5"/>
  <c r="F1118" i="5"/>
  <c r="H492" i="5"/>
  <c r="J1453" i="5"/>
  <c r="H819" i="5"/>
  <c r="R656" i="5"/>
  <c r="R196" i="5"/>
  <c r="F1053" i="5"/>
  <c r="F2286" i="5"/>
  <c r="G794" i="5"/>
  <c r="I794" i="5"/>
  <c r="H1118" i="5"/>
  <c r="J766" i="5"/>
  <c r="J1908" i="5"/>
  <c r="H1391" i="5"/>
  <c r="I1366" i="5"/>
  <c r="S1460" i="5"/>
  <c r="R2078" i="5"/>
  <c r="J2078" i="5"/>
  <c r="H2293" i="5"/>
  <c r="F2293" i="5"/>
  <c r="R2293" i="5"/>
  <c r="F1749" i="5"/>
  <c r="H1579" i="5"/>
  <c r="F1579" i="5"/>
  <c r="F1531" i="5"/>
  <c r="G2439" i="5"/>
  <c r="F440" i="5"/>
  <c r="J1118" i="5"/>
  <c r="I492" i="5"/>
  <c r="H404" i="5"/>
  <c r="R246" i="5"/>
  <c r="R1453" i="5"/>
  <c r="J1221" i="5"/>
  <c r="R2286" i="5"/>
  <c r="F794" i="5"/>
  <c r="I2174" i="5"/>
  <c r="G2084" i="5"/>
  <c r="R1630" i="5"/>
  <c r="S1624" i="5"/>
  <c r="G2325" i="5"/>
  <c r="R2325" i="5"/>
  <c r="F2325" i="5"/>
  <c r="I2325" i="5"/>
  <c r="H2325" i="5"/>
  <c r="J2325" i="5"/>
  <c r="G1990" i="5"/>
  <c r="H1990" i="5"/>
  <c r="R1990" i="5"/>
  <c r="H2487" i="5"/>
  <c r="G1579" i="5"/>
  <c r="I2439" i="5"/>
  <c r="G1296" i="5"/>
  <c r="R540" i="5"/>
  <c r="F1483" i="5"/>
  <c r="G440" i="5"/>
  <c r="G1053" i="5"/>
  <c r="G492" i="5"/>
  <c r="H199" i="5"/>
  <c r="I1011" i="5"/>
  <c r="H1221" i="5"/>
  <c r="H2286" i="5"/>
  <c r="R794" i="5"/>
  <c r="S1376" i="5"/>
  <c r="F2439" i="5"/>
  <c r="H540" i="5"/>
  <c r="J1483" i="5"/>
  <c r="J440" i="5"/>
  <c r="F492" i="5"/>
  <c r="J1620" i="5"/>
  <c r="R364" i="5"/>
  <c r="J2174" i="5"/>
  <c r="R766" i="5"/>
  <c r="G2140" i="5"/>
  <c r="G1783" i="5"/>
  <c r="F1296" i="5"/>
  <c r="F2375" i="5"/>
  <c r="I2299" i="5"/>
  <c r="G2299" i="5"/>
  <c r="H2299" i="5"/>
  <c r="J1531" i="5"/>
  <c r="R1531" i="5"/>
  <c r="I1483" i="5"/>
  <c r="H440" i="5"/>
  <c r="J540" i="5"/>
  <c r="H1053" i="5"/>
  <c r="I284" i="5"/>
  <c r="F364" i="5"/>
  <c r="R1879" i="5"/>
  <c r="I1453" i="5"/>
  <c r="H2174" i="5"/>
  <c r="G877" i="5"/>
  <c r="J2293" i="5"/>
  <c r="F766" i="5"/>
  <c r="H1354" i="5"/>
  <c r="I1510" i="5"/>
  <c r="F2338" i="5"/>
  <c r="R2338" i="5"/>
  <c r="F2157" i="5"/>
  <c r="H2157" i="5"/>
  <c r="G2157" i="5"/>
  <c r="G2175" i="5"/>
  <c r="G540" i="5"/>
  <c r="I1531" i="5"/>
  <c r="J1579" i="5"/>
  <c r="F2299" i="5"/>
  <c r="R440" i="5"/>
  <c r="I1879" i="5"/>
  <c r="H1453" i="5"/>
  <c r="F1221" i="5"/>
  <c r="J2286" i="5"/>
  <c r="I1990" i="5"/>
  <c r="G2293" i="5"/>
  <c r="R877" i="5"/>
  <c r="H1630" i="5"/>
  <c r="S1278" i="5"/>
  <c r="S1175" i="5"/>
  <c r="S944" i="5"/>
  <c r="S884" i="5"/>
  <c r="S942" i="5"/>
  <c r="S565" i="5"/>
  <c r="S872" i="5"/>
  <c r="S878" i="5"/>
  <c r="S740" i="5"/>
  <c r="H1350" i="5"/>
  <c r="S825" i="5"/>
  <c r="S838" i="5"/>
  <c r="S909" i="5"/>
  <c r="I1350" i="5"/>
  <c r="I2343" i="5"/>
  <c r="R1494" i="5"/>
  <c r="G742" i="5"/>
  <c r="J742" i="5"/>
  <c r="G710" i="5"/>
  <c r="H710" i="5"/>
  <c r="I710" i="5"/>
  <c r="G678" i="5"/>
  <c r="I678" i="5"/>
  <c r="J2038" i="5"/>
  <c r="I2038" i="5"/>
  <c r="G1063" i="5"/>
  <c r="F1063" i="5"/>
  <c r="J1021" i="5"/>
  <c r="I1021" i="5"/>
  <c r="G999" i="5"/>
  <c r="I999" i="5"/>
  <c r="J999" i="5"/>
  <c r="I2229" i="5"/>
  <c r="R1322" i="5"/>
  <c r="F1322" i="5"/>
  <c r="I1290" i="5"/>
  <c r="H1290" i="5"/>
  <c r="I1258" i="5"/>
  <c r="F1258" i="5"/>
  <c r="R1258" i="5"/>
  <c r="G1226" i="5"/>
  <c r="F1226" i="5"/>
  <c r="R1226" i="5"/>
  <c r="J902" i="5"/>
  <c r="H902" i="5"/>
  <c r="I902" i="5"/>
  <c r="H845" i="5"/>
  <c r="I845" i="5"/>
  <c r="H2343" i="5"/>
  <c r="R902" i="5"/>
  <c r="H2053" i="5"/>
  <c r="F2053" i="5"/>
  <c r="R2294" i="5"/>
  <c r="G2294" i="5"/>
  <c r="H2294" i="5"/>
  <c r="G2198" i="5"/>
  <c r="F2198" i="5"/>
  <c r="I2226" i="5"/>
  <c r="H2226" i="5"/>
  <c r="F902" i="5"/>
  <c r="I546" i="5"/>
  <c r="R546" i="5"/>
  <c r="H402" i="5"/>
  <c r="G1229" i="5"/>
  <c r="R1229" i="5"/>
  <c r="H1229" i="5"/>
  <c r="F1229" i="5"/>
  <c r="G870" i="5"/>
  <c r="R2343" i="5"/>
  <c r="G2343" i="5"/>
  <c r="J2343" i="5"/>
  <c r="J533" i="5"/>
  <c r="G533" i="5"/>
  <c r="I533" i="5"/>
  <c r="J845" i="5"/>
  <c r="F845" i="5"/>
  <c r="F477" i="5"/>
  <c r="H722" i="5"/>
  <c r="I798" i="5"/>
  <c r="H1474" i="5"/>
  <c r="I2374" i="5"/>
  <c r="H2182" i="5"/>
  <c r="R2458" i="5"/>
  <c r="G2429" i="5"/>
  <c r="G2174" i="5"/>
  <c r="I1775" i="5"/>
  <c r="J770" i="5"/>
  <c r="R1706" i="5"/>
  <c r="J1730" i="5"/>
  <c r="R1775" i="5"/>
  <c r="I2437" i="5"/>
  <c r="I1562" i="5"/>
  <c r="F1327" i="5"/>
  <c r="F1255" i="5"/>
  <c r="S1286" i="5"/>
  <c r="G1255" i="5"/>
  <c r="J1414" i="5"/>
  <c r="S1199" i="5"/>
  <c r="S1652" i="5"/>
  <c r="J1143" i="5"/>
  <c r="S1269" i="5"/>
  <c r="H709" i="5"/>
  <c r="J2150" i="5"/>
  <c r="H1191" i="5"/>
  <c r="J722" i="5"/>
  <c r="J798" i="5"/>
  <c r="J1474" i="5"/>
  <c r="I2138" i="5"/>
  <c r="R2429" i="5"/>
  <c r="R2174" i="5"/>
  <c r="R770" i="5"/>
  <c r="F1831" i="5"/>
  <c r="F1730" i="5"/>
  <c r="I1450" i="5"/>
  <c r="I2093" i="5"/>
  <c r="G1143" i="5"/>
  <c r="R1030" i="5"/>
  <c r="G709" i="5"/>
  <c r="S1177" i="5"/>
  <c r="I966" i="5"/>
  <c r="S532" i="5"/>
  <c r="G2150" i="5"/>
  <c r="F559" i="5"/>
  <c r="F2031" i="5"/>
  <c r="R2490" i="5"/>
  <c r="F1893" i="5"/>
  <c r="H2429" i="5"/>
  <c r="J2093" i="5"/>
  <c r="H2253" i="5"/>
  <c r="H1530" i="5"/>
  <c r="I1474" i="5"/>
  <c r="S1164" i="5"/>
  <c r="S2105" i="5"/>
  <c r="G966" i="5"/>
  <c r="H1770" i="5"/>
  <c r="G1770" i="5"/>
  <c r="S464" i="5"/>
  <c r="S1383" i="5"/>
  <c r="R1143" i="5"/>
  <c r="H1062" i="5"/>
  <c r="H1030" i="5"/>
  <c r="I621" i="5"/>
  <c r="G1302" i="5"/>
  <c r="I1302" i="5"/>
  <c r="G1238" i="5"/>
  <c r="F1238" i="5"/>
  <c r="F2487" i="5"/>
  <c r="G2487" i="5"/>
  <c r="I2407" i="5"/>
  <c r="J2407" i="5"/>
  <c r="F2407" i="5"/>
  <c r="R2252" i="5"/>
  <c r="F2252" i="5"/>
  <c r="R2231" i="5"/>
  <c r="H2231" i="5"/>
  <c r="J2231" i="5"/>
  <c r="F2231" i="5"/>
  <c r="G2231" i="5"/>
  <c r="I2196" i="5"/>
  <c r="R2196" i="5"/>
  <c r="F2196" i="5"/>
  <c r="H2175" i="5"/>
  <c r="F2175" i="5"/>
  <c r="I2175" i="5"/>
  <c r="R2157" i="5"/>
  <c r="J2157" i="5"/>
  <c r="I2157" i="5"/>
  <c r="I2140" i="5"/>
  <c r="H2140" i="5"/>
  <c r="J2140" i="5"/>
  <c r="F2140" i="5"/>
  <c r="J2084" i="5"/>
  <c r="I2084" i="5"/>
  <c r="H2084" i="5"/>
  <c r="F2084" i="5"/>
  <c r="G1949" i="5"/>
  <c r="H1949" i="5"/>
  <c r="R1949" i="5"/>
  <c r="F1949" i="5"/>
  <c r="J1949" i="5"/>
  <c r="I1949" i="5"/>
  <c r="G1908" i="5"/>
  <c r="R1908" i="5"/>
  <c r="H1908" i="5"/>
  <c r="F1908" i="5"/>
  <c r="I1908" i="5"/>
  <c r="G1879" i="5"/>
  <c r="I1812" i="5"/>
  <c r="G1812" i="5"/>
  <c r="F1812" i="5"/>
  <c r="I1749" i="5"/>
  <c r="G1749" i="5"/>
  <c r="H1749" i="5"/>
  <c r="J1749" i="5"/>
  <c r="R1749" i="5"/>
  <c r="F1700" i="5"/>
  <c r="I1700" i="5"/>
  <c r="R1700" i="5"/>
  <c r="H1620" i="5"/>
  <c r="I1620" i="5"/>
  <c r="F1428" i="5"/>
  <c r="J1428" i="5"/>
  <c r="J1220" i="5"/>
  <c r="G1220" i="5"/>
  <c r="R1059" i="5"/>
  <c r="G1059" i="5"/>
  <c r="H1059" i="5"/>
  <c r="J1059" i="5"/>
  <c r="R1011" i="5"/>
  <c r="F1011" i="5"/>
  <c r="H963" i="5"/>
  <c r="R963" i="5"/>
  <c r="G819" i="5"/>
  <c r="J819" i="5"/>
  <c r="F819" i="5"/>
  <c r="G656" i="5"/>
  <c r="F656" i="5"/>
  <c r="H656" i="5"/>
  <c r="J492" i="5"/>
  <c r="T404" i="5"/>
  <c r="H364" i="5"/>
  <c r="F284" i="5"/>
  <c r="H284" i="5"/>
  <c r="H196" i="5"/>
  <c r="F196" i="5"/>
  <c r="J934" i="5"/>
  <c r="F934" i="5"/>
  <c r="I934" i="5"/>
  <c r="G934" i="5"/>
  <c r="R934" i="5"/>
  <c r="I2474" i="5"/>
  <c r="G2423" i="5"/>
  <c r="I2423" i="5"/>
  <c r="J2423" i="5"/>
  <c r="R2423" i="5"/>
  <c r="F2423" i="5"/>
  <c r="I2366" i="5"/>
  <c r="G2366" i="5"/>
  <c r="F2366" i="5"/>
  <c r="R2366" i="5"/>
  <c r="I2471" i="5"/>
  <c r="J2471" i="5"/>
  <c r="F2471" i="5"/>
  <c r="H2471" i="5"/>
  <c r="I2389" i="5"/>
  <c r="J2389" i="5"/>
  <c r="F2389" i="5"/>
  <c r="G2389" i="5"/>
  <c r="F2364" i="5"/>
  <c r="I2364" i="5"/>
  <c r="R2279" i="5"/>
  <c r="G2279" i="5"/>
  <c r="I2279" i="5"/>
  <c r="H2279" i="5"/>
  <c r="F2279" i="5"/>
  <c r="I2204" i="5"/>
  <c r="R2204" i="5"/>
  <c r="F2204" i="5"/>
  <c r="G2204" i="5"/>
  <c r="H2204" i="5"/>
  <c r="I2172" i="5"/>
  <c r="H2172" i="5"/>
  <c r="J2172" i="5"/>
  <c r="R2172" i="5"/>
  <c r="G2172" i="5"/>
  <c r="H2132" i="5"/>
  <c r="F2132" i="5"/>
  <c r="R2101" i="5"/>
  <c r="F2101" i="5"/>
  <c r="H2101" i="5"/>
  <c r="J2020" i="5"/>
  <c r="R2020" i="5"/>
  <c r="F2020" i="5"/>
  <c r="G1980" i="5"/>
  <c r="I1980" i="5"/>
  <c r="R1980" i="5"/>
  <c r="J1980" i="5"/>
  <c r="J1876" i="5"/>
  <c r="F1876" i="5"/>
  <c r="I1876" i="5"/>
  <c r="F1612" i="5"/>
  <c r="I1612" i="5"/>
  <c r="R1612" i="5"/>
  <c r="F1276" i="5"/>
  <c r="R1276" i="5"/>
  <c r="J1276" i="5"/>
  <c r="R1051" i="5"/>
  <c r="G1051" i="5"/>
  <c r="G1003" i="5"/>
  <c r="G939" i="5"/>
  <c r="I939" i="5"/>
  <c r="R939" i="5"/>
  <c r="G756" i="5"/>
  <c r="J756" i="5"/>
  <c r="R756" i="5"/>
  <c r="H588" i="5"/>
  <c r="G588" i="5"/>
  <c r="F588" i="5"/>
  <c r="R588" i="5"/>
  <c r="I531" i="5"/>
  <c r="R531" i="5"/>
  <c r="J531" i="5"/>
  <c r="R355" i="5"/>
  <c r="H243" i="5"/>
  <c r="F243" i="5"/>
  <c r="F2090" i="5"/>
  <c r="J2090" i="5"/>
  <c r="S2134" i="5"/>
  <c r="G1637" i="5"/>
  <c r="J1637" i="5"/>
  <c r="R1637" i="5"/>
  <c r="I1637" i="5"/>
  <c r="J1615" i="5"/>
  <c r="I1615" i="5"/>
  <c r="F1573" i="5"/>
  <c r="H1573" i="5"/>
  <c r="H1551" i="5"/>
  <c r="F1525" i="5"/>
  <c r="H1342" i="5"/>
  <c r="I1342" i="5"/>
  <c r="F1310" i="5"/>
  <c r="I1278" i="5"/>
  <c r="I1214" i="5"/>
  <c r="J1214" i="5"/>
  <c r="G1182" i="5"/>
  <c r="F1182" i="5"/>
  <c r="R1807" i="5"/>
  <c r="H782" i="5"/>
  <c r="R782" i="5"/>
  <c r="I1706" i="5"/>
  <c r="F1350" i="5"/>
  <c r="R1350" i="5"/>
  <c r="S1360" i="5"/>
  <c r="S1452" i="5"/>
  <c r="J1871" i="5"/>
  <c r="F1871" i="5"/>
  <c r="G1871" i="5"/>
  <c r="R2018" i="5"/>
  <c r="H2018" i="5"/>
  <c r="J2018" i="5"/>
  <c r="J2058" i="5"/>
  <c r="F2058" i="5"/>
  <c r="G2058" i="5"/>
  <c r="S2065" i="5"/>
  <c r="G2082" i="5"/>
  <c r="H2082" i="5"/>
  <c r="J2082" i="5"/>
  <c r="F2082" i="5"/>
  <c r="S2089" i="5"/>
  <c r="R2181" i="5"/>
  <c r="S2319" i="5"/>
  <c r="S2327" i="5"/>
  <c r="S1267" i="5"/>
  <c r="S1297" i="5"/>
  <c r="F223" i="5"/>
  <c r="H223" i="5"/>
  <c r="S456" i="5"/>
  <c r="S631" i="5"/>
  <c r="J719" i="5"/>
  <c r="G719" i="5"/>
  <c r="R719" i="5"/>
  <c r="H719" i="5"/>
  <c r="F725" i="5"/>
  <c r="R725" i="5"/>
  <c r="H725" i="5"/>
  <c r="I725" i="5"/>
  <c r="G725" i="5"/>
  <c r="S731" i="5"/>
  <c r="S749" i="5"/>
  <c r="S767" i="5"/>
  <c r="S775" i="5"/>
  <c r="R781" i="5"/>
  <c r="H781" i="5"/>
  <c r="J781" i="5"/>
  <c r="F781" i="5"/>
  <c r="I781" i="5"/>
  <c r="S808" i="5"/>
  <c r="S822" i="5"/>
  <c r="S829" i="5"/>
  <c r="S835" i="5"/>
  <c r="S856" i="5"/>
  <c r="S862" i="5"/>
  <c r="S869" i="5"/>
  <c r="S894" i="5"/>
  <c r="S900" i="5"/>
  <c r="S906" i="5"/>
  <c r="F938" i="5"/>
  <c r="H938" i="5"/>
  <c r="R938" i="5"/>
  <c r="H990" i="5"/>
  <c r="R990" i="5"/>
  <c r="S1035" i="5"/>
  <c r="R1054" i="5"/>
  <c r="H1054" i="5"/>
  <c r="I1054" i="5"/>
  <c r="S1080" i="5"/>
  <c r="J1090" i="5"/>
  <c r="R1090" i="5"/>
  <c r="F1090" i="5"/>
  <c r="I1090" i="5"/>
  <c r="H1090" i="5"/>
  <c r="I1106" i="5"/>
  <c r="I1111" i="5"/>
  <c r="F1111" i="5"/>
  <c r="R1111" i="5"/>
  <c r="H1111" i="5"/>
  <c r="G1111" i="5"/>
  <c r="I1127" i="5"/>
  <c r="J1127" i="5"/>
  <c r="F1127" i="5"/>
  <c r="G1142" i="5"/>
  <c r="I1142" i="5"/>
  <c r="S1152" i="5"/>
  <c r="F1157" i="5"/>
  <c r="R1157" i="5"/>
  <c r="H1157" i="5"/>
  <c r="S1183" i="5"/>
  <c r="S1225" i="5"/>
  <c r="F1239" i="5"/>
  <c r="R1239" i="5"/>
  <c r="S1247" i="5"/>
  <c r="S1261" i="5"/>
  <c r="S1273" i="5"/>
  <c r="S1279" i="5"/>
  <c r="S1285" i="5"/>
  <c r="S1309" i="5"/>
  <c r="S1355" i="5"/>
  <c r="S1372" i="5"/>
  <c r="S1377" i="5"/>
  <c r="F1407" i="5"/>
  <c r="G1407" i="5"/>
  <c r="I1407" i="5"/>
  <c r="F1413" i="5"/>
  <c r="R1413" i="5"/>
  <c r="J1413" i="5"/>
  <c r="H1413" i="5"/>
  <c r="I1413" i="5"/>
  <c r="S1425" i="5"/>
  <c r="S1432" i="5"/>
  <c r="J1446" i="5"/>
  <c r="I1446" i="5"/>
  <c r="S1461" i="5"/>
  <c r="S1476" i="5"/>
  <c r="S1484" i="5"/>
  <c r="S1508" i="5"/>
  <c r="S1529" i="5"/>
  <c r="S1548" i="5"/>
  <c r="J1554" i="5"/>
  <c r="H1554" i="5"/>
  <c r="G1554" i="5"/>
  <c r="I1554" i="5"/>
  <c r="F1554" i="5"/>
  <c r="S1561" i="5"/>
  <c r="S1580" i="5"/>
  <c r="J1586" i="5"/>
  <c r="F1586" i="5"/>
  <c r="S1593" i="5"/>
  <c r="S1599" i="5"/>
  <c r="S1625" i="5"/>
  <c r="S1644" i="5"/>
  <c r="J1650" i="5"/>
  <c r="G1650" i="5"/>
  <c r="F1650" i="5"/>
  <c r="H1650" i="5"/>
  <c r="I1650" i="5"/>
  <c r="J1682" i="5"/>
  <c r="I1682" i="5"/>
  <c r="S1920" i="5"/>
  <c r="S1976" i="5"/>
  <c r="H1994" i="5"/>
  <c r="J1994" i="5"/>
  <c r="S2008" i="5"/>
  <c r="R642" i="5"/>
  <c r="J2159" i="5"/>
  <c r="F2026" i="5"/>
  <c r="F1706" i="5"/>
  <c r="S1572" i="5"/>
  <c r="S1197" i="5"/>
  <c r="G1090" i="5"/>
  <c r="I938" i="5"/>
  <c r="J1706" i="5"/>
  <c r="I719"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A24" i="2"/>
  <c r="A5" i="2"/>
  <c r="C2" i="6"/>
  <c r="R519" i="5"/>
  <c r="H730" i="5"/>
  <c r="H182" i="5"/>
  <c r="J911" i="5"/>
  <c r="H1613" i="5"/>
  <c r="R224" i="5"/>
  <c r="R1527" i="5"/>
  <c r="J1591" i="5"/>
  <c r="H1202" i="5"/>
  <c r="J1298" i="5"/>
  <c r="R2191" i="5"/>
  <c r="I2414" i="5"/>
  <c r="I823" i="5"/>
  <c r="H975" i="5"/>
  <c r="R2335" i="5"/>
  <c r="H1244" i="5"/>
  <c r="G1061" i="5"/>
  <c r="H519" i="5"/>
  <c r="R911" i="5"/>
  <c r="I1039" i="5"/>
  <c r="I1613" i="5"/>
  <c r="R182" i="5"/>
  <c r="F1039" i="5"/>
  <c r="F1549" i="5"/>
  <c r="F224" i="5"/>
  <c r="F1527" i="5"/>
  <c r="I1330" i="5"/>
  <c r="J567" i="5"/>
  <c r="J2335" i="5"/>
  <c r="R1475" i="5"/>
  <c r="H463" i="5"/>
  <c r="J599" i="5"/>
  <c r="J1527" i="5"/>
  <c r="I1527" i="5"/>
  <c r="H2307" i="5"/>
  <c r="F1475" i="5"/>
  <c r="G567" i="5"/>
  <c r="H2414" i="5"/>
  <c r="F1613" i="5"/>
  <c r="J730" i="5"/>
  <c r="R1170" i="5"/>
  <c r="R1039" i="5"/>
  <c r="H399" i="5"/>
  <c r="G519" i="5"/>
  <c r="F182" i="5"/>
  <c r="J1039" i="5"/>
  <c r="J1549" i="5"/>
  <c r="R1613" i="5"/>
  <c r="H567" i="5"/>
  <c r="F1679" i="5"/>
  <c r="R2420" i="5"/>
  <c r="G1613" i="5"/>
  <c r="I2303" i="5"/>
  <c r="R399" i="5"/>
  <c r="F399" i="5"/>
  <c r="I1475" i="5"/>
  <c r="F1061" i="5"/>
  <c r="F519" i="5"/>
  <c r="I975" i="5"/>
  <c r="J1475" i="5"/>
  <c r="H224" i="5"/>
  <c r="H1679" i="5"/>
  <c r="H160" i="5"/>
  <c r="R463" i="5"/>
  <c r="J997" i="5"/>
  <c r="J1679" i="5"/>
  <c r="R1679" i="5"/>
  <c r="H599" i="5"/>
  <c r="I2420" i="5"/>
  <c r="F2303" i="5"/>
  <c r="R1234" i="5"/>
  <c r="I1244" i="5"/>
  <c r="F997" i="5"/>
  <c r="G997" i="5"/>
  <c r="J519" i="5"/>
  <c r="H911" i="5"/>
  <c r="F975" i="5"/>
  <c r="I1549" i="5"/>
  <c r="R160" i="5"/>
  <c r="T399" i="5"/>
  <c r="I1423" i="5"/>
  <c r="H997" i="5"/>
  <c r="H1549" i="5"/>
  <c r="R997" i="5"/>
  <c r="F366" i="5"/>
  <c r="G1026" i="5"/>
  <c r="F1026" i="5"/>
  <c r="R1998" i="5"/>
  <c r="R1426" i="5"/>
  <c r="H1426" i="5"/>
  <c r="I1426" i="5"/>
  <c r="J418" i="5"/>
  <c r="T418" i="5" s="1"/>
  <c r="H418" i="5"/>
  <c r="F418" i="5"/>
  <c r="R418" i="5"/>
  <c r="I418" i="5"/>
  <c r="G1261" i="5"/>
  <c r="H1261" i="5"/>
  <c r="J1261" i="5"/>
  <c r="F1261" i="5"/>
  <c r="I1261" i="5"/>
  <c r="R1261" i="5"/>
  <c r="R773" i="5"/>
  <c r="J773" i="5"/>
  <c r="G773" i="5"/>
  <c r="I773" i="5"/>
  <c r="F773" i="5"/>
  <c r="H773" i="5"/>
  <c r="G526" i="5"/>
  <c r="I526" i="5"/>
  <c r="J526" i="5"/>
  <c r="R526" i="5"/>
  <c r="R1357" i="5"/>
  <c r="I1357" i="5"/>
  <c r="J1357" i="5"/>
  <c r="F1357" i="5"/>
  <c r="G1357" i="5"/>
  <c r="H1357" i="5"/>
  <c r="H258" i="5"/>
  <c r="H853" i="5"/>
  <c r="R853" i="5"/>
  <c r="J853" i="5"/>
  <c r="F853" i="5"/>
  <c r="G853" i="5"/>
  <c r="I853" i="5"/>
  <c r="G1205" i="5"/>
  <c r="H1205" i="5"/>
  <c r="J1205" i="5"/>
  <c r="R1205" i="5"/>
  <c r="F1205" i="5"/>
  <c r="G450" i="5"/>
  <c r="J450" i="5"/>
  <c r="F450" i="5"/>
  <c r="I1102" i="5"/>
  <c r="H1102" i="5"/>
  <c r="J1102" i="5"/>
  <c r="F1102" i="5"/>
  <c r="R1102" i="5"/>
  <c r="I842" i="5"/>
  <c r="G655" i="5"/>
  <c r="H655" i="5"/>
  <c r="J655" i="5"/>
  <c r="R159" i="5"/>
  <c r="J466" i="5"/>
  <c r="J534" i="5"/>
  <c r="I942" i="5"/>
  <c r="F942" i="5"/>
  <c r="I962" i="5"/>
  <c r="R962" i="5"/>
  <c r="J962" i="5"/>
  <c r="J1026" i="5"/>
  <c r="R1026" i="5"/>
  <c r="H1341" i="5"/>
  <c r="I1341" i="5"/>
  <c r="F2126" i="5"/>
  <c r="I2126" i="5"/>
  <c r="H2494" i="5"/>
  <c r="F2494" i="5"/>
  <c r="I2394" i="5"/>
  <c r="J2394" i="5"/>
  <c r="F2306" i="5"/>
  <c r="G2306" i="5"/>
  <c r="G2479" i="5"/>
  <c r="R2479" i="5"/>
  <c r="J2307" i="5"/>
  <c r="F2095" i="5"/>
  <c r="I2095" i="5"/>
  <c r="G1927" i="5"/>
  <c r="J1595" i="5"/>
  <c r="G1595" i="5"/>
  <c r="F1027" i="5"/>
  <c r="I1027" i="5"/>
  <c r="J987" i="5"/>
  <c r="I987" i="5"/>
  <c r="R987" i="5"/>
  <c r="H987" i="5"/>
  <c r="G668" i="5"/>
  <c r="F619" i="5"/>
  <c r="H619" i="5"/>
  <c r="G459" i="5"/>
  <c r="R459" i="5"/>
  <c r="R379" i="5"/>
  <c r="F260" i="5"/>
  <c r="H466" i="5"/>
  <c r="J1701" i="5"/>
  <c r="G1701" i="5"/>
  <c r="H1701" i="5"/>
  <c r="J1326" i="5"/>
  <c r="H1326" i="5"/>
  <c r="G1326" i="5"/>
  <c r="I1326" i="5"/>
  <c r="R1326" i="5"/>
  <c r="J1294" i="5"/>
  <c r="F1294" i="5"/>
  <c r="R1294" i="5"/>
  <c r="I1294" i="5"/>
  <c r="J1262" i="5"/>
  <c r="H1262" i="5"/>
  <c r="F1262" i="5"/>
  <c r="R1262" i="5"/>
  <c r="F1230" i="5"/>
  <c r="R1230" i="5"/>
  <c r="H1230" i="5"/>
  <c r="J1230" i="5"/>
  <c r="J1198" i="5"/>
  <c r="R1198" i="5"/>
  <c r="F1198" i="5"/>
  <c r="H1198" i="5"/>
  <c r="G1198" i="5"/>
  <c r="R1057" i="5"/>
  <c r="J973" i="5"/>
  <c r="G973" i="5"/>
  <c r="R245" i="5"/>
  <c r="F245" i="5"/>
  <c r="G895" i="5"/>
  <c r="H895" i="5"/>
  <c r="I895" i="5"/>
  <c r="J895" i="5"/>
  <c r="R895" i="5"/>
  <c r="G511" i="5"/>
  <c r="F511" i="5"/>
  <c r="R511" i="5"/>
  <c r="H511" i="5"/>
  <c r="G455" i="5"/>
  <c r="F455" i="5"/>
  <c r="R455" i="5"/>
  <c r="H455" i="5"/>
  <c r="I455" i="5"/>
  <c r="R391" i="5"/>
  <c r="H391" i="5"/>
  <c r="F493" i="5"/>
  <c r="H493" i="5"/>
  <c r="G493" i="5"/>
  <c r="I493" i="5"/>
  <c r="R493" i="5"/>
  <c r="G871" i="5"/>
  <c r="J871" i="5"/>
  <c r="F871" i="5"/>
  <c r="R871" i="5"/>
  <c r="I871" i="5"/>
  <c r="G758" i="5"/>
  <c r="J758" i="5"/>
  <c r="R758" i="5"/>
  <c r="I758" i="5"/>
  <c r="H758" i="5"/>
  <c r="F758" i="5"/>
  <c r="H726" i="5"/>
  <c r="G726" i="5"/>
  <c r="I726" i="5"/>
  <c r="R726" i="5"/>
  <c r="I694" i="5"/>
  <c r="F694" i="5"/>
  <c r="G694" i="5"/>
  <c r="R694" i="5"/>
  <c r="F200" i="5"/>
  <c r="R200" i="5"/>
  <c r="H200" i="5"/>
  <c r="R158" i="5"/>
  <c r="H1312" i="5"/>
  <c r="F526" i="5"/>
  <c r="R450" i="5"/>
  <c r="F1675" i="5"/>
  <c r="H1675" i="5"/>
  <c r="G1675" i="5"/>
  <c r="J1675" i="5"/>
  <c r="F1647" i="5"/>
  <c r="G1605" i="5"/>
  <c r="F1605" i="5"/>
  <c r="H1605" i="5"/>
  <c r="R1605" i="5"/>
  <c r="F1583" i="5"/>
  <c r="H1583" i="5"/>
  <c r="J1583" i="5"/>
  <c r="F1541" i="5"/>
  <c r="R1541" i="5"/>
  <c r="I1541" i="5"/>
  <c r="G1519" i="5"/>
  <c r="J1519" i="5"/>
  <c r="I1519" i="5"/>
  <c r="H1519" i="5"/>
  <c r="G1507" i="5"/>
  <c r="F1507" i="5"/>
  <c r="F1455" i="5"/>
  <c r="H526" i="5"/>
  <c r="I2383" i="5"/>
  <c r="J2383" i="5"/>
  <c r="F2383" i="5"/>
  <c r="J2319" i="5"/>
  <c r="H2319" i="5"/>
  <c r="R2319" i="5"/>
  <c r="R2045" i="5"/>
  <c r="H2045" i="5"/>
  <c r="I2045" i="5"/>
  <c r="J2250" i="5"/>
  <c r="G1102" i="5"/>
  <c r="I534" i="5"/>
  <c r="I2430" i="5"/>
  <c r="G2246" i="5"/>
  <c r="H2246" i="5"/>
  <c r="R2246" i="5"/>
  <c r="F2246" i="5"/>
  <c r="I2246" i="5"/>
  <c r="F2154" i="5"/>
  <c r="H2214" i="5"/>
  <c r="I2214" i="5"/>
  <c r="F2214" i="5"/>
  <c r="J2214" i="5"/>
  <c r="R2214" i="5"/>
  <c r="G1998" i="5"/>
  <c r="I2135" i="5"/>
  <c r="R2135" i="5"/>
  <c r="F2135" i="5"/>
  <c r="I1846" i="5"/>
  <c r="G1846" i="5"/>
  <c r="R1478" i="5"/>
  <c r="G1478" i="5"/>
  <c r="I1478" i="5"/>
  <c r="R1838" i="5"/>
  <c r="F1838" i="5"/>
  <c r="G1506" i="5"/>
  <c r="H1506" i="5"/>
  <c r="R1506" i="5"/>
  <c r="F1506" i="5"/>
  <c r="G1959" i="5"/>
  <c r="F1959" i="5"/>
  <c r="R1959" i="5"/>
  <c r="I1959" i="5"/>
  <c r="H1959" i="5"/>
  <c r="J1426" i="5"/>
  <c r="F1426" i="5"/>
  <c r="R954" i="5"/>
  <c r="R1094" i="5"/>
  <c r="I1094" i="5"/>
  <c r="G1094" i="5"/>
  <c r="J1094" i="5"/>
  <c r="R797" i="5"/>
  <c r="F797" i="5"/>
  <c r="H797" i="5"/>
  <c r="G797" i="5"/>
  <c r="J797" i="5"/>
  <c r="H171" i="5"/>
  <c r="R558" i="5"/>
  <c r="G558" i="5"/>
  <c r="H581" i="5"/>
  <c r="I581" i="5"/>
  <c r="R581" i="5"/>
  <c r="J581" i="5"/>
  <c r="R622" i="5"/>
  <c r="F622" i="5"/>
  <c r="H622" i="5"/>
  <c r="J634" i="5"/>
  <c r="I634" i="5"/>
  <c r="H634" i="5"/>
  <c r="R634" i="5"/>
  <c r="G634" i="5"/>
  <c r="F646" i="5"/>
  <c r="I646" i="5"/>
  <c r="R646" i="5"/>
  <c r="J646" i="5"/>
  <c r="G646" i="5"/>
  <c r="H646" i="5"/>
  <c r="J687" i="5"/>
  <c r="H687" i="5"/>
  <c r="I687" i="5"/>
  <c r="F687" i="5"/>
  <c r="G693" i="5"/>
  <c r="R693" i="5"/>
  <c r="H693" i="5"/>
  <c r="I693" i="5"/>
  <c r="G751" i="5"/>
  <c r="R751" i="5"/>
  <c r="H751" i="5"/>
  <c r="I751" i="5"/>
  <c r="H890" i="5"/>
  <c r="J890" i="5"/>
  <c r="G890" i="5"/>
  <c r="I890" i="5"/>
  <c r="R890" i="5"/>
  <c r="F974" i="5"/>
  <c r="J974" i="5"/>
  <c r="G974" i="5"/>
  <c r="H974" i="5"/>
  <c r="I974" i="5"/>
  <c r="I1006" i="5"/>
  <c r="R1006" i="5"/>
  <c r="J1038" i="5"/>
  <c r="H1038" i="5"/>
  <c r="I1038" i="5"/>
  <c r="R1038" i="5"/>
  <c r="H1098" i="5"/>
  <c r="J1098" i="5"/>
  <c r="I1098" i="5"/>
  <c r="F1109" i="5"/>
  <c r="R1109" i="5"/>
  <c r="H1109" i="5"/>
  <c r="G1109" i="5"/>
  <c r="I1109" i="5"/>
  <c r="J1119" i="5"/>
  <c r="F1119" i="5"/>
  <c r="R1119" i="5"/>
  <c r="G1119" i="5"/>
  <c r="H1119" i="5"/>
  <c r="I1154" i="5"/>
  <c r="G1154" i="5"/>
  <c r="R1154" i="5"/>
  <c r="F1159" i="5"/>
  <c r="R1159" i="5"/>
  <c r="H1159" i="5"/>
  <c r="G1159" i="5"/>
  <c r="I1159" i="5"/>
  <c r="F1165" i="5"/>
  <c r="J1165" i="5"/>
  <c r="G1165" i="5"/>
  <c r="H1165" i="5"/>
  <c r="J1207" i="5"/>
  <c r="H1207" i="5"/>
  <c r="F1207" i="5"/>
  <c r="G1207" i="5"/>
  <c r="R1207" i="5"/>
  <c r="F1287" i="5"/>
  <c r="J1287" i="5"/>
  <c r="H1311" i="5"/>
  <c r="J1311" i="5"/>
  <c r="F1394" i="5"/>
  <c r="G1394" i="5"/>
  <c r="G1415" i="5"/>
  <c r="F1415" i="5"/>
  <c r="R1538" i="5"/>
  <c r="H1538" i="5"/>
  <c r="G1538" i="5"/>
  <c r="I1538" i="5"/>
  <c r="F1538" i="5"/>
  <c r="J1570" i="5"/>
  <c r="H1570" i="5"/>
  <c r="I1570" i="5"/>
  <c r="R1570" i="5"/>
  <c r="G1602" i="5"/>
  <c r="R1602" i="5"/>
  <c r="F1602" i="5"/>
  <c r="H1602" i="5"/>
  <c r="I1602" i="5"/>
  <c r="R1634" i="5"/>
  <c r="H1634" i="5"/>
  <c r="I1634" i="5"/>
  <c r="R1666" i="5"/>
  <c r="G1666" i="5"/>
  <c r="H1666" i="5"/>
  <c r="F1666" i="5"/>
  <c r="J1698" i="5"/>
  <c r="H1698" i="5"/>
  <c r="I1698" i="5"/>
  <c r="F1698" i="5"/>
  <c r="R1698" i="5"/>
  <c r="F1711" i="5"/>
  <c r="J1711" i="5"/>
  <c r="I1717" i="5"/>
  <c r="R1717" i="5"/>
  <c r="F1717" i="5"/>
  <c r="G1717" i="5"/>
  <c r="H1717" i="5"/>
  <c r="F1754" i="5"/>
  <c r="F1813" i="5"/>
  <c r="G1813" i="5"/>
  <c r="I1813" i="5"/>
  <c r="R1813" i="5"/>
  <c r="I1853" i="5"/>
  <c r="J1853" i="5"/>
  <c r="R1853" i="5"/>
  <c r="F1853" i="5"/>
  <c r="G1853" i="5"/>
  <c r="R374" i="5"/>
  <c r="F374" i="5"/>
  <c r="H374" i="5"/>
  <c r="I1791" i="5"/>
  <c r="J1791" i="5"/>
  <c r="F1791" i="5"/>
  <c r="J1162" i="5"/>
  <c r="F1162" i="5"/>
  <c r="J842" i="5"/>
  <c r="G842" i="5"/>
  <c r="R842" i="5"/>
  <c r="G2250" i="5"/>
  <c r="G1162" i="5"/>
  <c r="I1162" i="5"/>
  <c r="F954" i="5"/>
  <c r="H842" i="5"/>
  <c r="H381" i="5"/>
  <c r="J1485" i="5"/>
  <c r="G1485" i="5"/>
  <c r="R799" i="5"/>
  <c r="J799" i="5"/>
  <c r="R174" i="5"/>
  <c r="H174" i="5"/>
  <c r="R152" i="5"/>
  <c r="H152" i="5"/>
  <c r="H1846" i="5"/>
  <c r="H1687" i="5"/>
  <c r="I1687" i="5"/>
  <c r="J1687" i="5"/>
  <c r="F1687" i="5"/>
  <c r="I1671" i="5"/>
  <c r="J1671" i="5"/>
  <c r="R1671" i="5"/>
  <c r="R615" i="5"/>
  <c r="F615" i="5"/>
  <c r="J575" i="5"/>
  <c r="F575" i="5"/>
  <c r="I575" i="5"/>
  <c r="J609" i="5"/>
  <c r="R487" i="5"/>
  <c r="F487" i="5"/>
  <c r="R367" i="5"/>
  <c r="H367" i="5"/>
  <c r="F367" i="5"/>
  <c r="F239" i="5"/>
  <c r="R239" i="5"/>
  <c r="H239" i="5"/>
  <c r="H2430" i="5"/>
  <c r="H1162" i="5"/>
  <c r="J1506" i="5"/>
  <c r="J1959" i="5"/>
  <c r="J2246" i="5"/>
  <c r="G1669" i="5"/>
  <c r="J1669" i="5"/>
  <c r="I647" i="5"/>
  <c r="G647" i="5"/>
  <c r="R765" i="5"/>
  <c r="I765" i="5"/>
  <c r="F765" i="5"/>
  <c r="G765" i="5"/>
  <c r="J765" i="5"/>
  <c r="H765" i="5"/>
  <c r="J1154" i="5"/>
  <c r="R2005" i="5"/>
  <c r="G1639" i="5"/>
  <c r="I1639" i="5"/>
  <c r="J1639" i="5"/>
  <c r="F1639" i="5"/>
  <c r="R1639" i="5"/>
  <c r="G1597" i="5"/>
  <c r="H1597" i="5"/>
  <c r="I1597" i="5"/>
  <c r="J1597" i="5"/>
  <c r="F1597" i="5"/>
  <c r="H1533" i="5"/>
  <c r="J1533" i="5"/>
  <c r="F1533" i="5"/>
  <c r="I1533" i="5"/>
  <c r="J1487" i="5"/>
  <c r="J1439" i="5"/>
  <c r="G1439" i="5"/>
  <c r="R1439" i="5"/>
  <c r="R413" i="5"/>
  <c r="T413" i="5"/>
  <c r="F413" i="5"/>
  <c r="H413" i="5"/>
  <c r="G834" i="5"/>
  <c r="H834" i="5"/>
  <c r="R834" i="5"/>
  <c r="J834" i="5"/>
  <c r="F834" i="5"/>
  <c r="I834" i="5"/>
  <c r="G810" i="5"/>
  <c r="H810" i="5"/>
  <c r="R810" i="5"/>
  <c r="F810" i="5"/>
  <c r="J810" i="5"/>
  <c r="F262" i="5"/>
  <c r="R262" i="5"/>
  <c r="R2154" i="5"/>
  <c r="H1314" i="5"/>
  <c r="G1314" i="5"/>
  <c r="R1282" i="5"/>
  <c r="H1282" i="5"/>
  <c r="G1250" i="5"/>
  <c r="J1250" i="5"/>
  <c r="H1218" i="5"/>
  <c r="F1218" i="5"/>
  <c r="J1186" i="5"/>
  <c r="I1186" i="5"/>
  <c r="R1186" i="5"/>
  <c r="G1186" i="5"/>
  <c r="F1186" i="5"/>
  <c r="H1186" i="5"/>
  <c r="F842" i="5"/>
  <c r="I1506" i="5"/>
  <c r="G687" i="5"/>
  <c r="G1047" i="5"/>
  <c r="R1047" i="5"/>
  <c r="H1047" i="5"/>
  <c r="I1047" i="5"/>
  <c r="R1005" i="5"/>
  <c r="G983" i="5"/>
  <c r="J983" i="5"/>
  <c r="F983" i="5"/>
  <c r="R983" i="5"/>
  <c r="H983" i="5"/>
  <c r="H1006" i="5"/>
  <c r="J1109" i="5"/>
  <c r="G1437" i="5"/>
  <c r="F1437" i="5"/>
  <c r="H1437" i="5"/>
  <c r="J823" i="5"/>
  <c r="F823" i="5"/>
  <c r="R823" i="5"/>
  <c r="R762" i="5"/>
  <c r="H762" i="5"/>
  <c r="G762" i="5"/>
  <c r="I762" i="5"/>
  <c r="J762" i="5"/>
  <c r="I730" i="5"/>
  <c r="F730" i="5"/>
  <c r="R730" i="5"/>
  <c r="R698" i="5"/>
  <c r="I698" i="5"/>
  <c r="F698" i="5"/>
  <c r="H698" i="5"/>
  <c r="G698" i="5"/>
  <c r="H666" i="5"/>
  <c r="G666" i="5"/>
  <c r="I666" i="5"/>
  <c r="J666" i="5"/>
  <c r="F666" i="5"/>
  <c r="J470" i="5"/>
  <c r="R470" i="5"/>
  <c r="F470" i="5"/>
  <c r="H470" i="5"/>
  <c r="I655" i="5"/>
  <c r="R664" i="5"/>
  <c r="J619" i="5"/>
  <c r="R1595" i="5"/>
  <c r="R716" i="5"/>
  <c r="F2394" i="5"/>
  <c r="G1027" i="5"/>
  <c r="J668" i="5"/>
  <c r="H459" i="5"/>
  <c r="H2306" i="5"/>
  <c r="G2090" i="5"/>
  <c r="R1406" i="5"/>
  <c r="J1406" i="5"/>
  <c r="R789" i="5"/>
  <c r="I789" i="5"/>
  <c r="F789" i="5"/>
  <c r="G789" i="5"/>
  <c r="G486" i="5"/>
  <c r="I486" i="5"/>
  <c r="F274" i="5"/>
  <c r="H274" i="5"/>
  <c r="H892" i="5"/>
  <c r="G530" i="5"/>
  <c r="I530" i="5"/>
  <c r="G1890" i="5"/>
  <c r="I1890" i="5"/>
  <c r="F1890" i="5"/>
  <c r="S1902" i="5"/>
  <c r="S1913" i="5"/>
  <c r="S1924" i="5"/>
  <c r="S1937" i="5"/>
  <c r="R1954" i="5"/>
  <c r="I1954" i="5"/>
  <c r="H1954" i="5"/>
  <c r="J1954" i="5"/>
  <c r="F1954" i="5"/>
  <c r="G1954" i="5"/>
  <c r="S1961" i="5"/>
  <c r="S1979" i="5"/>
  <c r="S1993" i="5"/>
  <c r="S2005" i="5"/>
  <c r="S2044" i="5"/>
  <c r="S2095" i="5"/>
  <c r="S2108" i="5"/>
  <c r="S2140" i="5"/>
  <c r="S2152" i="5"/>
  <c r="S2166" i="5"/>
  <c r="I2206" i="5"/>
  <c r="F2206" i="5"/>
  <c r="R2206" i="5"/>
  <c r="G2206" i="5"/>
  <c r="H2206" i="5"/>
  <c r="S2249" i="5"/>
  <c r="S2257" i="5"/>
  <c r="S2272" i="5"/>
  <c r="S2279" i="5"/>
  <c r="S2294" i="5"/>
  <c r="S2363" i="5"/>
  <c r="S2379" i="5"/>
  <c r="S2395" i="5"/>
  <c r="S2427" i="5"/>
  <c r="J2397" i="5"/>
  <c r="F2397" i="5"/>
  <c r="I2397" i="5"/>
  <c r="R2287" i="5"/>
  <c r="H2287" i="5"/>
  <c r="J2287" i="5"/>
  <c r="F2287" i="5"/>
  <c r="I2287" i="5"/>
  <c r="J2167" i="5"/>
  <c r="I2052" i="5"/>
  <c r="R2052" i="5"/>
  <c r="J2052" i="5"/>
  <c r="H2052" i="5"/>
  <c r="R1885" i="5"/>
  <c r="F1885" i="5"/>
  <c r="G1885" i="5"/>
  <c r="I1885" i="5"/>
  <c r="J1885" i="5"/>
  <c r="I1757" i="5"/>
  <c r="F1757" i="5"/>
  <c r="G1757" i="5"/>
  <c r="H1757" i="5"/>
  <c r="J1757" i="5"/>
  <c r="R1757" i="5"/>
  <c r="I1643" i="5"/>
  <c r="R2307" i="5"/>
  <c r="H2479" i="5"/>
  <c r="H1890" i="5"/>
  <c r="H412" i="5"/>
  <c r="H260" i="5"/>
  <c r="R2126" i="5"/>
  <c r="G2346" i="5"/>
  <c r="I668" i="5"/>
  <c r="H1027" i="5"/>
  <c r="F530" i="5"/>
  <c r="G1406" i="5"/>
  <c r="H2090" i="5"/>
  <c r="S780" i="5"/>
  <c r="I982" i="5"/>
  <c r="R1046" i="5"/>
  <c r="H1046" i="5"/>
  <c r="S1085" i="5"/>
  <c r="S1100" i="5"/>
  <c r="I1110" i="5"/>
  <c r="R1141" i="5"/>
  <c r="F1141" i="5"/>
  <c r="G1141" i="5"/>
  <c r="I1141" i="5"/>
  <c r="S1167" i="5"/>
  <c r="S1174" i="5"/>
  <c r="S1181" i="5"/>
  <c r="S1195" i="5"/>
  <c r="S1209" i="5"/>
  <c r="S1231" i="5"/>
  <c r="S1245" i="5"/>
  <c r="S1259" i="5"/>
  <c r="S1283" i="5"/>
  <c r="F1295" i="5"/>
  <c r="R1295" i="5"/>
  <c r="S1313" i="5"/>
  <c r="S1319" i="5"/>
  <c r="S1325" i="5"/>
  <c r="S1342" i="5"/>
  <c r="S1347" i="5"/>
  <c r="S1366" i="5"/>
  <c r="G1375" i="5"/>
  <c r="R1375" i="5"/>
  <c r="H1375" i="5"/>
  <c r="J1375" i="5"/>
  <c r="S1406" i="5"/>
  <c r="S1412" i="5"/>
  <c r="S1417" i="5"/>
  <c r="S1430" i="5"/>
  <c r="I1445" i="5"/>
  <c r="J1445" i="5"/>
  <c r="F1445" i="5"/>
  <c r="S1534" i="5"/>
  <c r="S1540" i="5"/>
  <c r="G1546" i="5"/>
  <c r="R1546" i="5"/>
  <c r="I1546" i="5"/>
  <c r="S1566" i="5"/>
  <c r="H1578" i="5"/>
  <c r="R1578" i="5"/>
  <c r="I1578" i="5"/>
  <c r="S1598" i="5"/>
  <c r="H1610" i="5"/>
  <c r="I1610" i="5"/>
  <c r="R1610" i="5"/>
  <c r="S1630" i="5"/>
  <c r="S1636" i="5"/>
  <c r="I1642" i="5"/>
  <c r="S1662" i="5"/>
  <c r="S1668" i="5"/>
  <c r="J1674" i="5"/>
  <c r="H1674" i="5"/>
  <c r="I1674" i="5"/>
  <c r="F1674" i="5"/>
  <c r="G1674" i="5"/>
  <c r="S1694" i="5"/>
  <c r="S1713" i="5"/>
  <c r="J1718" i="5"/>
  <c r="F1718" i="5"/>
  <c r="S1723" i="5"/>
  <c r="S1728" i="5"/>
  <c r="G1738" i="5"/>
  <c r="J1738" i="5"/>
  <c r="F1738" i="5"/>
  <c r="I1738" i="5"/>
  <c r="S1744" i="5"/>
  <c r="F1750" i="5"/>
  <c r="I1750" i="5"/>
  <c r="S1756" i="5"/>
  <c r="S1767" i="5"/>
  <c r="I1802" i="5"/>
  <c r="J1802" i="5"/>
  <c r="F1802" i="5"/>
  <c r="S1809" i="5"/>
  <c r="S1821" i="5"/>
  <c r="S1831" i="5"/>
  <c r="S1837" i="5"/>
  <c r="S1849" i="5"/>
  <c r="S1855" i="5"/>
  <c r="S1861" i="5"/>
  <c r="S1885" i="5"/>
  <c r="S1908" i="5"/>
  <c r="S1918" i="5"/>
  <c r="R1930" i="5"/>
  <c r="H1930" i="5"/>
  <c r="J1930" i="5"/>
  <c r="F1930" i="5"/>
  <c r="I1930" i="5"/>
  <c r="S1949" i="5"/>
  <c r="I1974" i="5"/>
  <c r="H1974" i="5"/>
  <c r="J1974" i="5"/>
  <c r="F1974" i="5"/>
  <c r="R1974" i="5"/>
  <c r="S1998" i="5"/>
  <c r="S2070" i="5"/>
  <c r="S2088" i="5"/>
  <c r="S2102" i="5"/>
  <c r="S2133" i="5"/>
  <c r="S2159" i="5"/>
  <c r="S2172" i="5"/>
  <c r="S2179" i="5"/>
  <c r="S2192" i="5"/>
  <c r="S2265" i="5"/>
  <c r="S2316" i="5"/>
  <c r="S2324" i="5"/>
  <c r="S2355" i="5"/>
  <c r="S2371" i="5"/>
  <c r="S2387" i="5"/>
  <c r="S2435" i="5"/>
  <c r="S2451" i="5"/>
  <c r="I2494" i="5"/>
  <c r="J2494" i="5"/>
  <c r="R2394" i="5"/>
  <c r="H2394" i="5"/>
  <c r="I2191" i="5"/>
  <c r="J2191" i="5"/>
  <c r="F2191" i="5"/>
  <c r="H2493" i="5"/>
  <c r="J2493" i="5"/>
  <c r="I2493" i="5"/>
  <c r="G2493" i="5"/>
  <c r="R2493" i="5"/>
  <c r="R2271" i="5"/>
  <c r="F2271" i="5"/>
  <c r="G2271" i="5"/>
  <c r="I2271" i="5"/>
  <c r="J2271" i="5"/>
  <c r="H2213" i="5"/>
  <c r="G2213" i="5"/>
  <c r="J2213" i="5"/>
  <c r="I2148" i="5"/>
  <c r="H2148" i="5"/>
  <c r="J2148" i="5"/>
  <c r="R2148" i="5"/>
  <c r="F2148" i="5"/>
  <c r="G2095" i="5"/>
  <c r="J2095" i="5"/>
  <c r="J2004" i="5"/>
  <c r="I2004" i="5"/>
  <c r="G2004" i="5"/>
  <c r="I1716" i="5"/>
  <c r="G1716" i="5"/>
  <c r="J1716" i="5"/>
  <c r="J1244" i="5"/>
  <c r="R1244" i="5"/>
  <c r="R185" i="5"/>
  <c r="R1643" i="5"/>
  <c r="J515" i="5"/>
  <c r="H1643" i="5"/>
  <c r="G2494" i="5"/>
  <c r="F2479" i="5"/>
  <c r="G2191" i="5"/>
  <c r="R1927" i="5"/>
  <c r="R2234" i="5"/>
  <c r="R1890" i="5"/>
  <c r="S2077" i="5"/>
  <c r="S2339" i="5"/>
  <c r="G2126" i="5"/>
  <c r="J530" i="5"/>
  <c r="H486" i="5"/>
  <c r="R1919" i="5"/>
  <c r="F1406" i="5"/>
  <c r="F2052" i="5"/>
  <c r="H789" i="5"/>
  <c r="S2064" i="5"/>
  <c r="G2148" i="5"/>
  <c r="H2271" i="5"/>
  <c r="R2004" i="5"/>
  <c r="J1890" i="5"/>
  <c r="I2346" i="5"/>
  <c r="H2346" i="5"/>
  <c r="F459" i="5"/>
  <c r="R1027" i="5"/>
  <c r="R486" i="5"/>
  <c r="H1406" i="5"/>
  <c r="S2443" i="5"/>
  <c r="G2394" i="5"/>
  <c r="G2287" i="5"/>
  <c r="G2202" i="5"/>
  <c r="R1815" i="5"/>
  <c r="H1815" i="5"/>
  <c r="J1815" i="5"/>
  <c r="I1815" i="5"/>
  <c r="G1815" i="5"/>
  <c r="F1815" i="5"/>
  <c r="F412" i="5"/>
  <c r="I716" i="5"/>
  <c r="S2483" i="5"/>
  <c r="H2126" i="5"/>
  <c r="F2307" i="5"/>
  <c r="G2307" i="5"/>
  <c r="J2126" i="5"/>
  <c r="I1595" i="5"/>
  <c r="F379" i="5"/>
  <c r="S2331" i="5"/>
  <c r="G987" i="5"/>
  <c r="H668" i="5"/>
  <c r="H716" i="5"/>
  <c r="F987" i="5"/>
  <c r="J1027" i="5"/>
  <c r="F486" i="5"/>
  <c r="I1919" i="5"/>
  <c r="H2187" i="5"/>
  <c r="G2052" i="5"/>
  <c r="I1406" i="5"/>
  <c r="I2167" i="5"/>
  <c r="S1943" i="5"/>
  <c r="S1307" i="5"/>
  <c r="S2459" i="5"/>
  <c r="R668" i="5"/>
  <c r="F716" i="5"/>
  <c r="J459" i="5"/>
  <c r="J486" i="5"/>
  <c r="J1919" i="5"/>
  <c r="R1973" i="5"/>
  <c r="J854" i="5"/>
  <c r="R2090" i="5"/>
  <c r="G2122" i="5"/>
  <c r="J789" i="5"/>
  <c r="I2213" i="5"/>
  <c r="S1896" i="5"/>
  <c r="S2213" i="5"/>
  <c r="S2185" i="5"/>
  <c r="I515" i="5"/>
  <c r="H1595" i="5"/>
  <c r="R2167" i="5"/>
  <c r="G1643" i="5"/>
  <c r="R2213" i="5"/>
  <c r="F668" i="5"/>
  <c r="J716" i="5"/>
  <c r="H379" i="5"/>
  <c r="I459" i="5"/>
  <c r="F1919" i="5"/>
  <c r="R242" i="5"/>
  <c r="I2090" i="5"/>
  <c r="G1244" i="5"/>
  <c r="R2306" i="5"/>
  <c r="S2200" i="5"/>
  <c r="S1968" i="5"/>
  <c r="G2030" i="5"/>
  <c r="I2030" i="5"/>
  <c r="H2030" i="5"/>
  <c r="H2229" i="5"/>
  <c r="J2229" i="5"/>
  <c r="F2229" i="5"/>
  <c r="I1870" i="5"/>
  <c r="J1870" i="5"/>
  <c r="F1870" i="5"/>
  <c r="G1870" i="5"/>
  <c r="G1438" i="5"/>
  <c r="I1438" i="5"/>
  <c r="I474" i="5"/>
  <c r="G1118" i="5"/>
  <c r="H159" i="5"/>
  <c r="F216" i="5"/>
  <c r="H216" i="5"/>
  <c r="R366" i="5"/>
  <c r="H366" i="5"/>
  <c r="S428" i="5"/>
  <c r="S453" i="5"/>
  <c r="I466" i="5"/>
  <c r="R466" i="5"/>
  <c r="F466" i="5"/>
  <c r="G466" i="5"/>
  <c r="S486" i="5"/>
  <c r="F534" i="5"/>
  <c r="G534" i="5"/>
  <c r="R534" i="5"/>
  <c r="H534" i="5"/>
  <c r="S540" i="5"/>
  <c r="S559" i="5"/>
  <c r="F565" i="5"/>
  <c r="H565" i="5"/>
  <c r="I565" i="5"/>
  <c r="J565" i="5"/>
  <c r="H570" i="5"/>
  <c r="R570" i="5"/>
  <c r="G570" i="5"/>
  <c r="J570" i="5"/>
  <c r="S576" i="5"/>
  <c r="S589" i="5"/>
  <c r="H594" i="5"/>
  <c r="R594" i="5"/>
  <c r="I594" i="5"/>
  <c r="F594" i="5"/>
  <c r="S612" i="5"/>
  <c r="S623" i="5"/>
  <c r="I629" i="5"/>
  <c r="J629" i="5"/>
  <c r="F629" i="5"/>
  <c r="S647" i="5"/>
  <c r="S665" i="5"/>
  <c r="S677" i="5"/>
  <c r="S688" i="5"/>
  <c r="G711" i="5"/>
  <c r="J711" i="5"/>
  <c r="G717" i="5"/>
  <c r="I717" i="5"/>
  <c r="S723" i="5"/>
  <c r="S729" i="5"/>
  <c r="S735" i="5"/>
  <c r="S764" i="5"/>
  <c r="S772" i="5"/>
  <c r="S779" i="5"/>
  <c r="S792" i="5"/>
  <c r="S800" i="5"/>
  <c r="S806" i="5"/>
  <c r="S812" i="5"/>
  <c r="S820" i="5"/>
  <c r="S826" i="5"/>
  <c r="S839" i="5"/>
  <c r="S847" i="5"/>
  <c r="S859" i="5"/>
  <c r="R866" i="5"/>
  <c r="J866" i="5"/>
  <c r="H866" i="5"/>
  <c r="F866" i="5"/>
  <c r="I878" i="5"/>
  <c r="R878" i="5"/>
  <c r="S891" i="5"/>
  <c r="S904" i="5"/>
  <c r="S916" i="5"/>
  <c r="S924" i="5"/>
  <c r="G942" i="5"/>
  <c r="R942" i="5"/>
  <c r="J942" i="5"/>
  <c r="H942" i="5"/>
  <c r="S957" i="5"/>
  <c r="F962" i="5"/>
  <c r="G962" i="5"/>
  <c r="H962" i="5"/>
  <c r="S975" i="5"/>
  <c r="R994" i="5"/>
  <c r="F994" i="5"/>
  <c r="S1039" i="5"/>
  <c r="S1052" i="5"/>
  <c r="H1058" i="5"/>
  <c r="I1058" i="5"/>
  <c r="S1078" i="5"/>
  <c r="S1084" i="5"/>
  <c r="I1125" i="5"/>
  <c r="F1125" i="5"/>
  <c r="I1135" i="5"/>
  <c r="S1201" i="5"/>
  <c r="I1215" i="5"/>
  <c r="F1215" i="5"/>
  <c r="G1215" i="5"/>
  <c r="R1215" i="5"/>
  <c r="S1237" i="5"/>
  <c r="S1244" i="5"/>
  <c r="S1251" i="5"/>
  <c r="S1265" i="5"/>
  <c r="S1271" i="5"/>
  <c r="S1277" i="5"/>
  <c r="S1288" i="5"/>
  <c r="S1295" i="5"/>
  <c r="S1301" i="5"/>
  <c r="S1318" i="5"/>
  <c r="J1341" i="5"/>
  <c r="R1341" i="5"/>
  <c r="G1341" i="5"/>
  <c r="F1341" i="5"/>
  <c r="S1353" i="5"/>
  <c r="R1359" i="5"/>
  <c r="F1359" i="5"/>
  <c r="S1380" i="5"/>
  <c r="J1390" i="5"/>
  <c r="R1390" i="5"/>
  <c r="G1390" i="5"/>
  <c r="I1390" i="5"/>
  <c r="S1400" i="5"/>
  <c r="S1416" i="5"/>
  <c r="S1422" i="5"/>
  <c r="F1429" i="5"/>
  <c r="H1429" i="5"/>
  <c r="S1481" i="5"/>
  <c r="S1489" i="5"/>
  <c r="S1505" i="5"/>
  <c r="S1520" i="5"/>
  <c r="J1526" i="5"/>
  <c r="H1526" i="5"/>
  <c r="I1526" i="5"/>
  <c r="R1526" i="5"/>
  <c r="G1526" i="5"/>
  <c r="F1526" i="5"/>
  <c r="S1539" i="5"/>
  <c r="S1552" i="5"/>
  <c r="I1558" i="5"/>
  <c r="R1558" i="5"/>
  <c r="H1558" i="5"/>
  <c r="S1565" i="5"/>
  <c r="S1571" i="5"/>
  <c r="S1584" i="5"/>
  <c r="R1590" i="5"/>
  <c r="H1590" i="5"/>
  <c r="J1590" i="5"/>
  <c r="G1590" i="5"/>
  <c r="F1590" i="5"/>
  <c r="S1616" i="5"/>
  <c r="R1622" i="5"/>
  <c r="H1622" i="5"/>
  <c r="I1622" i="5"/>
  <c r="F1622" i="5"/>
  <c r="J1622" i="5"/>
  <c r="S1629" i="5"/>
  <c r="S1648" i="5"/>
  <c r="R1654" i="5"/>
  <c r="G1654" i="5"/>
  <c r="H1654" i="5"/>
  <c r="I1654" i="5"/>
  <c r="S1667" i="5"/>
  <c r="S1680" i="5"/>
  <c r="R1686" i="5"/>
  <c r="G1686" i="5"/>
  <c r="H1686" i="5"/>
  <c r="I1686" i="5"/>
  <c r="S1693" i="5"/>
  <c r="S1712" i="5"/>
  <c r="I1722" i="5"/>
  <c r="J1722" i="5"/>
  <c r="F1722" i="5"/>
  <c r="H1727" i="5"/>
  <c r="J1727" i="5"/>
  <c r="J1743" i="5"/>
  <c r="F1743" i="5"/>
  <c r="S1750" i="5"/>
  <c r="S1755" i="5"/>
  <c r="S1761" i="5"/>
  <c r="J1766" i="5"/>
  <c r="I1766" i="5"/>
  <c r="F1766" i="5"/>
  <c r="S1773" i="5"/>
  <c r="J1778" i="5"/>
  <c r="F1778" i="5"/>
  <c r="I1778" i="5"/>
  <c r="H1778" i="5"/>
  <c r="G1778" i="5"/>
  <c r="S1785" i="5"/>
  <c r="S1796" i="5"/>
  <c r="S1808" i="5"/>
  <c r="S1814" i="5"/>
  <c r="S1820" i="5"/>
  <c r="S1825" i="5"/>
  <c r="J1830" i="5"/>
  <c r="F1830" i="5"/>
  <c r="I1830" i="5"/>
  <c r="H1830" i="5"/>
  <c r="G1830" i="5"/>
  <c r="S1836" i="5"/>
  <c r="S1848" i="5"/>
  <c r="S1854" i="5"/>
  <c r="S1860" i="5"/>
  <c r="S1871" i="5"/>
  <c r="S1877" i="5"/>
  <c r="S1884" i="5"/>
  <c r="S1890" i="5"/>
  <c r="H1895" i="5"/>
  <c r="G1895" i="5"/>
  <c r="I1895" i="5"/>
  <c r="F1895" i="5"/>
  <c r="J1895" i="5"/>
  <c r="S1901" i="5"/>
  <c r="S1907" i="5"/>
  <c r="S1912" i="5"/>
  <c r="H1917" i="5"/>
  <c r="J1917" i="5"/>
  <c r="G1917" i="5"/>
  <c r="F1917" i="5"/>
  <c r="S1923" i="5"/>
  <c r="S1936" i="5"/>
  <c r="G1942" i="5"/>
  <c r="I1942" i="5"/>
  <c r="S1948" i="5"/>
  <c r="S1960" i="5"/>
  <c r="S1967" i="5"/>
  <c r="S1974" i="5"/>
  <c r="R1978" i="5"/>
  <c r="G1978" i="5"/>
  <c r="I1978" i="5"/>
  <c r="H1978" i="5"/>
  <c r="J1978" i="5"/>
  <c r="F1978" i="5"/>
  <c r="S1985" i="5"/>
  <c r="S1992" i="5"/>
  <c r="I1997" i="5"/>
  <c r="R1997" i="5"/>
  <c r="G1672" i="5"/>
  <c r="I2375" i="5"/>
  <c r="G2375" i="5"/>
  <c r="H2375" i="5"/>
  <c r="R2375" i="5"/>
  <c r="G935" i="5"/>
  <c r="R935" i="5"/>
  <c r="I935" i="5"/>
  <c r="H935" i="5"/>
  <c r="J935" i="5"/>
  <c r="G887" i="5"/>
  <c r="F887" i="5"/>
  <c r="R887" i="5"/>
  <c r="H887" i="5"/>
  <c r="I887" i="5"/>
  <c r="G839" i="5"/>
  <c r="J839" i="5"/>
  <c r="F839" i="5"/>
  <c r="R839" i="5"/>
  <c r="H839" i="5"/>
  <c r="I839" i="5"/>
  <c r="G1958" i="5"/>
  <c r="J1958" i="5"/>
  <c r="F1958" i="5"/>
  <c r="R1958" i="5"/>
  <c r="I1958" i="5"/>
  <c r="H1958" i="5"/>
  <c r="R1514" i="5"/>
  <c r="I1514" i="5"/>
  <c r="F1514" i="5"/>
  <c r="G1514" i="5"/>
  <c r="J1514" i="5"/>
  <c r="H1514" i="5"/>
  <c r="I1430" i="5"/>
  <c r="J1430" i="5"/>
  <c r="H1430" i="5"/>
  <c r="R1430" i="5"/>
  <c r="G1430" i="5"/>
  <c r="F1430" i="5"/>
  <c r="G535" i="5"/>
  <c r="H535" i="5"/>
  <c r="I535" i="5"/>
  <c r="F535" i="5"/>
  <c r="J535" i="5"/>
  <c r="H479" i="5"/>
  <c r="J479" i="5"/>
  <c r="R479" i="5"/>
  <c r="I479" i="5"/>
  <c r="G479" i="5"/>
  <c r="F479" i="5"/>
  <c r="T415" i="5"/>
  <c r="H415" i="5"/>
  <c r="R287" i="5"/>
  <c r="F232" i="5"/>
  <c r="H232" i="5"/>
  <c r="R232" i="5"/>
  <c r="S2004" i="5"/>
  <c r="S2011" i="5"/>
  <c r="G2050" i="5"/>
  <c r="F2050" i="5"/>
  <c r="H2050" i="5"/>
  <c r="I2050" i="5"/>
  <c r="S2063" i="5"/>
  <c r="J2069" i="5"/>
  <c r="F2069" i="5"/>
  <c r="I2069" i="5"/>
  <c r="H2069" i="5"/>
  <c r="S2076" i="5"/>
  <c r="J1499" i="5"/>
  <c r="S2036" i="5"/>
  <c r="I549" i="5"/>
  <c r="R549" i="5"/>
  <c r="J549" i="5"/>
  <c r="F549" i="5"/>
  <c r="H549" i="5"/>
  <c r="G549" i="5"/>
  <c r="I1437" i="5"/>
  <c r="R1437" i="5"/>
  <c r="J1437" i="5"/>
  <c r="F1981" i="5"/>
  <c r="I1981" i="5"/>
  <c r="R1981" i="5"/>
  <c r="G1983" i="5"/>
  <c r="H1983" i="5"/>
  <c r="J1983" i="5"/>
  <c r="G1799" i="5"/>
  <c r="H1799" i="5"/>
  <c r="I1799" i="5"/>
  <c r="J1799" i="5"/>
  <c r="F1799" i="5"/>
  <c r="R1799" i="5"/>
  <c r="H1459" i="5"/>
  <c r="J920" i="5"/>
  <c r="S2087" i="5"/>
  <c r="I1013" i="5"/>
  <c r="F1013" i="5"/>
  <c r="J2333" i="5"/>
  <c r="I2333" i="5"/>
  <c r="H2373" i="5"/>
  <c r="I2373" i="5"/>
  <c r="G2218" i="5"/>
  <c r="H2218" i="5"/>
  <c r="R2218" i="5"/>
  <c r="F2218" i="5"/>
  <c r="I2218" i="5"/>
  <c r="J2218" i="5"/>
  <c r="F1966" i="5"/>
  <c r="J1966" i="5"/>
  <c r="H1462" i="5"/>
  <c r="F1462" i="5"/>
  <c r="R1462" i="5"/>
  <c r="G1462" i="5"/>
  <c r="I1462" i="5"/>
  <c r="G422" i="5"/>
  <c r="I422" i="5"/>
  <c r="J422" i="5"/>
  <c r="T422" i="5" s="1"/>
  <c r="F422" i="5"/>
  <c r="H422" i="5"/>
  <c r="T414" i="5"/>
  <c r="H414" i="5"/>
  <c r="F414" i="5"/>
  <c r="R414" i="5"/>
  <c r="F910" i="5"/>
  <c r="R910" i="5"/>
  <c r="G910" i="5"/>
  <c r="H910" i="5"/>
  <c r="J910" i="5"/>
  <c r="F378" i="5"/>
  <c r="H378" i="5"/>
  <c r="R378" i="5"/>
  <c r="H898" i="5"/>
  <c r="R898" i="5"/>
  <c r="F898" i="5"/>
  <c r="I898" i="5"/>
  <c r="J898" i="5"/>
  <c r="F208" i="5"/>
  <c r="R208" i="5"/>
  <c r="H208" i="5"/>
  <c r="R258" i="5"/>
  <c r="F258" i="5"/>
  <c r="H541" i="5"/>
  <c r="R541" i="5"/>
  <c r="J541" i="5"/>
  <c r="F541" i="5"/>
  <c r="I541" i="5"/>
  <c r="F1485" i="5"/>
  <c r="H1485" i="5"/>
  <c r="I1485" i="5"/>
  <c r="R1485" i="5"/>
  <c r="I1245" i="5"/>
  <c r="R1245" i="5"/>
  <c r="G1245" i="5"/>
  <c r="H1245" i="5"/>
  <c r="J1245" i="5"/>
  <c r="G782" i="5"/>
  <c r="J782" i="5"/>
  <c r="F782" i="5"/>
  <c r="I782" i="5"/>
  <c r="R946" i="5"/>
  <c r="I946" i="5"/>
  <c r="H946" i="5"/>
  <c r="J946" i="5"/>
  <c r="G946" i="5"/>
  <c r="H774" i="5"/>
  <c r="J774" i="5"/>
  <c r="I774" i="5"/>
  <c r="G774" i="5"/>
  <c r="J814" i="5"/>
  <c r="R814" i="5"/>
  <c r="I814" i="5"/>
  <c r="F1623" i="5"/>
  <c r="R567" i="5"/>
  <c r="I567" i="5"/>
  <c r="F290" i="5"/>
  <c r="R290" i="5"/>
  <c r="I674" i="5"/>
  <c r="F674" i="5"/>
  <c r="R674" i="5"/>
  <c r="H674" i="5"/>
  <c r="G674" i="5"/>
  <c r="F1422" i="5"/>
  <c r="H1422" i="5"/>
  <c r="S2101" i="5"/>
  <c r="S2107" i="5"/>
  <c r="S2119" i="5"/>
  <c r="S2126" i="5"/>
  <c r="S2132" i="5"/>
  <c r="S2139" i="5"/>
  <c r="S2145" i="5"/>
  <c r="S2151" i="5"/>
  <c r="S2158" i="5"/>
  <c r="S2165" i="5"/>
  <c r="S2184" i="5"/>
  <c r="S2199" i="5"/>
  <c r="S2206" i="5"/>
  <c r="S2212" i="5"/>
  <c r="S2220" i="5"/>
  <c r="S2226" i="5"/>
  <c r="S2240" i="5"/>
  <c r="S2256" i="5"/>
  <c r="S2264" i="5"/>
  <c r="S2271" i="5"/>
  <c r="S2278" i="5"/>
  <c r="S2286" i="5"/>
  <c r="S2300" i="5"/>
  <c r="F2330" i="5"/>
  <c r="R2330" i="5"/>
  <c r="I2455" i="5"/>
  <c r="J2455" i="5"/>
  <c r="F2455" i="5"/>
  <c r="H2455" i="5"/>
  <c r="G2455" i="5"/>
  <c r="I2354" i="5"/>
  <c r="H2354" i="5"/>
  <c r="J2354" i="5"/>
  <c r="F2354" i="5"/>
  <c r="G2354" i="5"/>
  <c r="I2230" i="5"/>
  <c r="I2495" i="5"/>
  <c r="J2495" i="5"/>
  <c r="F2495" i="5"/>
  <c r="G2495" i="5"/>
  <c r="H2495" i="5"/>
  <c r="I2447" i="5"/>
  <c r="R2447" i="5"/>
  <c r="J2447" i="5"/>
  <c r="F2447" i="5"/>
  <c r="H2447" i="5"/>
  <c r="G2447" i="5"/>
  <c r="J2415" i="5"/>
  <c r="G2415" i="5"/>
  <c r="H2399" i="5"/>
  <c r="F2399" i="5"/>
  <c r="I2399" i="5"/>
  <c r="J2399" i="5"/>
  <c r="F2328" i="5"/>
  <c r="I2328" i="5"/>
  <c r="R2328" i="5"/>
  <c r="G2328" i="5"/>
  <c r="G2308" i="5"/>
  <c r="H2288" i="5"/>
  <c r="R2288" i="5"/>
  <c r="F2288" i="5"/>
  <c r="J2288" i="5"/>
  <c r="G2288" i="5"/>
  <c r="I2288" i="5"/>
  <c r="G2276" i="5"/>
  <c r="R2276" i="5"/>
  <c r="F2215" i="5"/>
  <c r="J2215" i="5"/>
  <c r="H2188" i="5"/>
  <c r="J2127" i="5"/>
  <c r="F2127" i="5"/>
  <c r="I2127" i="5"/>
  <c r="G2127" i="5"/>
  <c r="I1796" i="5"/>
  <c r="G1796" i="5"/>
  <c r="J1796" i="5"/>
  <c r="G1764" i="5"/>
  <c r="R1764" i="5"/>
  <c r="H1764" i="5"/>
  <c r="J1764" i="5"/>
  <c r="I1764" i="5"/>
  <c r="H1556" i="5"/>
  <c r="R1556" i="5"/>
  <c r="I1556" i="5"/>
  <c r="F1556" i="5"/>
  <c r="F1459" i="5"/>
  <c r="I1459" i="5"/>
  <c r="J1459" i="5"/>
  <c r="R1040" i="5"/>
  <c r="I1040" i="5"/>
  <c r="G1040" i="5"/>
  <c r="R995" i="5"/>
  <c r="J995" i="5"/>
  <c r="H995" i="5"/>
  <c r="G920" i="5"/>
  <c r="H920" i="5"/>
  <c r="R628" i="5"/>
  <c r="F628" i="5"/>
  <c r="I628" i="5"/>
  <c r="H576" i="5"/>
  <c r="I576" i="5"/>
  <c r="G516" i="5"/>
  <c r="F516" i="5"/>
  <c r="I419" i="5"/>
  <c r="R419" i="5"/>
  <c r="H419" i="5"/>
  <c r="H181" i="5"/>
  <c r="H1499" i="5"/>
  <c r="G1192" i="5"/>
  <c r="J1040" i="5"/>
  <c r="H2328" i="5"/>
  <c r="I920" i="5"/>
  <c r="H1040" i="5"/>
  <c r="I460" i="5"/>
  <c r="F1796" i="5"/>
  <c r="H250" i="5"/>
  <c r="J2276" i="5"/>
  <c r="F460" i="5"/>
  <c r="S2191" i="5"/>
  <c r="F2230" i="5"/>
  <c r="S2474" i="5"/>
  <c r="R1459" i="5"/>
  <c r="S2293" i="5"/>
  <c r="G525" i="5"/>
  <c r="F525" i="5"/>
  <c r="H525" i="5"/>
  <c r="I525" i="5"/>
  <c r="R525" i="5"/>
  <c r="R357" i="5"/>
  <c r="F269" i="5"/>
  <c r="G2022" i="5"/>
  <c r="F2022" i="5"/>
  <c r="R2039" i="5"/>
  <c r="J2039" i="5"/>
  <c r="G2039" i="5"/>
  <c r="R2230" i="5"/>
  <c r="I2276" i="5"/>
  <c r="S2308" i="5"/>
  <c r="R2354" i="5"/>
  <c r="J2063" i="5"/>
  <c r="R2063" i="5"/>
  <c r="J2230" i="5"/>
  <c r="I2398" i="5"/>
  <c r="F1499" i="5"/>
  <c r="G1499" i="5"/>
  <c r="R2399" i="5"/>
  <c r="F181" i="5"/>
  <c r="J1556" i="5"/>
  <c r="I516" i="5"/>
  <c r="F2276" i="5"/>
  <c r="F2367" i="5"/>
  <c r="G2367" i="5"/>
  <c r="H628" i="5"/>
  <c r="G1556" i="5"/>
  <c r="H516" i="5"/>
  <c r="R2455" i="5"/>
  <c r="R2495" i="5"/>
  <c r="H1330" i="5"/>
  <c r="G1330" i="5"/>
  <c r="J1330" i="5"/>
  <c r="I1298" i="5"/>
  <c r="F1298" i="5"/>
  <c r="G1266" i="5"/>
  <c r="J1266" i="5"/>
  <c r="G1234" i="5"/>
  <c r="H1234" i="5"/>
  <c r="G1202" i="5"/>
  <c r="R1202" i="5"/>
  <c r="F1170" i="5"/>
  <c r="H1170" i="5"/>
  <c r="I1170" i="5"/>
  <c r="G1170" i="5"/>
  <c r="G1079" i="5"/>
  <c r="J1079" i="5"/>
  <c r="F1079" i="5"/>
  <c r="R1079" i="5"/>
  <c r="I1079" i="5"/>
  <c r="J1057" i="5"/>
  <c r="I1037" i="5"/>
  <c r="H1037" i="5"/>
  <c r="G1015" i="5"/>
  <c r="J1015" i="5"/>
  <c r="F1015" i="5"/>
  <c r="R1015" i="5"/>
  <c r="H1015" i="5"/>
  <c r="I1015" i="5"/>
  <c r="H973" i="5"/>
  <c r="R973" i="5"/>
  <c r="F973" i="5"/>
  <c r="I973" i="5"/>
  <c r="J2135" i="5"/>
  <c r="I815" i="5"/>
  <c r="I870" i="5"/>
  <c r="R2310" i="5"/>
  <c r="F286" i="5"/>
  <c r="I286" i="5"/>
  <c r="H286" i="5"/>
  <c r="S441" i="5"/>
  <c r="S461" i="5"/>
  <c r="S487" i="5"/>
  <c r="S502" i="5"/>
  <c r="S508" i="5"/>
  <c r="S515" i="5"/>
  <c r="S521" i="5"/>
  <c r="S548" i="5"/>
  <c r="R554" i="5"/>
  <c r="H554" i="5"/>
  <c r="F554" i="5"/>
  <c r="I554" i="5"/>
  <c r="J554" i="5"/>
  <c r="G554" i="5"/>
  <c r="S560" i="5"/>
  <c r="S566" i="5"/>
  <c r="S571" i="5"/>
  <c r="I582" i="5"/>
  <c r="H582" i="5"/>
  <c r="G582" i="5"/>
  <c r="J582" i="5"/>
  <c r="I589" i="5"/>
  <c r="G589" i="5"/>
  <c r="J589" i="5"/>
  <c r="R589" i="5"/>
  <c r="H589" i="5"/>
  <c r="F589" i="5"/>
  <c r="S595" i="5"/>
  <c r="S661" i="5"/>
  <c r="J671" i="5"/>
  <c r="R671" i="5"/>
  <c r="I671" i="5"/>
  <c r="H671" i="5"/>
  <c r="F677" i="5"/>
  <c r="G677" i="5"/>
  <c r="R677" i="5"/>
  <c r="I677" i="5"/>
  <c r="S683" i="5"/>
  <c r="S753" i="5"/>
  <c r="S827" i="5"/>
  <c r="S867" i="5"/>
  <c r="F957" i="5"/>
  <c r="H957" i="5"/>
  <c r="J957" i="5"/>
  <c r="I957" i="5"/>
  <c r="J1559" i="5"/>
  <c r="G1659" i="5"/>
  <c r="J2310" i="5"/>
  <c r="I2262" i="5"/>
  <c r="H1659" i="5"/>
  <c r="H815" i="5"/>
  <c r="I1559" i="5"/>
  <c r="J870" i="5"/>
  <c r="J2284" i="5"/>
  <c r="G2460" i="5"/>
  <c r="F2310" i="5"/>
  <c r="F2143" i="5"/>
  <c r="S2296" i="5"/>
  <c r="S2208" i="5"/>
  <c r="I1126" i="5"/>
  <c r="S2103" i="5"/>
  <c r="S2116" i="5"/>
  <c r="H2134" i="5"/>
  <c r="R2134" i="5"/>
  <c r="F2134" i="5"/>
  <c r="J2134" i="5"/>
  <c r="I2134" i="5"/>
  <c r="G2141" i="5"/>
  <c r="I2141" i="5"/>
  <c r="H2141" i="5"/>
  <c r="J2141" i="5"/>
  <c r="R2141" i="5"/>
  <c r="S2147" i="5"/>
  <c r="S2167" i="5"/>
  <c r="S2251" i="5"/>
  <c r="S2267" i="5"/>
  <c r="S2281" i="5"/>
  <c r="S2289" i="5"/>
  <c r="S2326" i="5"/>
  <c r="S2333" i="5"/>
  <c r="S2341" i="5"/>
  <c r="S2357" i="5"/>
  <c r="S2365" i="5"/>
  <c r="S2373" i="5"/>
  <c r="S2381" i="5"/>
  <c r="S2405" i="5"/>
  <c r="S2413" i="5"/>
  <c r="S2421" i="5"/>
  <c r="S2437" i="5"/>
  <c r="S2453" i="5"/>
  <c r="S2485" i="5"/>
  <c r="S2493" i="5"/>
  <c r="F2482" i="5"/>
  <c r="H2482" i="5"/>
  <c r="R2482" i="5"/>
  <c r="G2482" i="5"/>
  <c r="G2386" i="5"/>
  <c r="J2386" i="5"/>
  <c r="H2386" i="5"/>
  <c r="I2386" i="5"/>
  <c r="J2476" i="5"/>
  <c r="R2476" i="5"/>
  <c r="F2476" i="5"/>
  <c r="J2460" i="5"/>
  <c r="F2460" i="5"/>
  <c r="G2341" i="5"/>
  <c r="J2341" i="5"/>
  <c r="F2341" i="5"/>
  <c r="I2341" i="5"/>
  <c r="R2255" i="5"/>
  <c r="H2255" i="5"/>
  <c r="J2255" i="5"/>
  <c r="G2255" i="5"/>
  <c r="R2116" i="5"/>
  <c r="G2116" i="5"/>
  <c r="I2116" i="5"/>
  <c r="J2116" i="5"/>
  <c r="J1781" i="5"/>
  <c r="G1781" i="5"/>
  <c r="H1709" i="5"/>
  <c r="I1709" i="5"/>
  <c r="J1709" i="5"/>
  <c r="R1709" i="5"/>
  <c r="G1484" i="5"/>
  <c r="F815" i="5"/>
  <c r="F293" i="5"/>
  <c r="R870" i="5"/>
  <c r="G1126" i="5"/>
  <c r="F2262" i="5"/>
  <c r="J2482" i="5"/>
  <c r="F2087" i="5"/>
  <c r="R815" i="5"/>
  <c r="F1846" i="5"/>
  <c r="I1623" i="5"/>
  <c r="I293" i="5"/>
  <c r="H870" i="5"/>
  <c r="R1126" i="5"/>
  <c r="R2386" i="5"/>
  <c r="R2341" i="5"/>
  <c r="G1709" i="5"/>
  <c r="G293" i="5"/>
  <c r="H1623" i="5"/>
  <c r="G2135" i="5"/>
  <c r="J1126" i="5"/>
  <c r="I2482" i="5"/>
  <c r="F2386" i="5"/>
  <c r="S2243" i="5"/>
  <c r="H2341" i="5"/>
  <c r="F2141" i="5"/>
  <c r="F1709" i="5"/>
  <c r="H677" i="5"/>
  <c r="I658" i="5"/>
  <c r="R658" i="5"/>
  <c r="F1659" i="5"/>
  <c r="J1846" i="5"/>
  <c r="R1623" i="5"/>
  <c r="H2135" i="5"/>
  <c r="F1126" i="5"/>
  <c r="I2476" i="5"/>
  <c r="H2460" i="5"/>
  <c r="S2397" i="5"/>
  <c r="S2259" i="5"/>
  <c r="F1781" i="5"/>
  <c r="S429" i="5"/>
  <c r="S462" i="5"/>
  <c r="S468" i="5"/>
  <c r="S488" i="5"/>
  <c r="S496" i="5"/>
  <c r="F502" i="5"/>
  <c r="I502" i="5"/>
  <c r="S536" i="5"/>
  <c r="S555" i="5"/>
  <c r="S561" i="5"/>
  <c r="J566" i="5"/>
  <c r="H566" i="5"/>
  <c r="S590" i="5"/>
  <c r="S596" i="5"/>
  <c r="R613" i="5"/>
  <c r="G613" i="5"/>
  <c r="S849" i="5"/>
  <c r="S855" i="5"/>
  <c r="S887" i="5"/>
  <c r="S958" i="5"/>
  <c r="S983" i="5"/>
  <c r="S996" i="5"/>
  <c r="S1054" i="5"/>
  <c r="S1397" i="5"/>
  <c r="S1439" i="5"/>
  <c r="S1611" i="5"/>
  <c r="F1630" i="5"/>
  <c r="G1630" i="5"/>
  <c r="S1675" i="5"/>
  <c r="R1718" i="5"/>
  <c r="G1718" i="5"/>
  <c r="R1802" i="5"/>
  <c r="G1802" i="5"/>
  <c r="H1802" i="5"/>
  <c r="I1871" i="5"/>
  <c r="R1871" i="5"/>
  <c r="H1871" i="5"/>
  <c r="S1878" i="5"/>
  <c r="R709" i="5"/>
  <c r="S1361" i="5"/>
  <c r="S444" i="5"/>
  <c r="S1024" i="5"/>
  <c r="F1414" i="5"/>
  <c r="S438" i="5"/>
  <c r="H477" i="5"/>
  <c r="G477" i="5"/>
  <c r="R477" i="5"/>
  <c r="S615" i="5"/>
  <c r="I638" i="5"/>
  <c r="G638" i="5"/>
  <c r="S823" i="5"/>
  <c r="S929" i="5"/>
  <c r="S934" i="5"/>
  <c r="S947" i="5"/>
  <c r="S992" i="5"/>
  <c r="S1103" i="5"/>
  <c r="S1113" i="5"/>
  <c r="S1118" i="5"/>
  <c r="S1123" i="5"/>
  <c r="S1129" i="5"/>
  <c r="I1191" i="5"/>
  <c r="S1304" i="5"/>
  <c r="S1316" i="5"/>
  <c r="S1601" i="5"/>
  <c r="S1665" i="5"/>
  <c r="G1735" i="5"/>
  <c r="I1735" i="5"/>
  <c r="S1782" i="5"/>
  <c r="R1798" i="5"/>
  <c r="G1798" i="5"/>
  <c r="H638" i="5"/>
  <c r="G1598" i="5"/>
  <c r="S1669" i="5"/>
  <c r="J613" i="5"/>
  <c r="S542" i="5"/>
  <c r="S470" i="5"/>
  <c r="J477" i="5"/>
  <c r="S1047" i="5"/>
  <c r="G454" i="5"/>
  <c r="I454" i="5"/>
  <c r="S538" i="5"/>
  <c r="F621" i="5"/>
  <c r="S484" i="5"/>
  <c r="S1056" i="5"/>
  <c r="G1414" i="5"/>
  <c r="S715" i="5"/>
  <c r="S692" i="5"/>
  <c r="R1492" i="5"/>
  <c r="J1492" i="5"/>
  <c r="H775" i="5"/>
  <c r="F1071" i="5"/>
  <c r="R1222" i="5"/>
  <c r="R1254" i="5"/>
  <c r="F1286" i="5"/>
  <c r="R1318" i="5"/>
  <c r="I728" i="5"/>
  <c r="R207" i="5"/>
  <c r="S645" i="5"/>
  <c r="H650" i="5"/>
  <c r="J650" i="5"/>
  <c r="R650" i="5"/>
  <c r="J662" i="5"/>
  <c r="H662" i="5"/>
  <c r="H685" i="5"/>
  <c r="I685" i="5"/>
  <c r="G685" i="5"/>
  <c r="S697" i="5"/>
  <c r="S703" i="5"/>
  <c r="S709" i="5"/>
  <c r="S720" i="5"/>
  <c r="R749" i="5"/>
  <c r="H749" i="5"/>
  <c r="S761" i="5"/>
  <c r="S768" i="5"/>
  <c r="S776" i="5"/>
  <c r="S816" i="5"/>
  <c r="J829" i="5"/>
  <c r="F829" i="5"/>
  <c r="H829" i="5"/>
  <c r="I829" i="5"/>
  <c r="S843" i="5"/>
  <c r="J869" i="5"/>
  <c r="F869" i="5"/>
  <c r="S875" i="5"/>
  <c r="S928" i="5"/>
  <c r="J933" i="5"/>
  <c r="I933" i="5"/>
  <c r="F933" i="5"/>
  <c r="H933" i="5"/>
  <c r="H978" i="5"/>
  <c r="R978" i="5"/>
  <c r="I978" i="5"/>
  <c r="S998" i="5"/>
  <c r="H1010" i="5"/>
  <c r="I1010" i="5"/>
  <c r="S1023" i="5"/>
  <c r="S1036" i="5"/>
  <c r="J1042" i="5"/>
  <c r="I1042" i="5"/>
  <c r="R1042" i="5"/>
  <c r="F1042" i="5"/>
  <c r="S1062" i="5"/>
  <c r="J1074" i="5"/>
  <c r="R1074" i="5"/>
  <c r="H1074" i="5"/>
  <c r="I1074" i="5"/>
  <c r="R1086" i="5"/>
  <c r="I1086" i="5"/>
  <c r="H1086" i="5"/>
  <c r="J1086" i="5"/>
  <c r="F1086" i="5"/>
  <c r="G1086" i="5"/>
  <c r="S1102" i="5"/>
  <c r="S1112" i="5"/>
  <c r="S1128" i="5"/>
  <c r="R1133" i="5"/>
  <c r="H1133" i="5"/>
  <c r="I1133" i="5"/>
  <c r="J1133" i="5"/>
  <c r="S1148" i="5"/>
  <c r="S1158" i="5"/>
  <c r="G1183" i="5"/>
  <c r="H1183" i="5"/>
  <c r="F1183" i="5"/>
  <c r="S1191" i="5"/>
  <c r="S1198" i="5"/>
  <c r="S1205" i="5"/>
  <c r="S1233" i="5"/>
  <c r="S1240" i="5"/>
  <c r="I1247" i="5"/>
  <c r="H1247" i="5"/>
  <c r="J1247" i="5"/>
  <c r="F1247" i="5"/>
  <c r="R1247" i="5"/>
  <c r="S1255" i="5"/>
  <c r="S1262" i="5"/>
  <c r="H1303" i="5"/>
  <c r="F1303" i="5"/>
  <c r="R1303" i="5"/>
  <c r="S1315" i="5"/>
  <c r="S1321" i="5"/>
  <c r="S1327" i="5"/>
  <c r="S1333" i="5"/>
  <c r="J1349" i="5"/>
  <c r="F1349" i="5"/>
  <c r="H1349" i="5"/>
  <c r="I1349" i="5"/>
  <c r="G1349" i="5"/>
  <c r="R1349" i="5"/>
  <c r="S1356" i="5"/>
  <c r="F1362" i="5"/>
  <c r="H1362" i="5"/>
  <c r="G1362" i="5"/>
  <c r="I1362" i="5"/>
  <c r="H1382" i="5"/>
  <c r="J1382" i="5"/>
  <c r="F1382" i="5"/>
  <c r="R1382" i="5"/>
  <c r="G1382" i="5"/>
  <c r="S1393" i="5"/>
  <c r="S1398" i="5"/>
  <c r="S1408" i="5"/>
  <c r="S1414" i="5"/>
  <c r="S1433" i="5"/>
  <c r="R1454" i="5"/>
  <c r="J1454" i="5"/>
  <c r="R1461" i="5"/>
  <c r="J1461" i="5"/>
  <c r="G1461" i="5"/>
  <c r="F1461" i="5"/>
  <c r="H1461" i="5"/>
  <c r="S1485" i="5"/>
  <c r="S1509" i="5"/>
  <c r="J1542" i="5"/>
  <c r="S1549" i="5"/>
  <c r="J1574" i="5"/>
  <c r="I1574" i="5"/>
  <c r="R1574" i="5"/>
  <c r="G1574" i="5"/>
  <c r="S1587" i="5"/>
  <c r="H1606" i="5"/>
  <c r="I1606" i="5"/>
  <c r="J1606" i="5"/>
  <c r="R1606" i="5"/>
  <c r="S1613" i="5"/>
  <c r="S1619" i="5"/>
  <c r="S1626" i="5"/>
  <c r="I1638" i="5"/>
  <c r="I1670" i="5"/>
  <c r="S1690" i="5"/>
  <c r="R1702" i="5"/>
  <c r="G1702" i="5"/>
  <c r="H1702" i="5"/>
  <c r="I1702" i="5"/>
  <c r="S1709" i="5"/>
  <c r="R1714" i="5"/>
  <c r="J1714" i="5"/>
  <c r="F1714" i="5"/>
  <c r="I1714" i="5"/>
  <c r="G1714" i="5"/>
  <c r="J1719" i="5"/>
  <c r="S1725" i="5"/>
  <c r="S1740" i="5"/>
  <c r="G1751" i="5"/>
  <c r="H1751" i="5"/>
  <c r="R1751" i="5"/>
  <c r="S1758" i="5"/>
  <c r="R1762" i="5"/>
  <c r="H1762" i="5"/>
  <c r="J1762" i="5"/>
  <c r="F1762" i="5"/>
  <c r="S1769" i="5"/>
  <c r="S1775" i="5"/>
  <c r="S1781" i="5"/>
  <c r="S1792" i="5"/>
  <c r="S1798" i="5"/>
  <c r="S1804" i="5"/>
  <c r="F1810" i="5"/>
  <c r="I1810" i="5"/>
  <c r="S1833" i="5"/>
  <c r="S1843" i="5"/>
  <c r="S1856" i="5"/>
  <c r="S1873" i="5"/>
  <c r="S1880" i="5"/>
  <c r="S1926" i="5"/>
  <c r="S1932" i="5"/>
  <c r="R1938" i="5"/>
  <c r="H1938" i="5"/>
  <c r="J1938" i="5"/>
  <c r="F1938" i="5"/>
  <c r="G1938" i="5"/>
  <c r="I1938" i="5"/>
  <c r="R1950" i="5"/>
  <c r="H1950" i="5"/>
  <c r="J1950" i="5"/>
  <c r="S1956" i="5"/>
  <c r="R1962" i="5"/>
  <c r="J1962" i="5"/>
  <c r="F1962" i="5"/>
  <c r="G1962" i="5"/>
  <c r="I1962" i="5"/>
  <c r="S1970" i="5"/>
  <c r="H1975" i="5"/>
  <c r="I1975" i="5"/>
  <c r="R1975" i="5"/>
  <c r="S1981" i="5"/>
  <c r="S1987" i="5"/>
  <c r="S1994" i="5"/>
  <c r="S2007" i="5"/>
  <c r="S2014" i="5"/>
  <c r="S2032" i="5"/>
  <c r="S2039" i="5"/>
  <c r="S2046" i="5"/>
  <c r="S2053" i="5"/>
  <c r="S2059" i="5"/>
  <c r="S2066" i="5"/>
  <c r="S2072" i="5"/>
  <c r="S2083" i="5"/>
  <c r="S2097" i="5"/>
  <c r="J2102" i="5"/>
  <c r="H2102" i="5"/>
  <c r="G2102" i="5"/>
  <c r="R2102" i="5"/>
  <c r="F2102" i="5"/>
  <c r="I2102" i="5"/>
  <c r="S2109" i="5"/>
  <c r="S2115" i="5"/>
  <c r="S2121" i="5"/>
  <c r="S2127" i="5"/>
  <c r="S2160" i="5"/>
  <c r="I2166" i="5"/>
  <c r="G2166" i="5"/>
  <c r="S2180" i="5"/>
  <c r="S2193" i="5"/>
  <c r="S2207" i="5"/>
  <c r="S2222" i="5"/>
  <c r="S2302" i="5"/>
  <c r="S2310" i="5"/>
  <c r="S2317" i="5"/>
  <c r="S2428" i="5"/>
  <c r="S2436" i="5"/>
  <c r="S2444" i="5"/>
  <c r="F2450" i="5"/>
  <c r="G2450" i="5"/>
  <c r="H206" i="5"/>
  <c r="J847" i="5"/>
  <c r="J1071" i="5"/>
  <c r="R1190" i="5"/>
  <c r="F1222" i="5"/>
  <c r="F1254" i="5"/>
  <c r="J1286" i="5"/>
  <c r="F1318" i="5"/>
  <c r="H734" i="5"/>
  <c r="F995" i="5"/>
  <c r="J1973" i="5"/>
  <c r="I854" i="5"/>
  <c r="H1967" i="5"/>
  <c r="F1486" i="5"/>
  <c r="I1454" i="5"/>
  <c r="F1574" i="5"/>
  <c r="R1580" i="5"/>
  <c r="H1973" i="5"/>
  <c r="R1620" i="5"/>
  <c r="H904" i="5"/>
  <c r="G995" i="5"/>
  <c r="F775" i="5"/>
  <c r="F419" i="5"/>
  <c r="I799" i="5"/>
  <c r="J1190" i="5"/>
  <c r="H728" i="5"/>
  <c r="J1486" i="5"/>
  <c r="H394" i="5"/>
  <c r="H869" i="5"/>
  <c r="H1042" i="5"/>
  <c r="S796" i="5"/>
  <c r="G650" i="5"/>
  <c r="G1042" i="5"/>
  <c r="G1762" i="5"/>
  <c r="S1555" i="5"/>
  <c r="R2156" i="5"/>
  <c r="R2133" i="5"/>
  <c r="J2133" i="5"/>
  <c r="F2133" i="5"/>
  <c r="I1988" i="5"/>
  <c r="F1988" i="5"/>
  <c r="I1948" i="5"/>
  <c r="J1948" i="5"/>
  <c r="R1948" i="5"/>
  <c r="I1877" i="5"/>
  <c r="J1877" i="5"/>
  <c r="R1877" i="5"/>
  <c r="F1877" i="5"/>
  <c r="G1877" i="5"/>
  <c r="G1844" i="5"/>
  <c r="I1844" i="5"/>
  <c r="J1844" i="5"/>
  <c r="F1844" i="5"/>
  <c r="I1773" i="5"/>
  <c r="H1773" i="5"/>
  <c r="J1773" i="5"/>
  <c r="R1773" i="5"/>
  <c r="F1773" i="5"/>
  <c r="G1773" i="5"/>
  <c r="I1748" i="5"/>
  <c r="G1748" i="5"/>
  <c r="J1748" i="5"/>
  <c r="F1748" i="5"/>
  <c r="G1692" i="5"/>
  <c r="G728" i="5"/>
  <c r="J775" i="5"/>
  <c r="H799" i="5"/>
  <c r="F1007" i="5"/>
  <c r="I1286" i="5"/>
  <c r="H670" i="5"/>
  <c r="R728" i="5"/>
  <c r="G576" i="5"/>
  <c r="R854" i="5"/>
  <c r="F1967" i="5"/>
  <c r="G2220" i="5"/>
  <c r="R394" i="5"/>
  <c r="I2382" i="5"/>
  <c r="G1303" i="5"/>
  <c r="R685" i="5"/>
  <c r="J419" i="5"/>
  <c r="T419" i="5" s="1"/>
  <c r="I847" i="5"/>
  <c r="I1222" i="5"/>
  <c r="I1254" i="5"/>
  <c r="H1286" i="5"/>
  <c r="I1318" i="5"/>
  <c r="F670" i="5"/>
  <c r="F728" i="5"/>
  <c r="H965" i="5"/>
  <c r="J576" i="5"/>
  <c r="I1973" i="5"/>
  <c r="F854" i="5"/>
  <c r="R1967" i="5"/>
  <c r="F394" i="5"/>
  <c r="H1574" i="5"/>
  <c r="S1600" i="5"/>
  <c r="S1388" i="5"/>
  <c r="F1133" i="5"/>
  <c r="S946" i="5"/>
  <c r="G1981" i="5"/>
  <c r="H1981" i="5"/>
  <c r="H847" i="5"/>
  <c r="I1190" i="5"/>
  <c r="H1222" i="5"/>
  <c r="H1254" i="5"/>
  <c r="H1318" i="5"/>
  <c r="H184" i="5"/>
  <c r="I995" i="5"/>
  <c r="R965" i="5"/>
  <c r="R576" i="5"/>
  <c r="F1973" i="5"/>
  <c r="H854" i="5"/>
  <c r="I1967" i="5"/>
  <c r="G1133" i="5"/>
  <c r="I1382" i="5"/>
  <c r="R1010" i="5"/>
  <c r="G1775" i="5"/>
  <c r="J1775" i="5"/>
  <c r="R2415" i="5"/>
  <c r="F2415" i="5"/>
  <c r="H2415" i="5"/>
  <c r="I2415" i="5"/>
  <c r="J1566" i="5"/>
  <c r="G1325" i="5"/>
  <c r="F1566" i="5"/>
  <c r="J1325" i="5"/>
  <c r="J1630" i="5"/>
  <c r="H1325" i="5"/>
  <c r="H1366" i="5"/>
  <c r="H1472" i="5"/>
  <c r="G1366" i="5"/>
  <c r="J1598" i="5"/>
  <c r="R1472" i="5"/>
  <c r="I2078" i="5"/>
  <c r="F1325" i="5"/>
  <c r="R952" i="5"/>
  <c r="R655" i="5"/>
  <c r="H2497" i="5"/>
  <c r="F2498" i="5"/>
  <c r="R2498" i="5"/>
  <c r="J1525" i="5"/>
  <c r="R629" i="5"/>
  <c r="S1497" i="5"/>
  <c r="R1701" i="5"/>
  <c r="S494" i="5"/>
  <c r="S480" i="5"/>
  <c r="S1411" i="5"/>
  <c r="S1445" i="5"/>
  <c r="F384" i="5"/>
  <c r="I1525" i="5"/>
  <c r="R2333" i="5"/>
  <c r="G629" i="5"/>
  <c r="S520" i="5"/>
  <c r="R565" i="5"/>
  <c r="S873" i="5"/>
  <c r="G878" i="5"/>
  <c r="F878" i="5"/>
  <c r="S1513" i="5"/>
  <c r="S1375" i="5"/>
  <c r="H1525" i="5"/>
  <c r="F2333" i="5"/>
  <c r="S434" i="5"/>
  <c r="I570" i="5"/>
  <c r="H629" i="5"/>
  <c r="G866" i="5"/>
  <c r="S1451" i="5"/>
  <c r="S641" i="5"/>
  <c r="S1395" i="5"/>
  <c r="S554" i="5"/>
  <c r="G594" i="5"/>
  <c r="G565" i="5"/>
  <c r="J878" i="5"/>
  <c r="S741" i="5"/>
  <c r="I866" i="5"/>
  <c r="G2480" i="5"/>
  <c r="I2368" i="5"/>
  <c r="G2240" i="5"/>
  <c r="G2208" i="5"/>
  <c r="I2200" i="5"/>
  <c r="H2200" i="5"/>
  <c r="J2200" i="5"/>
  <c r="R2200" i="5"/>
  <c r="F2200" i="5"/>
  <c r="G2176" i="5"/>
  <c r="F2144" i="5"/>
  <c r="J2136" i="5"/>
  <c r="G2064" i="5"/>
  <c r="F2040" i="5"/>
  <c r="I2040" i="5"/>
  <c r="G2024" i="5"/>
  <c r="F1976" i="5"/>
  <c r="F1968" i="5"/>
  <c r="G1960" i="5"/>
  <c r="G1952" i="5"/>
  <c r="R1944" i="5"/>
  <c r="G1936" i="5"/>
  <c r="J1928" i="5"/>
  <c r="H1912" i="5"/>
  <c r="G1888" i="5"/>
  <c r="I1880" i="5"/>
  <c r="G1872" i="5"/>
  <c r="G1864" i="5"/>
  <c r="F1848" i="5"/>
  <c r="G1840" i="5"/>
  <c r="G1832" i="5"/>
  <c r="G1816" i="5"/>
  <c r="J1808" i="5"/>
  <c r="G1800" i="5"/>
  <c r="G1784" i="5"/>
  <c r="G1768" i="5"/>
  <c r="G1728" i="5"/>
  <c r="G1696" i="5"/>
  <c r="F1624" i="5"/>
  <c r="H1608" i="5"/>
  <c r="H1568" i="5"/>
  <c r="F1552" i="5"/>
  <c r="H1520" i="5"/>
  <c r="H1512" i="5"/>
  <c r="F1496" i="5"/>
  <c r="J1376" i="5"/>
  <c r="G1368" i="5"/>
  <c r="G1360" i="5"/>
  <c r="R1360" i="5"/>
  <c r="J1360" i="5"/>
  <c r="F1360" i="5"/>
  <c r="H1360" i="5"/>
  <c r="I1360" i="5"/>
  <c r="I1296" i="5"/>
  <c r="H1296" i="5"/>
  <c r="J1192" i="5"/>
  <c r="I1192" i="5"/>
  <c r="H1192" i="5"/>
  <c r="H1160" i="5"/>
  <c r="F1160" i="5"/>
  <c r="R1160" i="5"/>
  <c r="I1152" i="5"/>
  <c r="H992" i="5"/>
  <c r="F920" i="5"/>
  <c r="R920" i="5"/>
  <c r="R800" i="5"/>
  <c r="R97" i="5"/>
  <c r="J1592" i="5"/>
  <c r="G2005" i="5"/>
  <c r="F2005" i="5"/>
  <c r="H2005" i="5"/>
  <c r="I2005" i="5"/>
  <c r="S1881" i="5"/>
  <c r="S1887" i="5"/>
  <c r="R1914" i="5"/>
  <c r="G1914" i="5"/>
  <c r="I1914" i="5"/>
  <c r="H1914" i="5"/>
  <c r="J1914" i="5"/>
  <c r="F1914" i="5"/>
  <c r="H1926" i="5"/>
  <c r="R1926" i="5"/>
  <c r="S2236" i="5"/>
  <c r="I2463" i="5"/>
  <c r="J2463" i="5"/>
  <c r="F2463" i="5"/>
  <c r="H2463" i="5"/>
  <c r="G2463" i="5"/>
  <c r="R1680" i="5"/>
  <c r="I1422" i="5"/>
  <c r="J1422" i="5"/>
  <c r="G1422" i="5"/>
  <c r="I928" i="5"/>
  <c r="H1032" i="5"/>
  <c r="F416" i="5"/>
  <c r="S1852" i="5"/>
  <c r="S1858" i="5"/>
  <c r="I1863" i="5"/>
  <c r="H1863" i="5"/>
  <c r="G1863" i="5"/>
  <c r="F1863" i="5"/>
  <c r="R1863" i="5"/>
  <c r="R2407" i="5"/>
  <c r="G2407" i="5"/>
  <c r="R2127" i="5"/>
  <c r="H2127" i="5"/>
  <c r="R2095" i="5"/>
  <c r="H2095" i="5"/>
  <c r="I1951" i="5"/>
  <c r="F1951" i="5"/>
  <c r="J1951" i="5"/>
  <c r="G1951" i="5"/>
  <c r="H1951" i="5"/>
  <c r="J1927" i="5"/>
  <c r="H1927" i="5"/>
  <c r="F1927" i="5"/>
  <c r="H1879" i="5"/>
  <c r="F1879" i="5"/>
  <c r="H1847" i="5"/>
  <c r="R1847" i="5"/>
  <c r="S724" i="5"/>
  <c r="J735" i="5"/>
  <c r="F735" i="5"/>
  <c r="R735" i="5"/>
  <c r="R741" i="5"/>
  <c r="F741" i="5"/>
  <c r="H741" i="5"/>
  <c r="J741" i="5"/>
  <c r="I741" i="5"/>
  <c r="S793" i="5"/>
  <c r="S801" i="5"/>
  <c r="S989" i="5"/>
  <c r="S995" i="5"/>
  <c r="S1002" i="5"/>
  <c r="S1034" i="5"/>
  <c r="F1046" i="5"/>
  <c r="I1046" i="5"/>
  <c r="S1053" i="5"/>
  <c r="S1066" i="5"/>
  <c r="S1095" i="5"/>
  <c r="S1136" i="5"/>
  <c r="H1141" i="5"/>
  <c r="J1141" i="5"/>
  <c r="S1146" i="5"/>
  <c r="S1156" i="5"/>
  <c r="S1336" i="5"/>
  <c r="S1391" i="5"/>
  <c r="S1401" i="5"/>
  <c r="S1423" i="5"/>
  <c r="H1445" i="5"/>
  <c r="R1445" i="5"/>
  <c r="G1445" i="5"/>
  <c r="S1553" i="5"/>
  <c r="F1610" i="5"/>
  <c r="G1610" i="5"/>
  <c r="S1623" i="5"/>
  <c r="G1642" i="5"/>
  <c r="F1642" i="5"/>
  <c r="J1642" i="5"/>
  <c r="S1681" i="5"/>
  <c r="R1766" i="5"/>
  <c r="G1766" i="5"/>
  <c r="H1766" i="5"/>
  <c r="R1834" i="5"/>
  <c r="H1834" i="5"/>
  <c r="G1834" i="5"/>
  <c r="S637" i="5"/>
  <c r="F654" i="5"/>
  <c r="G654" i="5"/>
  <c r="J654" i="5"/>
  <c r="H654" i="5"/>
  <c r="I654" i="5"/>
  <c r="H661" i="5"/>
  <c r="R661" i="5"/>
  <c r="F661" i="5"/>
  <c r="I661" i="5"/>
  <c r="J661" i="5"/>
  <c r="S672" i="5"/>
  <c r="F695" i="5"/>
  <c r="R695" i="5"/>
  <c r="H695" i="5"/>
  <c r="I695" i="5"/>
  <c r="F701" i="5"/>
  <c r="R701" i="5"/>
  <c r="H701" i="5"/>
  <c r="S2125" i="5"/>
  <c r="I2130" i="5"/>
  <c r="R2130" i="5"/>
  <c r="H2130" i="5"/>
  <c r="S2157" i="5"/>
  <c r="S2177" i="5"/>
  <c r="S2189" i="5"/>
  <c r="R2486" i="5"/>
  <c r="F2486" i="5"/>
  <c r="G2486" i="5"/>
  <c r="I735" i="5"/>
  <c r="S424" i="5"/>
  <c r="S430" i="5"/>
  <c r="G462" i="5"/>
  <c r="I462" i="5"/>
  <c r="J482" i="5"/>
  <c r="S530" i="5"/>
  <c r="S537" i="5"/>
  <c r="S550" i="5"/>
  <c r="S556" i="5"/>
  <c r="S562" i="5"/>
  <c r="H578" i="5"/>
  <c r="R578" i="5"/>
  <c r="G578" i="5"/>
  <c r="S584" i="5"/>
  <c r="F590" i="5"/>
  <c r="I590" i="5"/>
  <c r="H590" i="5"/>
  <c r="R590" i="5"/>
  <c r="G590" i="5"/>
  <c r="S626" i="5"/>
  <c r="S2043" i="5"/>
  <c r="R2050" i="5"/>
  <c r="J2050" i="5"/>
  <c r="R2069" i="5"/>
  <c r="G2069" i="5"/>
  <c r="J2094" i="5"/>
  <c r="F2094" i="5"/>
  <c r="H2094" i="5"/>
  <c r="I2094" i="5"/>
  <c r="G2094" i="5"/>
  <c r="R2094" i="5"/>
  <c r="G2118" i="5"/>
  <c r="J2118" i="5"/>
  <c r="I2118" i="5"/>
  <c r="H2118" i="5"/>
  <c r="H2338" i="5"/>
  <c r="G2338" i="5"/>
  <c r="J2338" i="5"/>
  <c r="I2338" i="5"/>
  <c r="G2282" i="5"/>
  <c r="I2282" i="5"/>
  <c r="H2282" i="5"/>
  <c r="R2282" i="5"/>
  <c r="F2282" i="5"/>
  <c r="H735" i="5"/>
  <c r="S747" i="5"/>
  <c r="H2330" i="5"/>
  <c r="G2330" i="5"/>
  <c r="J2330" i="5"/>
  <c r="I2330" i="5"/>
  <c r="S2417" i="5"/>
  <c r="S2425" i="5"/>
  <c r="S2465" i="5"/>
  <c r="S2473" i="5"/>
  <c r="S627" i="5"/>
  <c r="J1649" i="5"/>
  <c r="H1649" i="5"/>
  <c r="F1649" i="5"/>
  <c r="H1521" i="5"/>
  <c r="R1647" i="5"/>
  <c r="I1647" i="5"/>
  <c r="G527" i="5"/>
  <c r="R527" i="5"/>
  <c r="J527" i="5"/>
  <c r="I483" i="5"/>
  <c r="H483" i="5"/>
  <c r="F483" i="5"/>
  <c r="G483" i="5"/>
  <c r="H398" i="5"/>
  <c r="R398" i="5"/>
  <c r="F922" i="5"/>
  <c r="G922" i="5"/>
  <c r="S2174" i="5"/>
  <c r="S2181" i="5"/>
  <c r="F2186" i="5"/>
  <c r="H2186" i="5"/>
  <c r="S2194" i="5"/>
  <c r="S2201" i="5"/>
  <c r="S2234" i="5"/>
  <c r="R2239" i="5"/>
  <c r="H2239" i="5"/>
  <c r="J2239" i="5"/>
  <c r="F2239" i="5"/>
  <c r="G2239" i="5"/>
  <c r="I2239" i="5"/>
  <c r="S2247" i="5"/>
  <c r="S2255" i="5"/>
  <c r="J2261" i="5"/>
  <c r="R2261" i="5"/>
  <c r="F2261" i="5"/>
  <c r="S2269" i="5"/>
  <c r="S2283" i="5"/>
  <c r="S2305" i="5"/>
  <c r="S2312" i="5"/>
  <c r="S2335" i="5"/>
  <c r="S2343" i="5"/>
  <c r="S2359" i="5"/>
  <c r="S2390" i="5"/>
  <c r="S2406" i="5"/>
  <c r="S2414" i="5"/>
  <c r="S2422" i="5"/>
  <c r="S2462" i="5"/>
  <c r="S2478" i="5"/>
  <c r="S2486" i="5"/>
  <c r="S2494" i="5"/>
  <c r="H2406" i="5"/>
  <c r="G2406" i="5"/>
  <c r="J2346" i="5"/>
  <c r="R2346" i="5"/>
  <c r="F2326" i="5"/>
  <c r="R2326" i="5"/>
  <c r="H2215" i="5"/>
  <c r="I2215" i="5"/>
  <c r="G2167" i="5"/>
  <c r="F2167" i="5"/>
  <c r="H2128" i="5"/>
  <c r="J2128" i="5"/>
  <c r="R2128" i="5"/>
  <c r="F2128" i="5"/>
  <c r="G2128" i="5"/>
  <c r="G2080" i="5"/>
  <c r="I2080" i="5"/>
  <c r="H2080" i="5"/>
  <c r="J2080" i="5"/>
  <c r="G1904" i="5"/>
  <c r="H1904" i="5"/>
  <c r="R1904" i="5"/>
  <c r="J1904" i="5"/>
  <c r="R1136" i="5"/>
  <c r="I1136" i="5"/>
  <c r="G2491" i="5"/>
  <c r="H2475" i="5"/>
  <c r="G2467" i="5"/>
  <c r="F2451" i="5"/>
  <c r="G2443" i="5"/>
  <c r="G2435" i="5"/>
  <c r="J2419" i="5"/>
  <c r="J2355" i="5"/>
  <c r="F2291" i="5"/>
  <c r="I2291" i="5"/>
  <c r="R2283" i="5"/>
  <c r="I2283" i="5"/>
  <c r="G2259" i="5"/>
  <c r="G2243" i="5"/>
  <c r="G2195" i="5"/>
  <c r="I2195" i="5"/>
  <c r="R2179" i="5"/>
  <c r="H2179" i="5"/>
  <c r="I2115" i="5"/>
  <c r="I2099" i="5"/>
  <c r="F2083" i="5"/>
  <c r="F2075" i="5"/>
  <c r="R2035" i="5"/>
  <c r="I2027" i="5"/>
  <c r="G1931" i="5"/>
  <c r="R1867" i="5"/>
  <c r="G1859" i="5"/>
  <c r="R1843" i="5"/>
  <c r="I1811" i="5"/>
  <c r="H1803" i="5"/>
  <c r="H1795" i="5"/>
  <c r="I1763" i="5"/>
  <c r="H1747" i="5"/>
  <c r="H1723" i="5"/>
  <c r="G1651" i="5"/>
  <c r="R1419" i="5"/>
  <c r="G1403" i="5"/>
  <c r="R1387" i="5"/>
  <c r="J1371" i="5"/>
  <c r="I1503" i="5"/>
  <c r="H1503" i="5"/>
  <c r="F1503" i="5"/>
  <c r="F1144" i="5"/>
  <c r="G792" i="5"/>
  <c r="G2442" i="5"/>
  <c r="F2410" i="5"/>
  <c r="I2272" i="5"/>
  <c r="H976" i="5"/>
  <c r="J2410" i="5"/>
  <c r="G1649" i="5"/>
  <c r="F1521" i="5"/>
  <c r="G1503" i="5"/>
  <c r="S2320" i="5"/>
  <c r="H1439" i="5"/>
  <c r="F1439" i="5"/>
  <c r="R1519" i="5"/>
  <c r="F278" i="5"/>
  <c r="G2410" i="5"/>
  <c r="J1256" i="5"/>
  <c r="H2410" i="5"/>
  <c r="R2442" i="5"/>
  <c r="J1521" i="5"/>
  <c r="J1685" i="5"/>
  <c r="R1685" i="5"/>
  <c r="I478" i="5"/>
  <c r="J478" i="5"/>
  <c r="H478" i="5"/>
  <c r="F478" i="5"/>
  <c r="R250" i="5"/>
  <c r="F1253" i="5"/>
  <c r="G1253" i="5"/>
  <c r="H1253" i="5"/>
  <c r="J1253" i="5"/>
  <c r="F2080" i="5"/>
  <c r="G2138" i="5"/>
  <c r="J2138" i="5"/>
  <c r="R2138" i="5"/>
  <c r="H1418" i="5"/>
  <c r="G1418" i="5"/>
  <c r="I1418" i="5"/>
  <c r="J1408" i="5"/>
  <c r="I2442" i="5"/>
  <c r="I1649" i="5"/>
  <c r="I2410" i="5"/>
  <c r="I2128" i="5"/>
  <c r="R2080" i="5"/>
  <c r="J2154" i="5"/>
  <c r="H2154" i="5"/>
  <c r="R1521" i="5"/>
  <c r="I1521" i="5"/>
  <c r="J1232" i="5"/>
  <c r="F1536" i="5"/>
  <c r="H1656" i="5"/>
  <c r="H544" i="5"/>
  <c r="F1408" i="5"/>
  <c r="G1567" i="5"/>
  <c r="F1567" i="5"/>
  <c r="I1331" i="5"/>
  <c r="I1291" i="5"/>
  <c r="H1275" i="5"/>
  <c r="J1211" i="5"/>
  <c r="G1171" i="5"/>
  <c r="J1083" i="5"/>
  <c r="G923" i="5"/>
  <c r="R779" i="5"/>
  <c r="S1257" i="5"/>
  <c r="S1270" i="5"/>
  <c r="I1287" i="5"/>
  <c r="R1287" i="5"/>
  <c r="H1287" i="5"/>
  <c r="S1300" i="5"/>
  <c r="G1311" i="5"/>
  <c r="F1311" i="5"/>
  <c r="R1311" i="5"/>
  <c r="S1323" i="5"/>
  <c r="S1329" i="5"/>
  <c r="S1341" i="5"/>
  <c r="S1346" i="5"/>
  <c r="S1352" i="5"/>
  <c r="S1365" i="5"/>
  <c r="S1379" i="5"/>
  <c r="J1415" i="5"/>
  <c r="R1415" i="5"/>
  <c r="S1457" i="5"/>
  <c r="S1519" i="5"/>
  <c r="S1558" i="5"/>
  <c r="S1596" i="5"/>
  <c r="S1622" i="5"/>
  <c r="S1628" i="5"/>
  <c r="J1666" i="5"/>
  <c r="I1666" i="5"/>
  <c r="S1679" i="5"/>
  <c r="G1742" i="5"/>
  <c r="S1754" i="5"/>
  <c r="H1759" i="5"/>
  <c r="I1759" i="5"/>
  <c r="S1862" i="5"/>
  <c r="F1991" i="5"/>
  <c r="J1991" i="5"/>
  <c r="I1991" i="5"/>
  <c r="S2016" i="5"/>
  <c r="F2034" i="5"/>
  <c r="J2034" i="5"/>
  <c r="S910" i="5"/>
  <c r="H930" i="5"/>
  <c r="R930" i="5"/>
  <c r="F930" i="5"/>
  <c r="I930" i="5"/>
  <c r="G994" i="5"/>
  <c r="H994" i="5"/>
  <c r="I994" i="5"/>
  <c r="S1007" i="5"/>
  <c r="S1014" i="5"/>
  <c r="S1020" i="5"/>
  <c r="I1026" i="5"/>
  <c r="G1058" i="5"/>
  <c r="J1058" i="5"/>
  <c r="R1058" i="5"/>
  <c r="F1058" i="5"/>
  <c r="S1065" i="5"/>
  <c r="S1071" i="5"/>
  <c r="S1094" i="5"/>
  <c r="S1099" i="5"/>
  <c r="S1110" i="5"/>
  <c r="H1114" i="5"/>
  <c r="S1120" i="5"/>
  <c r="H1125" i="5"/>
  <c r="G1125" i="5"/>
  <c r="J1125" i="5"/>
  <c r="R1125" i="5"/>
  <c r="R1150" i="5"/>
  <c r="S1155" i="5"/>
  <c r="S1160" i="5"/>
  <c r="S1166" i="5"/>
  <c r="S1173" i="5"/>
  <c r="S1223" i="5"/>
  <c r="H1011" i="5"/>
  <c r="J547" i="5"/>
  <c r="S523" i="5"/>
  <c r="S840" i="5"/>
  <c r="S848" i="5"/>
  <c r="S854" i="5"/>
  <c r="S860" i="5"/>
  <c r="S886" i="5"/>
  <c r="S892" i="5"/>
  <c r="S898" i="5"/>
  <c r="I909" i="5"/>
  <c r="J909" i="5"/>
  <c r="H382" i="5"/>
  <c r="F389" i="5"/>
  <c r="H389" i="5"/>
  <c r="R389" i="5"/>
  <c r="S449" i="5"/>
  <c r="S477" i="5"/>
  <c r="S498" i="5"/>
  <c r="I573" i="5"/>
  <c r="F573" i="5"/>
  <c r="G573" i="5"/>
  <c r="H573" i="5"/>
  <c r="J573" i="5"/>
  <c r="R573" i="5"/>
  <c r="S585" i="5"/>
  <c r="S609" i="5"/>
  <c r="R614" i="5"/>
  <c r="G614" i="5"/>
  <c r="H614" i="5"/>
  <c r="F614" i="5"/>
  <c r="J614" i="5"/>
  <c r="S621" i="5"/>
  <c r="I626" i="5"/>
  <c r="R626" i="5"/>
  <c r="G626" i="5"/>
  <c r="S650" i="5"/>
  <c r="S685" i="5"/>
  <c r="S702" i="5"/>
  <c r="S708" i="5"/>
  <c r="S719" i="5"/>
  <c r="S725" i="5"/>
  <c r="S736" i="5"/>
  <c r="R759" i="5"/>
  <c r="G759" i="5"/>
  <c r="H759" i="5"/>
  <c r="I759" i="5"/>
  <c r="S774" i="5"/>
  <c r="S787" i="5"/>
  <c r="G930" i="5"/>
  <c r="J1011" i="5"/>
  <c r="I1059" i="5"/>
  <c r="R547" i="5"/>
  <c r="F1094" i="5"/>
  <c r="H1094" i="5"/>
  <c r="S580" i="5"/>
  <c r="H1767" i="5"/>
  <c r="I1767" i="5"/>
  <c r="J1767" i="5"/>
  <c r="F1767" i="5"/>
  <c r="G1767" i="5"/>
  <c r="H1619" i="5"/>
  <c r="J1619" i="5"/>
  <c r="R1619" i="5"/>
  <c r="I1619" i="5"/>
  <c r="F1619" i="5"/>
  <c r="G1619" i="5"/>
  <c r="I1603" i="5"/>
  <c r="H1603" i="5"/>
  <c r="G1603" i="5"/>
  <c r="R1603" i="5"/>
  <c r="H1587" i="5"/>
  <c r="J1587" i="5"/>
  <c r="F1587" i="5"/>
  <c r="G1587" i="5"/>
  <c r="R1587" i="5"/>
  <c r="I1587" i="5"/>
  <c r="J1571" i="5"/>
  <c r="H1571" i="5"/>
  <c r="G1571" i="5"/>
  <c r="I1571" i="5"/>
  <c r="F1555" i="5"/>
  <c r="J1555" i="5"/>
  <c r="H1555" i="5"/>
  <c r="R1555" i="5"/>
  <c r="G1555" i="5"/>
  <c r="I1555" i="5"/>
  <c r="R1539" i="5"/>
  <c r="I1539" i="5"/>
  <c r="H1539" i="5"/>
  <c r="J1539" i="5"/>
  <c r="F1539" i="5"/>
  <c r="F1523" i="5"/>
  <c r="I1523" i="5"/>
  <c r="R1511" i="5"/>
  <c r="I1511" i="5"/>
  <c r="J1511" i="5"/>
  <c r="G1511" i="5"/>
  <c r="H1511" i="5"/>
  <c r="R1479" i="5"/>
  <c r="F1479" i="5"/>
  <c r="J1479" i="5"/>
  <c r="I1479" i="5"/>
  <c r="R1447" i="5"/>
  <c r="H1447" i="5"/>
  <c r="F2298" i="5"/>
  <c r="R2298" i="5"/>
  <c r="H2298" i="5"/>
  <c r="J2298" i="5"/>
  <c r="G2298" i="5"/>
  <c r="H1902" i="5"/>
  <c r="J1902" i="5"/>
  <c r="R1902" i="5"/>
  <c r="G1902" i="5"/>
  <c r="I1902" i="5"/>
  <c r="F1902" i="5"/>
  <c r="G1031" i="5"/>
  <c r="J1031" i="5"/>
  <c r="F1031" i="5"/>
  <c r="R1031" i="5"/>
  <c r="H1031" i="5"/>
  <c r="I1031" i="5"/>
  <c r="G967" i="5"/>
  <c r="J967" i="5"/>
  <c r="F967" i="5"/>
  <c r="R967" i="5"/>
  <c r="H967" i="5"/>
  <c r="I967" i="5"/>
  <c r="I431" i="5"/>
  <c r="G431" i="5"/>
  <c r="H431" i="5"/>
  <c r="F431" i="5"/>
  <c r="J431" i="5"/>
  <c r="F251" i="5"/>
  <c r="R251" i="5"/>
  <c r="H251" i="5"/>
  <c r="H220" i="5"/>
  <c r="F220" i="5"/>
  <c r="J2350" i="5"/>
  <c r="H2350" i="5"/>
  <c r="G2314" i="5"/>
  <c r="H2314" i="5"/>
  <c r="I2314" i="5"/>
  <c r="J2314" i="5"/>
  <c r="R2314" i="5"/>
  <c r="I976" i="5"/>
  <c r="J976" i="5"/>
  <c r="J1400" i="5"/>
  <c r="F1400" i="5"/>
  <c r="I1400" i="5"/>
  <c r="I2426" i="5"/>
  <c r="J2426" i="5"/>
  <c r="H2426" i="5"/>
  <c r="G2426" i="5"/>
  <c r="R2426" i="5"/>
  <c r="F2428" i="5"/>
  <c r="H2428" i="5"/>
  <c r="I2428" i="5"/>
  <c r="G2428" i="5"/>
  <c r="H2379" i="5"/>
  <c r="G2379" i="5"/>
  <c r="I2379" i="5"/>
  <c r="G2359" i="5"/>
  <c r="I2359" i="5"/>
  <c r="H2359" i="5"/>
  <c r="F2359" i="5"/>
  <c r="G2059" i="5"/>
  <c r="H2059" i="5"/>
  <c r="F2059" i="5"/>
  <c r="J2059" i="5"/>
  <c r="I2059" i="5"/>
  <c r="F648" i="5"/>
  <c r="G1288" i="5"/>
  <c r="J1288" i="5"/>
  <c r="J1632" i="5"/>
  <c r="I1632" i="5"/>
  <c r="F1440" i="5"/>
  <c r="H1440" i="5"/>
  <c r="H360" i="5"/>
  <c r="R1400" i="5"/>
  <c r="I1288" i="5"/>
  <c r="G2261" i="5"/>
  <c r="H2266" i="5"/>
  <c r="I2266" i="5"/>
  <c r="R2266" i="5"/>
  <c r="J2266" i="5"/>
  <c r="F2266" i="5"/>
  <c r="G2266" i="5"/>
  <c r="J1339" i="5"/>
  <c r="R1283" i="5"/>
  <c r="J1259" i="5"/>
  <c r="I1243" i="5"/>
  <c r="H1235" i="5"/>
  <c r="J1219" i="5"/>
  <c r="G1179" i="5"/>
  <c r="J1131" i="5"/>
  <c r="F1131" i="5"/>
  <c r="H1107" i="5"/>
  <c r="F947" i="5"/>
  <c r="F915" i="5"/>
  <c r="F811" i="5"/>
  <c r="G739" i="5"/>
  <c r="G699" i="5"/>
  <c r="G683" i="5"/>
  <c r="I507" i="5"/>
  <c r="I1359" i="5"/>
  <c r="H1359" i="5"/>
  <c r="J1359" i="5"/>
  <c r="G1359" i="5"/>
  <c r="F1365" i="5"/>
  <c r="R1365" i="5"/>
  <c r="J1365" i="5"/>
  <c r="H1365" i="5"/>
  <c r="G1365" i="5"/>
  <c r="I1429" i="5"/>
  <c r="G1429" i="5"/>
  <c r="R1429" i="5"/>
  <c r="J1429" i="5"/>
  <c r="G1558" i="5"/>
  <c r="F1558" i="5"/>
  <c r="J1558" i="5"/>
  <c r="F1654" i="5"/>
  <c r="J1654" i="5"/>
  <c r="H1794" i="5"/>
  <c r="R1806" i="5"/>
  <c r="H1806" i="5"/>
  <c r="G1806" i="5"/>
  <c r="H1823" i="5"/>
  <c r="R1823" i="5"/>
  <c r="I1839" i="5"/>
  <c r="R1839" i="5"/>
  <c r="F1839" i="5"/>
  <c r="G1839" i="5"/>
  <c r="F1903" i="5"/>
  <c r="J1903" i="5"/>
  <c r="G1903" i="5"/>
  <c r="R1903" i="5"/>
  <c r="I1903" i="5"/>
  <c r="H1903" i="5"/>
  <c r="I1909" i="5"/>
  <c r="H1909" i="5"/>
  <c r="J1909" i="5"/>
  <c r="G1909" i="5"/>
  <c r="F1909" i="5"/>
  <c r="R1909" i="5"/>
  <c r="G1943" i="5"/>
  <c r="R1943" i="5"/>
  <c r="J1943" i="5"/>
  <c r="F1943" i="5"/>
  <c r="I1943" i="5"/>
  <c r="H1943" i="5"/>
  <c r="H1997" i="5"/>
  <c r="F1997" i="5"/>
  <c r="G2042" i="5"/>
  <c r="J2042" i="5"/>
  <c r="F2042" i="5"/>
  <c r="R2042" i="5"/>
  <c r="G2062" i="5"/>
  <c r="J2062" i="5"/>
  <c r="H2062" i="5"/>
  <c r="I2062" i="5"/>
  <c r="F2062" i="5"/>
  <c r="H2162" i="5"/>
  <c r="I2162" i="5"/>
  <c r="J2162" i="5"/>
  <c r="R2162" i="5"/>
  <c r="G2162" i="5"/>
  <c r="F2162" i="5"/>
  <c r="H2234" i="5"/>
  <c r="I2234" i="5"/>
  <c r="J2234" i="5"/>
  <c r="G2234" i="5"/>
  <c r="J1472" i="5"/>
  <c r="I1472" i="5"/>
  <c r="H384" i="5"/>
  <c r="I2261" i="5"/>
  <c r="I2250" i="5"/>
  <c r="H2250" i="5"/>
  <c r="R2250" i="5"/>
  <c r="F2250" i="5"/>
  <c r="H645" i="5"/>
  <c r="F645" i="5"/>
  <c r="J645" i="5"/>
  <c r="R645" i="5"/>
  <c r="G645" i="5"/>
  <c r="I645" i="5"/>
  <c r="J703" i="5"/>
  <c r="F703" i="5"/>
  <c r="R703" i="5"/>
  <c r="H703" i="5"/>
  <c r="I703" i="5"/>
  <c r="G703" i="5"/>
  <c r="J743" i="5"/>
  <c r="F743" i="5"/>
  <c r="I743" i="5"/>
  <c r="G743" i="5"/>
  <c r="I749" i="5"/>
  <c r="G749" i="5"/>
  <c r="I874" i="5"/>
  <c r="R874" i="5"/>
  <c r="G874" i="5"/>
  <c r="H874" i="5"/>
  <c r="F970" i="5"/>
  <c r="G970" i="5"/>
  <c r="R970" i="5"/>
  <c r="H1002" i="5"/>
  <c r="I1002" i="5"/>
  <c r="R1002" i="5"/>
  <c r="R1066" i="5"/>
  <c r="H1066" i="5"/>
  <c r="I1095" i="5"/>
  <c r="J1095" i="5"/>
  <c r="F1095" i="5"/>
  <c r="J1167" i="5"/>
  <c r="F1167" i="5"/>
  <c r="R1167" i="5"/>
  <c r="H1167" i="5"/>
  <c r="J1277" i="5"/>
  <c r="I1277" i="5"/>
  <c r="H1277" i="5"/>
  <c r="I1295" i="5"/>
  <c r="J1295" i="5"/>
  <c r="G1295" i="5"/>
  <c r="H1295" i="5"/>
  <c r="F877" i="5"/>
  <c r="J877" i="5"/>
  <c r="R167" i="5"/>
  <c r="H167" i="5"/>
  <c r="G506" i="5"/>
  <c r="I506" i="5"/>
  <c r="I558" i="5"/>
  <c r="J558" i="5"/>
  <c r="H558" i="5"/>
  <c r="F558" i="5"/>
  <c r="G605" i="5"/>
  <c r="H605" i="5"/>
  <c r="F605" i="5"/>
  <c r="R605" i="5"/>
  <c r="J605" i="5"/>
  <c r="I605" i="5"/>
  <c r="F1472" i="5"/>
  <c r="G904" i="5"/>
  <c r="H1528" i="5"/>
  <c r="R384" i="5"/>
  <c r="J598" i="5"/>
  <c r="I650" i="5"/>
  <c r="F638" i="5"/>
  <c r="R574" i="5"/>
  <c r="R1991" i="5"/>
  <c r="G1726" i="5"/>
  <c r="R1759" i="5"/>
  <c r="F719" i="5"/>
  <c r="J1046" i="5"/>
  <c r="J725" i="5"/>
  <c r="G1046" i="5"/>
  <c r="J610" i="5"/>
  <c r="R610" i="5"/>
  <c r="I574" i="5"/>
  <c r="G2186" i="5"/>
  <c r="I2186" i="5"/>
  <c r="H1991" i="5"/>
  <c r="G1782" i="5"/>
  <c r="J2186" i="5"/>
  <c r="I2007" i="5"/>
  <c r="G538" i="5"/>
  <c r="R2186" i="5"/>
  <c r="G1991" i="5"/>
  <c r="I538" i="5"/>
  <c r="H179" i="5"/>
  <c r="F1570" i="5"/>
  <c r="H538" i="5"/>
  <c r="G574" i="5"/>
  <c r="R638" i="5"/>
  <c r="R179" i="5"/>
  <c r="J1981" i="5"/>
  <c r="G1570" i="5"/>
  <c r="G781" i="5"/>
  <c r="H1726" i="5"/>
  <c r="F512" i="5"/>
  <c r="I1144" i="5"/>
  <c r="I1984" i="5"/>
  <c r="J2309" i="5"/>
  <c r="R2309" i="5"/>
  <c r="I2309" i="5"/>
  <c r="G2309" i="5"/>
  <c r="G2252" i="5"/>
  <c r="J2252" i="5"/>
  <c r="I2252" i="5"/>
  <c r="H2252" i="5"/>
  <c r="F631" i="5"/>
  <c r="J631" i="5"/>
  <c r="F1328" i="5"/>
  <c r="R984" i="5"/>
  <c r="T416" i="5"/>
  <c r="R1456" i="5"/>
  <c r="G631" i="5"/>
  <c r="G738" i="5"/>
  <c r="R738" i="5"/>
  <c r="I1600" i="5"/>
  <c r="R1144" i="5"/>
  <c r="R1384" i="5"/>
  <c r="I631" i="5"/>
  <c r="F802" i="5"/>
  <c r="I802" i="5"/>
  <c r="J802" i="5"/>
  <c r="F1351" i="5"/>
  <c r="I1351" i="5"/>
  <c r="H1351" i="5"/>
  <c r="J2430" i="5"/>
  <c r="R2430" i="5"/>
  <c r="I1675" i="5"/>
  <c r="G1144" i="5"/>
  <c r="G1032" i="5"/>
  <c r="J1478" i="5"/>
  <c r="H1478" i="5"/>
  <c r="F1478" i="5"/>
  <c r="I2220" i="5"/>
  <c r="F2220" i="5"/>
  <c r="J2220" i="5"/>
  <c r="H2220" i="5"/>
  <c r="I1838" i="5"/>
  <c r="J1838" i="5"/>
  <c r="H1838" i="5"/>
  <c r="H1384" i="5"/>
  <c r="F792" i="5"/>
  <c r="R1536" i="5"/>
  <c r="R1256" i="5"/>
  <c r="F1256" i="5"/>
  <c r="I792" i="5"/>
  <c r="G802" i="5"/>
  <c r="H1223" i="5"/>
  <c r="I1223" i="5"/>
  <c r="R1346" i="5"/>
  <c r="H1346" i="5"/>
  <c r="G1346" i="5"/>
  <c r="J1346" i="5"/>
  <c r="H1374" i="5"/>
  <c r="G1374" i="5"/>
  <c r="F1374" i="5"/>
  <c r="I1374" i="5"/>
  <c r="H1394" i="5"/>
  <c r="I1399" i="5"/>
  <c r="J1399" i="5"/>
  <c r="F1421" i="5"/>
  <c r="J1421" i="5"/>
  <c r="H1421" i="5"/>
  <c r="I1421" i="5"/>
  <c r="R2474" i="5"/>
  <c r="G2474" i="5"/>
  <c r="H2474" i="5"/>
  <c r="F2474" i="5"/>
  <c r="R2087" i="5"/>
  <c r="H2087" i="5"/>
  <c r="J2396" i="5"/>
  <c r="F2396" i="5"/>
  <c r="I2396" i="5"/>
  <c r="I2388" i="5"/>
  <c r="J2388" i="5"/>
  <c r="G2380" i="5"/>
  <c r="H2356" i="5"/>
  <c r="G2348" i="5"/>
  <c r="G2340" i="5"/>
  <c r="G2324" i="5"/>
  <c r="G2292" i="5"/>
  <c r="H2268" i="5"/>
  <c r="I2268" i="5"/>
  <c r="J2268" i="5"/>
  <c r="R2268" i="5"/>
  <c r="F2268" i="5"/>
  <c r="R2260" i="5"/>
  <c r="J2260" i="5"/>
  <c r="I2108" i="5"/>
  <c r="J2108" i="5"/>
  <c r="G1940" i="5"/>
  <c r="I1924" i="5"/>
  <c r="G1852" i="5"/>
  <c r="R1844" i="5"/>
  <c r="H1844" i="5"/>
  <c r="R1812" i="5"/>
  <c r="H1812" i="5"/>
  <c r="R1796" i="5"/>
  <c r="H1796" i="5"/>
  <c r="R1788" i="5"/>
  <c r="H1788" i="5"/>
  <c r="R1756" i="5"/>
  <c r="H1756" i="5"/>
  <c r="R1748" i="5"/>
  <c r="H1748" i="5"/>
  <c r="G1740" i="5"/>
  <c r="H1732" i="5"/>
  <c r="R1716" i="5"/>
  <c r="H1716" i="5"/>
  <c r="H1708" i="5"/>
  <c r="G1660" i="5"/>
  <c r="G1636" i="5"/>
  <c r="H1604" i="5"/>
  <c r="J1596" i="5"/>
  <c r="J1564" i="5"/>
  <c r="F1564" i="5"/>
  <c r="F1540" i="5"/>
  <c r="J1500" i="5"/>
  <c r="G1468" i="5"/>
  <c r="I1428" i="5"/>
  <c r="R1428" i="5"/>
  <c r="F1420" i="5"/>
  <c r="H1420" i="5"/>
  <c r="R1420" i="5"/>
  <c r="I1420" i="5"/>
  <c r="J1420" i="5"/>
  <c r="I1412" i="5"/>
  <c r="J1412" i="5"/>
  <c r="F1412" i="5"/>
  <c r="H1412" i="5"/>
  <c r="R1412" i="5"/>
  <c r="R1404" i="5"/>
  <c r="I1404" i="5"/>
  <c r="I1396" i="5"/>
  <c r="J1396" i="5"/>
  <c r="F1396" i="5"/>
  <c r="H1396" i="5"/>
  <c r="R1396" i="5"/>
  <c r="F1388" i="5"/>
  <c r="H1388" i="5"/>
  <c r="R1388" i="5"/>
  <c r="I1388" i="5"/>
  <c r="J1388" i="5"/>
  <c r="G1372" i="5"/>
  <c r="H1364" i="5"/>
  <c r="H1356" i="5"/>
  <c r="J1348" i="5"/>
  <c r="R1316" i="5"/>
  <c r="G1292" i="5"/>
  <c r="J1284" i="5"/>
  <c r="F1252" i="5"/>
  <c r="H1180" i="5"/>
  <c r="G1148" i="5"/>
  <c r="G1116" i="5"/>
  <c r="G1108" i="5"/>
  <c r="G1076" i="5"/>
  <c r="F1052" i="5"/>
  <c r="J1052" i="5"/>
  <c r="I1052" i="5"/>
  <c r="I1020" i="5"/>
  <c r="H1012" i="5"/>
  <c r="J1004" i="5"/>
  <c r="H1004" i="5"/>
  <c r="I1004" i="5"/>
  <c r="F996" i="5"/>
  <c r="R996" i="5"/>
  <c r="H996" i="5"/>
  <c r="G988" i="5"/>
  <c r="F924" i="5"/>
  <c r="I892" i="5"/>
  <c r="J892" i="5"/>
  <c r="F892" i="5"/>
  <c r="R892" i="5"/>
  <c r="H860" i="5"/>
  <c r="G820" i="5"/>
  <c r="H788" i="5"/>
  <c r="R764" i="5"/>
  <c r="R676" i="5"/>
  <c r="H660" i="5"/>
  <c r="I644" i="5"/>
  <c r="G580" i="5"/>
  <c r="R556" i="5"/>
  <c r="G532" i="5"/>
  <c r="J524" i="5"/>
  <c r="J516" i="5"/>
  <c r="I500" i="5"/>
  <c r="J500" i="5"/>
  <c r="F500" i="5"/>
  <c r="R500" i="5"/>
  <c r="G476" i="5"/>
  <c r="H460" i="5"/>
  <c r="J460" i="5"/>
  <c r="G452" i="5"/>
  <c r="F444" i="5"/>
  <c r="G436" i="5"/>
  <c r="I436" i="5"/>
  <c r="J436" i="5"/>
  <c r="R436" i="5"/>
  <c r="R260" i="5"/>
  <c r="F244" i="5"/>
  <c r="H157" i="5"/>
  <c r="J2068" i="5"/>
  <c r="F1996" i="5"/>
  <c r="J1988" i="5"/>
  <c r="H1980" i="5"/>
  <c r="J1932" i="5"/>
  <c r="H1924" i="5"/>
  <c r="H1700" i="5"/>
  <c r="H1668" i="5"/>
  <c r="I1628" i="5"/>
  <c r="H1612" i="5"/>
  <c r="H1516" i="5"/>
  <c r="R1335" i="5"/>
  <c r="H1228" i="5"/>
  <c r="G1492" i="5"/>
  <c r="I1476" i="5"/>
  <c r="R1460" i="5"/>
  <c r="J1296" i="5"/>
  <c r="J1212" i="5"/>
  <c r="I2076" i="5"/>
  <c r="F1356" i="5"/>
  <c r="G2268" i="5"/>
  <c r="I2068" i="5"/>
  <c r="F2004" i="5"/>
  <c r="J1996" i="5"/>
  <c r="H1988" i="5"/>
  <c r="F1948" i="5"/>
  <c r="G1700" i="5"/>
  <c r="G1668" i="5"/>
  <c r="H1492" i="5"/>
  <c r="H1428" i="5"/>
  <c r="F1335" i="5"/>
  <c r="I1356" i="5"/>
  <c r="I1308" i="5"/>
  <c r="I1220" i="5"/>
  <c r="F1492" i="5"/>
  <c r="J1460" i="5"/>
  <c r="F1220" i="5"/>
  <c r="H2124" i="5"/>
  <c r="G2076" i="5"/>
  <c r="J1356" i="5"/>
  <c r="R1052" i="5"/>
  <c r="R1012" i="5"/>
  <c r="G1420" i="5"/>
  <c r="G1388" i="5"/>
  <c r="R215" i="5"/>
  <c r="R1223" i="5"/>
  <c r="J1394" i="5"/>
  <c r="G2108" i="5"/>
  <c r="F2076" i="5"/>
  <c r="I996" i="5"/>
  <c r="G1948" i="5"/>
  <c r="G1052" i="5"/>
  <c r="F630" i="5"/>
  <c r="R630" i="5"/>
  <c r="I630" i="5"/>
  <c r="H630" i="5"/>
  <c r="G630" i="5"/>
  <c r="J630" i="5"/>
  <c r="F636" i="5"/>
  <c r="G2068" i="5"/>
  <c r="J2012" i="5"/>
  <c r="H2004" i="5"/>
  <c r="H1948" i="5"/>
  <c r="H1476" i="5"/>
  <c r="F1223" i="5"/>
  <c r="I1228" i="5"/>
  <c r="I1460" i="5"/>
  <c r="I1394" i="5"/>
  <c r="J1374" i="5"/>
  <c r="F1228" i="5"/>
  <c r="F2108" i="5"/>
  <c r="R2076" i="5"/>
  <c r="G1396" i="5"/>
  <c r="I1346" i="5"/>
  <c r="H2012" i="5"/>
  <c r="R1394" i="5"/>
  <c r="H1220" i="5"/>
  <c r="G1399" i="5"/>
  <c r="I1492" i="5"/>
  <c r="G1476" i="5"/>
  <c r="H1399" i="5"/>
  <c r="J1228" i="5"/>
  <c r="I2124" i="5"/>
  <c r="R2108" i="5"/>
  <c r="J2076" i="5"/>
  <c r="G1421" i="5"/>
  <c r="R1004" i="5"/>
  <c r="F1346" i="5"/>
  <c r="H1052" i="5"/>
  <c r="G500" i="5"/>
  <c r="R1374" i="5"/>
  <c r="F1476" i="5"/>
  <c r="G1452" i="5"/>
  <c r="G1428" i="5"/>
  <c r="H1415" i="5"/>
  <c r="R1399" i="5"/>
  <c r="F1196" i="5"/>
  <c r="R1356" i="5"/>
  <c r="H2076" i="5"/>
  <c r="G1924" i="5"/>
  <c r="H626" i="5"/>
  <c r="F727" i="5"/>
  <c r="J727" i="5"/>
  <c r="F598" i="5"/>
  <c r="F966" i="5"/>
  <c r="J966" i="5"/>
  <c r="I1887" i="5"/>
  <c r="H1887" i="5"/>
  <c r="G1975" i="5"/>
  <c r="F1975" i="5"/>
  <c r="J1975" i="5"/>
  <c r="R2150" i="5"/>
  <c r="F2150" i="5"/>
  <c r="I2150" i="5"/>
  <c r="F482" i="5"/>
  <c r="R482" i="5"/>
  <c r="H482" i="5"/>
  <c r="G482" i="5"/>
  <c r="I482" i="5"/>
  <c r="R163" i="5"/>
  <c r="F1735" i="5"/>
  <c r="H1735" i="5"/>
  <c r="J2262" i="5"/>
  <c r="J542" i="5"/>
  <c r="H542" i="5"/>
  <c r="H2450" i="5"/>
  <c r="R2450" i="5"/>
  <c r="J677" i="5"/>
  <c r="F890" i="5"/>
  <c r="H1984" i="5"/>
  <c r="R1632" i="5"/>
  <c r="G664" i="5"/>
  <c r="R1984" i="5"/>
  <c r="R1328" i="5"/>
  <c r="I1408" i="5"/>
  <c r="R2359" i="5"/>
  <c r="J1144" i="5"/>
  <c r="G1184" i="5"/>
  <c r="I1256" i="5"/>
  <c r="H1256" i="5"/>
  <c r="I1328" i="5"/>
  <c r="H185" i="5"/>
  <c r="F1984" i="5"/>
  <c r="R1288" i="5"/>
  <c r="I1655" i="5"/>
  <c r="H1615" i="5"/>
  <c r="G1328" i="5"/>
  <c r="J1328" i="5"/>
  <c r="G648" i="5"/>
  <c r="R1352" i="5"/>
  <c r="J1984" i="5"/>
  <c r="F1288" i="5"/>
  <c r="F664" i="5"/>
  <c r="H496" i="5"/>
  <c r="R544" i="5"/>
  <c r="R1655" i="5"/>
  <c r="J1647" i="5"/>
  <c r="G2418" i="5"/>
  <c r="F1232" i="5"/>
  <c r="G1656" i="5"/>
  <c r="I984" i="5"/>
  <c r="G1282" i="5"/>
  <c r="J783" i="5"/>
  <c r="J1455" i="5"/>
  <c r="I1487" i="5"/>
  <c r="I2458" i="5"/>
  <c r="J2458" i="5"/>
  <c r="G2350" i="5"/>
  <c r="F2350" i="5"/>
  <c r="R2350" i="5"/>
  <c r="S586" i="5"/>
  <c r="S662" i="5"/>
  <c r="S667" i="5"/>
  <c r="R1158" i="5"/>
  <c r="H1158" i="5"/>
  <c r="F1158" i="5"/>
  <c r="J1158" i="5"/>
  <c r="G1158" i="5"/>
  <c r="S1169" i="5"/>
  <c r="S1303" i="5"/>
  <c r="S1371" i="5"/>
  <c r="S1664" i="5"/>
  <c r="F1670" i="5"/>
  <c r="S1893" i="5"/>
  <c r="S1898" i="5"/>
  <c r="S1904" i="5"/>
  <c r="S1910" i="5"/>
  <c r="S2266" i="5"/>
  <c r="S2273" i="5"/>
  <c r="S2288" i="5"/>
  <c r="S2295" i="5"/>
  <c r="S2434" i="5"/>
  <c r="S2442" i="5"/>
  <c r="S2450" i="5"/>
  <c r="S2458" i="5"/>
  <c r="S2466" i="5"/>
  <c r="F2466" i="5"/>
  <c r="H2466" i="5"/>
  <c r="G2466" i="5"/>
  <c r="R2466" i="5"/>
  <c r="J2466" i="5"/>
  <c r="R2427" i="5"/>
  <c r="F2427" i="5"/>
  <c r="H2427" i="5"/>
  <c r="G2427" i="5"/>
  <c r="J2427" i="5"/>
  <c r="I2395" i="5"/>
  <c r="J2395" i="5"/>
  <c r="F2395" i="5"/>
  <c r="F2267" i="5"/>
  <c r="R2267" i="5"/>
  <c r="H2251" i="5"/>
  <c r="R2251" i="5"/>
  <c r="J2251" i="5"/>
  <c r="F2251" i="5"/>
  <c r="F2179" i="5"/>
  <c r="J2179" i="5"/>
  <c r="J2171" i="5"/>
  <c r="I2171" i="5"/>
  <c r="J2147" i="5"/>
  <c r="F2147" i="5"/>
  <c r="I2147" i="5"/>
  <c r="R1371" i="5"/>
  <c r="G1371" i="5"/>
  <c r="H1371" i="5"/>
  <c r="F1323" i="5"/>
  <c r="G1323" i="5"/>
  <c r="R1323" i="5"/>
  <c r="R1187" i="5"/>
  <c r="G1187" i="5"/>
  <c r="F1187" i="5"/>
  <c r="J1155" i="5"/>
  <c r="F1155" i="5"/>
  <c r="R1155" i="5"/>
  <c r="H1155" i="5"/>
  <c r="G1155" i="5"/>
  <c r="H1131" i="5"/>
  <c r="G1131" i="5"/>
  <c r="R1131" i="5"/>
  <c r="H1115" i="5"/>
  <c r="R1115" i="5"/>
  <c r="F1099" i="5"/>
  <c r="R1099" i="5"/>
  <c r="H1099" i="5"/>
  <c r="G1099" i="5"/>
  <c r="J1099" i="5"/>
  <c r="G667" i="5"/>
  <c r="R619" i="5"/>
  <c r="G619" i="5"/>
  <c r="G611" i="5"/>
  <c r="I611" i="5"/>
  <c r="I563" i="5"/>
  <c r="G563" i="5"/>
  <c r="R927" i="5"/>
  <c r="G1423" i="5"/>
  <c r="I1455" i="5"/>
  <c r="H1487" i="5"/>
  <c r="S888" i="5"/>
  <c r="J1351" i="5"/>
  <c r="G1351" i="5"/>
  <c r="I2496" i="5"/>
  <c r="F1656" i="5"/>
  <c r="R824" i="5"/>
  <c r="H768" i="5"/>
  <c r="H984" i="5"/>
  <c r="F872" i="5"/>
  <c r="G976" i="5"/>
  <c r="I831" i="5"/>
  <c r="F927" i="5"/>
  <c r="H1455" i="5"/>
  <c r="R1487" i="5"/>
  <c r="F1528" i="5"/>
  <c r="G2496" i="5"/>
  <c r="J1656" i="5"/>
  <c r="F496" i="5"/>
  <c r="I696" i="5"/>
  <c r="R872" i="5"/>
  <c r="F1456" i="5"/>
  <c r="J1032" i="5"/>
  <c r="G872" i="5"/>
  <c r="I783" i="5"/>
  <c r="H831" i="5"/>
  <c r="J927" i="5"/>
  <c r="G1455" i="5"/>
  <c r="R1455" i="5"/>
  <c r="F1314" i="5"/>
  <c r="H783" i="5"/>
  <c r="G1487" i="5"/>
  <c r="I1282" i="5"/>
  <c r="H2496" i="5"/>
  <c r="R2379" i="5"/>
  <c r="J872" i="5"/>
  <c r="J648" i="5"/>
  <c r="R360" i="5"/>
  <c r="I512" i="5"/>
  <c r="F2379" i="5"/>
  <c r="I872" i="5"/>
  <c r="F976" i="5"/>
  <c r="J1314" i="5"/>
  <c r="F1282" i="5"/>
  <c r="R831" i="5"/>
  <c r="F1487" i="5"/>
  <c r="R1656" i="5"/>
  <c r="H696" i="5"/>
  <c r="J984" i="5"/>
  <c r="R1314" i="5"/>
  <c r="I1314" i="5"/>
  <c r="H1600" i="5"/>
  <c r="R928" i="5"/>
  <c r="J696" i="5"/>
  <c r="F984" i="5"/>
  <c r="J928" i="5"/>
  <c r="H648" i="5"/>
  <c r="J2379" i="5"/>
  <c r="R783" i="5"/>
  <c r="F831" i="5"/>
  <c r="F1658" i="5"/>
  <c r="R231" i="5"/>
  <c r="S591" i="5"/>
  <c r="I602" i="5"/>
  <c r="R711" i="5"/>
  <c r="H711" i="5"/>
  <c r="I711" i="5"/>
  <c r="F717" i="5"/>
  <c r="R717" i="5"/>
  <c r="J717" i="5"/>
  <c r="H717" i="5"/>
  <c r="S893" i="5"/>
  <c r="S905" i="5"/>
  <c r="S911" i="5"/>
  <c r="S917" i="5"/>
  <c r="S931" i="5"/>
  <c r="H950" i="5"/>
  <c r="I950" i="5"/>
  <c r="F950" i="5"/>
  <c r="S970" i="5"/>
  <c r="S982" i="5"/>
  <c r="H1175" i="5"/>
  <c r="I1175" i="5"/>
  <c r="J1175" i="5"/>
  <c r="S1308" i="5"/>
  <c r="S2081" i="5"/>
  <c r="S2301" i="5"/>
  <c r="S2309" i="5"/>
  <c r="S646" i="5"/>
  <c r="G1130" i="5"/>
  <c r="F1130" i="5"/>
  <c r="J1130" i="5"/>
  <c r="H1130" i="5"/>
  <c r="R1149" i="5"/>
  <c r="H1149" i="5"/>
  <c r="G1273" i="5"/>
  <c r="H1273" i="5"/>
  <c r="J1273" i="5"/>
  <c r="H1279" i="5"/>
  <c r="J1279" i="5"/>
  <c r="G2023" i="5"/>
  <c r="H2023" i="5"/>
  <c r="I2023" i="5"/>
  <c r="R2023" i="5"/>
  <c r="F2023" i="5"/>
  <c r="S2037" i="5"/>
  <c r="S2030" i="5"/>
  <c r="S2018" i="5"/>
  <c r="G1658" i="5"/>
  <c r="F1279" i="5"/>
  <c r="H1135" i="5"/>
  <c r="F581" i="5"/>
  <c r="G581" i="5"/>
  <c r="S642" i="5"/>
  <c r="G850" i="5"/>
  <c r="I850" i="5"/>
  <c r="F850" i="5"/>
  <c r="S1126" i="5"/>
  <c r="R1362" i="5"/>
  <c r="J1362" i="5"/>
  <c r="S2420" i="5"/>
  <c r="R1658" i="5"/>
  <c r="G1149" i="5"/>
  <c r="I1130" i="5"/>
  <c r="R1135" i="5"/>
  <c r="J2023" i="5"/>
  <c r="I1279" i="5"/>
  <c r="F191" i="5"/>
  <c r="R191" i="5"/>
  <c r="H191" i="5"/>
  <c r="R203" i="5"/>
  <c r="H203" i="5"/>
  <c r="S831" i="5"/>
  <c r="S1101" i="5"/>
  <c r="S1499" i="5"/>
  <c r="S1507" i="5"/>
  <c r="G1534" i="5"/>
  <c r="F1534" i="5"/>
  <c r="J1634" i="5"/>
  <c r="F1634" i="5"/>
  <c r="S1641" i="5"/>
  <c r="S1838" i="5"/>
  <c r="S2209" i="5"/>
  <c r="H2222" i="5"/>
  <c r="G2222" i="5"/>
  <c r="R2222" i="5"/>
  <c r="F2222" i="5"/>
  <c r="J2222" i="5"/>
  <c r="R2143" i="5"/>
  <c r="G2143" i="5"/>
  <c r="H2143" i="5"/>
  <c r="S2253" i="5"/>
  <c r="G1135" i="5"/>
  <c r="F1135" i="5"/>
  <c r="R1273" i="5"/>
  <c r="S544" i="5"/>
  <c r="I550" i="5"/>
  <c r="S794" i="5"/>
  <c r="S1208" i="5"/>
  <c r="H1215" i="5"/>
  <c r="J1215" i="5"/>
  <c r="S1477" i="5"/>
  <c r="S1766" i="5"/>
  <c r="R1794" i="5"/>
  <c r="G1794" i="5"/>
  <c r="I1149" i="5"/>
  <c r="J1135" i="5"/>
  <c r="F1149" i="5"/>
  <c r="S534" i="5"/>
  <c r="G1030" i="5"/>
  <c r="J1030" i="5"/>
  <c r="S1324" i="5"/>
  <c r="I1329" i="5"/>
  <c r="F1329" i="5"/>
  <c r="G1329" i="5"/>
  <c r="H1329" i="5"/>
  <c r="R1329" i="5"/>
  <c r="J1335" i="5"/>
  <c r="H1335" i="5"/>
  <c r="I1335" i="5"/>
  <c r="S1415" i="5"/>
  <c r="S1718" i="5"/>
  <c r="R1722" i="5"/>
  <c r="H1722" i="5"/>
  <c r="G1722" i="5"/>
  <c r="I1727" i="5"/>
  <c r="F1727" i="5"/>
  <c r="R1727" i="5"/>
  <c r="G1727" i="5"/>
  <c r="G1953" i="5"/>
  <c r="H1953" i="5"/>
  <c r="I1953" i="5"/>
  <c r="R1953" i="5"/>
  <c r="F1953" i="5"/>
  <c r="J1953" i="5"/>
  <c r="S2141" i="5"/>
  <c r="H2146" i="5"/>
  <c r="J2146" i="5"/>
  <c r="I2146" i="5"/>
  <c r="F2146" i="5"/>
  <c r="R2146" i="5"/>
  <c r="G1279" i="5"/>
  <c r="J1149" i="5"/>
  <c r="F372" i="5"/>
  <c r="R372" i="5"/>
  <c r="S722" i="5"/>
  <c r="S739" i="5"/>
  <c r="S751" i="5"/>
  <c r="S757" i="5"/>
  <c r="S762" i="5"/>
  <c r="S770" i="5"/>
  <c r="S777" i="5"/>
  <c r="S782" i="5"/>
  <c r="S1000" i="5"/>
  <c r="F1006" i="5"/>
  <c r="J1006" i="5"/>
  <c r="G1006" i="5"/>
  <c r="S1013" i="5"/>
  <c r="S1019" i="5"/>
  <c r="F1390" i="5"/>
  <c r="H1390" i="5"/>
  <c r="S1405" i="5"/>
  <c r="I1918" i="5"/>
  <c r="G1918" i="5"/>
  <c r="J2110" i="5"/>
  <c r="R2110" i="5"/>
  <c r="G2110" i="5"/>
  <c r="I2110" i="5"/>
  <c r="S2315" i="5"/>
  <c r="S2323" i="5"/>
  <c r="I2306" i="5"/>
  <c r="J2306" i="5"/>
  <c r="J824" i="5"/>
  <c r="G824" i="5"/>
  <c r="I544" i="5"/>
  <c r="H1423" i="5"/>
  <c r="R1423" i="5"/>
  <c r="F1423" i="5"/>
  <c r="J1358" i="5"/>
  <c r="R1358" i="5"/>
  <c r="I1358" i="5"/>
  <c r="F1358" i="5"/>
  <c r="H1358" i="5"/>
  <c r="R1008" i="5"/>
  <c r="G2272" i="5"/>
  <c r="J2272" i="5"/>
  <c r="F824" i="5"/>
  <c r="I664" i="5"/>
  <c r="H600" i="5"/>
  <c r="F432" i="5"/>
  <c r="F1008" i="5"/>
  <c r="F544" i="5"/>
  <c r="F217" i="5"/>
  <c r="G952" i="5"/>
  <c r="G1400" i="5"/>
  <c r="G1693" i="5"/>
  <c r="R1693" i="5"/>
  <c r="I1494" i="5"/>
  <c r="J1494" i="5"/>
  <c r="F1494" i="5"/>
  <c r="G1494" i="5"/>
  <c r="R2245" i="5"/>
  <c r="F2245" i="5"/>
  <c r="J2245" i="5"/>
  <c r="J949" i="5"/>
  <c r="H949" i="5"/>
  <c r="I949" i="5"/>
  <c r="G2283" i="5"/>
  <c r="H2283" i="5"/>
  <c r="J2283" i="5"/>
  <c r="I1075" i="5"/>
  <c r="F1075" i="5"/>
  <c r="H1061" i="5"/>
  <c r="I1061" i="5"/>
  <c r="I1045" i="5"/>
  <c r="G591" i="5"/>
  <c r="R220" i="5"/>
  <c r="G2187" i="5"/>
  <c r="F2187" i="5"/>
  <c r="I2187" i="5"/>
  <c r="R2187" i="5"/>
  <c r="R2272" i="5"/>
  <c r="J496" i="5"/>
  <c r="J664" i="5"/>
  <c r="J544" i="5"/>
  <c r="H1400" i="5"/>
  <c r="R368" i="5"/>
  <c r="I824" i="5"/>
  <c r="I496" i="5"/>
  <c r="I456" i="5"/>
  <c r="G496" i="5"/>
  <c r="R383" i="5"/>
  <c r="J2122" i="5"/>
  <c r="R2122" i="5"/>
  <c r="I2122" i="5"/>
  <c r="G954" i="5"/>
  <c r="H954" i="5"/>
  <c r="F282" i="5"/>
  <c r="H2272" i="5"/>
  <c r="H456" i="5"/>
  <c r="J1184" i="5"/>
  <c r="G1312" i="5"/>
  <c r="G432" i="5"/>
  <c r="R456" i="5"/>
  <c r="H217" i="5"/>
  <c r="G1505" i="5"/>
  <c r="H1505" i="5"/>
  <c r="J963" i="5"/>
  <c r="I963" i="5"/>
  <c r="F963" i="5"/>
  <c r="J456" i="5"/>
  <c r="I1184" i="5"/>
  <c r="R217" i="5"/>
  <c r="F991" i="5"/>
  <c r="I991" i="5"/>
  <c r="G911" i="5"/>
  <c r="F911" i="5"/>
  <c r="I911" i="5"/>
  <c r="S1026" i="5"/>
  <c r="S1794" i="5"/>
  <c r="F2074" i="5"/>
  <c r="R2074" i="5"/>
  <c r="I2074" i="5"/>
  <c r="G2074" i="5"/>
  <c r="G2098" i="5"/>
  <c r="R2098" i="5"/>
  <c r="I2098" i="5"/>
  <c r="S2426" i="5"/>
  <c r="S2441" i="5"/>
  <c r="S2457" i="5"/>
  <c r="F1826" i="5"/>
  <c r="F1837" i="5"/>
  <c r="I652" i="5"/>
  <c r="S809" i="5"/>
  <c r="R933" i="5"/>
  <c r="G933" i="5"/>
  <c r="S1547" i="5"/>
  <c r="S1806" i="5"/>
  <c r="S2051" i="5"/>
  <c r="S2069" i="5"/>
  <c r="G2215" i="5"/>
  <c r="R2215" i="5"/>
  <c r="G2403" i="5"/>
  <c r="F2235" i="5"/>
  <c r="G2227" i="5"/>
  <c r="G2163" i="5"/>
  <c r="G2019" i="5"/>
  <c r="F2003" i="5"/>
  <c r="G1963" i="5"/>
  <c r="H1939" i="5"/>
  <c r="G1923" i="5"/>
  <c r="G1771" i="5"/>
  <c r="I1755" i="5"/>
  <c r="G1731" i="5"/>
  <c r="R1355" i="5"/>
  <c r="H1323" i="5"/>
  <c r="I1323" i="5"/>
  <c r="J1187" i="5"/>
  <c r="H1187" i="5"/>
  <c r="I1187" i="5"/>
  <c r="I1099" i="5"/>
  <c r="G931" i="5"/>
  <c r="J787" i="5"/>
  <c r="R651" i="5"/>
  <c r="R627" i="5"/>
  <c r="I619" i="5"/>
  <c r="F611" i="5"/>
  <c r="H611" i="5"/>
  <c r="R611" i="5"/>
  <c r="H571" i="5"/>
  <c r="F228" i="5"/>
  <c r="S2411" i="5"/>
  <c r="G2103" i="5"/>
  <c r="H2040" i="5"/>
  <c r="J1826" i="5"/>
  <c r="S1832" i="5"/>
  <c r="S1816" i="5"/>
  <c r="R1837" i="5"/>
  <c r="S1788" i="5"/>
  <c r="F759" i="5"/>
  <c r="J759" i="5"/>
  <c r="S879" i="5"/>
  <c r="J978" i="5"/>
  <c r="F978" i="5"/>
  <c r="G978" i="5"/>
  <c r="I1343" i="5"/>
  <c r="S1373" i="5"/>
  <c r="S1535" i="5"/>
  <c r="G1578" i="5"/>
  <c r="F1578" i="5"/>
  <c r="J1578" i="5"/>
  <c r="G1743" i="5"/>
  <c r="R1743" i="5"/>
  <c r="I1782" i="5"/>
  <c r="S2419" i="5"/>
  <c r="F2103" i="5"/>
  <c r="G2111" i="5"/>
  <c r="S2023" i="5"/>
  <c r="R1942" i="5"/>
  <c r="J1837" i="5"/>
  <c r="S920" i="5"/>
  <c r="S990" i="5"/>
  <c r="J2098" i="5"/>
  <c r="S1647" i="5"/>
  <c r="J749" i="5"/>
  <c r="F749" i="5"/>
  <c r="S755" i="5"/>
  <c r="H1134" i="5"/>
  <c r="J1134" i="5"/>
  <c r="S2403" i="5"/>
  <c r="J2103" i="5"/>
  <c r="S2092" i="5"/>
  <c r="F1942" i="5"/>
  <c r="S1953" i="5"/>
  <c r="H1837" i="5"/>
  <c r="F821" i="5"/>
  <c r="S966" i="5"/>
  <c r="S978" i="5"/>
  <c r="S2367" i="5"/>
  <c r="J2074" i="5"/>
  <c r="H2098" i="5"/>
  <c r="R1114" i="5"/>
  <c r="J1114" i="5"/>
  <c r="F1114" i="5"/>
  <c r="G1114" i="5"/>
  <c r="I2111" i="5"/>
  <c r="F2111" i="5"/>
  <c r="S2080" i="5"/>
  <c r="J1942" i="5"/>
  <c r="H2103" i="5"/>
  <c r="H2074" i="5"/>
  <c r="S2375" i="5"/>
  <c r="H550" i="5"/>
  <c r="F550" i="5"/>
  <c r="H1942" i="5"/>
  <c r="F1782" i="5"/>
  <c r="S652" i="5"/>
  <c r="S657" i="5"/>
  <c r="S690" i="5"/>
  <c r="F685" i="5"/>
  <c r="J685" i="5"/>
  <c r="G1333" i="5"/>
  <c r="I1333" i="5"/>
  <c r="S1344" i="5"/>
  <c r="S2031" i="5"/>
  <c r="F874" i="5"/>
  <c r="J874" i="5"/>
  <c r="S676" i="5"/>
  <c r="S857" i="5"/>
  <c r="S1077" i="5"/>
  <c r="S1431" i="5"/>
  <c r="S746" i="5"/>
  <c r="R837" i="5"/>
  <c r="G837" i="5"/>
  <c r="R850" i="5"/>
  <c r="J850" i="5"/>
  <c r="H1154" i="5"/>
  <c r="F1154" i="5"/>
  <c r="F1686" i="5"/>
  <c r="J1686" i="5"/>
  <c r="J1997" i="5"/>
  <c r="G1997" i="5"/>
  <c r="S1687" i="5"/>
  <c r="S575" i="5"/>
  <c r="S656" i="5"/>
  <c r="S730" i="5"/>
  <c r="J1223" i="5"/>
  <c r="S1381" i="5"/>
  <c r="S1589" i="5"/>
  <c r="H248" i="5"/>
  <c r="H1672" i="5"/>
  <c r="I1672" i="5"/>
  <c r="I288" i="5"/>
  <c r="J288" i="5"/>
  <c r="T288" i="5" s="1"/>
  <c r="F288" i="5"/>
  <c r="R1616" i="5"/>
  <c r="H1616" i="5"/>
  <c r="F248" i="5"/>
  <c r="H1352" i="5"/>
  <c r="G1352" i="5"/>
  <c r="I1352" i="5"/>
  <c r="F1352" i="5"/>
  <c r="J1352" i="5"/>
  <c r="H1408" i="5"/>
  <c r="R1408" i="5"/>
  <c r="J1616" i="5"/>
  <c r="J1224" i="5"/>
  <c r="I1224" i="5"/>
  <c r="G1440" i="5"/>
  <c r="I1440" i="5"/>
  <c r="R1440" i="5"/>
  <c r="J1440" i="5"/>
  <c r="R888" i="5"/>
  <c r="F888" i="5"/>
  <c r="I952" i="5"/>
  <c r="J952" i="5"/>
  <c r="F952" i="5"/>
  <c r="R248" i="5"/>
  <c r="I2267" i="5"/>
  <c r="G2267" i="5"/>
  <c r="H2267" i="5"/>
  <c r="J2267" i="5"/>
  <c r="R2171" i="5"/>
  <c r="F2171" i="5"/>
  <c r="G2171" i="5"/>
  <c r="H2171" i="5"/>
  <c r="G1971" i="5"/>
  <c r="H1971" i="5"/>
  <c r="I1971" i="5"/>
  <c r="R1971" i="5"/>
  <c r="F1971" i="5"/>
  <c r="J1971" i="5"/>
  <c r="H1680" i="5"/>
  <c r="I1232" i="5"/>
  <c r="G768" i="5"/>
  <c r="R696" i="5"/>
  <c r="J1312" i="5"/>
  <c r="R648" i="5"/>
  <c r="R416" i="5"/>
  <c r="G1528" i="5"/>
  <c r="F185" i="5"/>
  <c r="G1680" i="5"/>
  <c r="F928" i="5"/>
  <c r="F696" i="5"/>
  <c r="F1312" i="5"/>
  <c r="I648" i="5"/>
  <c r="J904" i="5"/>
  <c r="J1680" i="5"/>
  <c r="R768" i="5"/>
  <c r="H256" i="5"/>
  <c r="F256" i="5"/>
  <c r="H2055" i="5"/>
  <c r="F2055" i="5"/>
  <c r="H432" i="5"/>
  <c r="H928" i="5"/>
  <c r="F768" i="5"/>
  <c r="J768" i="5"/>
  <c r="I768" i="5"/>
  <c r="R432" i="5"/>
  <c r="J2327" i="5"/>
  <c r="G2327" i="5"/>
  <c r="R2397" i="5"/>
  <c r="H2397" i="5"/>
  <c r="G2397" i="5"/>
  <c r="G2305" i="5"/>
  <c r="F1416" i="5"/>
  <c r="G1416" i="5"/>
  <c r="R1416" i="5"/>
  <c r="J1416" i="5"/>
  <c r="R1600" i="5"/>
  <c r="J1600" i="5"/>
  <c r="J1528" i="5"/>
  <c r="G1232" i="5"/>
  <c r="H1232" i="5"/>
  <c r="R1592" i="5"/>
  <c r="I1528" i="5"/>
  <c r="J2496" i="5"/>
  <c r="G1536" i="5"/>
  <c r="J1536" i="5"/>
  <c r="F1672" i="5"/>
  <c r="J1672" i="5"/>
  <c r="I904" i="5"/>
  <c r="F904" i="5"/>
  <c r="R1184" i="5"/>
  <c r="H1184" i="5"/>
  <c r="G1616" i="5"/>
  <c r="I1616" i="5"/>
  <c r="F1616" i="5"/>
  <c r="R1032" i="5"/>
  <c r="F1032" i="5"/>
  <c r="G600" i="5"/>
  <c r="J600" i="5"/>
  <c r="F600" i="5"/>
  <c r="H888" i="5"/>
  <c r="G1632" i="5"/>
  <c r="F1632" i="5"/>
  <c r="H1632" i="5"/>
  <c r="I1680" i="5"/>
  <c r="G1384" i="5"/>
  <c r="J1384" i="5"/>
  <c r="I1384" i="5"/>
  <c r="G512" i="5"/>
  <c r="J512" i="5"/>
  <c r="H512" i="5"/>
  <c r="H1456" i="5"/>
  <c r="I1456" i="5"/>
  <c r="G1456" i="5"/>
  <c r="G1592" i="5"/>
  <c r="F1592" i="5"/>
  <c r="I1592" i="5"/>
  <c r="F1600" i="5"/>
  <c r="I1416" i="5"/>
  <c r="H288" i="5"/>
  <c r="H1432" i="5"/>
  <c r="G1432" i="5"/>
  <c r="R1432" i="5"/>
  <c r="F1432" i="5"/>
  <c r="J1432" i="5"/>
  <c r="R600" i="5"/>
  <c r="H161" i="5"/>
  <c r="R2496" i="5"/>
  <c r="J888" i="5"/>
  <c r="G888" i="5"/>
  <c r="I888" i="5"/>
  <c r="G1224" i="5"/>
  <c r="F1224" i="5"/>
  <c r="R1224" i="5"/>
  <c r="H1224" i="5"/>
  <c r="R256" i="5"/>
  <c r="I1008" i="5"/>
  <c r="J1008" i="5"/>
  <c r="G1008" i="5"/>
  <c r="F624" i="5"/>
  <c r="R624" i="5"/>
  <c r="H624" i="5"/>
  <c r="J624" i="5"/>
  <c r="I624" i="5"/>
  <c r="G624" i="5"/>
  <c r="S666" i="5"/>
  <c r="F998" i="5"/>
  <c r="H998" i="5"/>
  <c r="I998" i="5"/>
  <c r="R998" i="5"/>
  <c r="S1004" i="5"/>
  <c r="S1213" i="5"/>
  <c r="H2441" i="5"/>
  <c r="J2441" i="5"/>
  <c r="R2441" i="5"/>
  <c r="F2441" i="5"/>
  <c r="G2441" i="5"/>
  <c r="S819" i="5"/>
  <c r="I586" i="5"/>
  <c r="G586" i="5"/>
  <c r="R586" i="5"/>
  <c r="F613" i="5"/>
  <c r="H613" i="5"/>
  <c r="I613" i="5"/>
  <c r="R1791" i="5"/>
  <c r="G1791" i="5"/>
  <c r="S601" i="5"/>
  <c r="S1025" i="5"/>
  <c r="S463" i="5"/>
  <c r="H610" i="5"/>
  <c r="F610" i="5"/>
  <c r="S1093" i="5"/>
  <c r="S713" i="5"/>
  <c r="S604" i="5"/>
  <c r="F1548" i="5"/>
  <c r="G1156" i="5"/>
  <c r="R980" i="5"/>
  <c r="G1956" i="5"/>
  <c r="H1819" i="5"/>
  <c r="G2115" i="5"/>
  <c r="R2083" i="5"/>
  <c r="H1811" i="5"/>
  <c r="J2083" i="5"/>
  <c r="G2083" i="5"/>
  <c r="R1707" i="5"/>
  <c r="G2099" i="5"/>
  <c r="R2099" i="5"/>
  <c r="I1379" i="5"/>
  <c r="G1419" i="5"/>
  <c r="J2099" i="5"/>
  <c r="J2491" i="5"/>
  <c r="I1419" i="5"/>
  <c r="H1787" i="5"/>
  <c r="F1419" i="5"/>
  <c r="G1819" i="5"/>
  <c r="J2411" i="5"/>
  <c r="F1912" i="5"/>
  <c r="G1912" i="5"/>
  <c r="R1912" i="5"/>
  <c r="G2136" i="5"/>
  <c r="I1211" i="5"/>
  <c r="G1811" i="5"/>
  <c r="H1707" i="5"/>
  <c r="G1379" i="5"/>
  <c r="F1379" i="5"/>
  <c r="G1339" i="5"/>
  <c r="J1840" i="5"/>
  <c r="J2440" i="5"/>
  <c r="R2144" i="5"/>
  <c r="H2083" i="5"/>
  <c r="I2419" i="5"/>
  <c r="F764" i="5"/>
  <c r="I1252" i="5"/>
  <c r="R2467" i="5"/>
  <c r="R1251" i="5"/>
  <c r="H1083" i="5"/>
  <c r="G2144" i="5"/>
  <c r="H2144" i="5"/>
  <c r="J1235" i="5"/>
  <c r="H2099" i="5"/>
  <c r="H2419" i="5"/>
  <c r="H213" i="5"/>
  <c r="H1179" i="5"/>
  <c r="F1819" i="5"/>
  <c r="F2099" i="5"/>
  <c r="H2467" i="5"/>
  <c r="I1235" i="5"/>
  <c r="R1179" i="5"/>
  <c r="F1179" i="5"/>
  <c r="G1235" i="5"/>
  <c r="I1179" i="5"/>
  <c r="J1179" i="5"/>
  <c r="R1339" i="5"/>
  <c r="J2443" i="5"/>
  <c r="R1163" i="5"/>
  <c r="F1339" i="5"/>
  <c r="I2443" i="5"/>
  <c r="I1339" i="5"/>
  <c r="H883" i="5"/>
  <c r="H1339" i="5"/>
  <c r="R2443" i="5"/>
  <c r="H1123" i="5"/>
  <c r="H2443" i="5"/>
  <c r="F2443" i="5"/>
  <c r="H691" i="5"/>
  <c r="R723" i="5"/>
  <c r="F843" i="5"/>
  <c r="F229" i="5"/>
  <c r="H2219" i="5"/>
  <c r="F723" i="5"/>
  <c r="R1091" i="5"/>
  <c r="J1976" i="5"/>
  <c r="G1299" i="5"/>
  <c r="R1203" i="5"/>
  <c r="J755" i="5"/>
  <c r="F1203" i="5"/>
  <c r="R691" i="5"/>
  <c r="G1976" i="5"/>
  <c r="G1252" i="5"/>
  <c r="R1315" i="5"/>
  <c r="J843" i="5"/>
  <c r="I843" i="5"/>
  <c r="G1315" i="5"/>
  <c r="G843" i="5"/>
  <c r="I1315" i="5"/>
  <c r="F1211" i="5"/>
  <c r="F2459" i="5"/>
  <c r="R843" i="5"/>
  <c r="J1252" i="5"/>
  <c r="F1840" i="5"/>
  <c r="I1840" i="5"/>
  <c r="F2432" i="5"/>
  <c r="H97" i="5"/>
  <c r="J800" i="5"/>
  <c r="H1496" i="5"/>
  <c r="R1496" i="5"/>
  <c r="I1496" i="5"/>
  <c r="J1496" i="5"/>
  <c r="J1968" i="5"/>
  <c r="R1968" i="5"/>
  <c r="I1968" i="5"/>
  <c r="H1968" i="5"/>
  <c r="I2120" i="5"/>
  <c r="H2120" i="5"/>
  <c r="J2120" i="5"/>
  <c r="F2120" i="5"/>
  <c r="R2120" i="5"/>
  <c r="R2160" i="5"/>
  <c r="J2224" i="5"/>
  <c r="R2224" i="5"/>
  <c r="H2424" i="5"/>
  <c r="G2424" i="5"/>
  <c r="R2424" i="5"/>
  <c r="R568" i="5"/>
  <c r="F568" i="5"/>
  <c r="H568" i="5"/>
  <c r="J568" i="5"/>
  <c r="G568" i="5"/>
  <c r="I568" i="5"/>
  <c r="R992" i="5"/>
  <c r="J992" i="5"/>
  <c r="F992" i="5"/>
  <c r="G992" i="5"/>
  <c r="I992" i="5"/>
  <c r="I1376" i="5"/>
  <c r="G1376" i="5"/>
  <c r="R1376" i="5"/>
  <c r="G1496" i="5"/>
  <c r="J1552" i="5"/>
  <c r="H1552" i="5"/>
  <c r="I1552" i="5"/>
  <c r="R1552" i="5"/>
  <c r="G1552" i="5"/>
  <c r="I1608" i="5"/>
  <c r="R1608" i="5"/>
  <c r="F1608" i="5"/>
  <c r="G1608" i="5"/>
  <c r="J1608" i="5"/>
  <c r="J1712" i="5"/>
  <c r="H1760" i="5"/>
  <c r="I1760" i="5"/>
  <c r="R1864" i="5"/>
  <c r="J1864" i="5"/>
  <c r="F1864" i="5"/>
  <c r="I1864" i="5"/>
  <c r="H1864" i="5"/>
  <c r="H1952" i="5"/>
  <c r="R1952" i="5"/>
  <c r="J1952" i="5"/>
  <c r="F1952" i="5"/>
  <c r="I1952" i="5"/>
  <c r="F2032" i="5"/>
  <c r="H2032" i="5"/>
  <c r="G2032" i="5"/>
  <c r="I2032" i="5"/>
  <c r="R2032" i="5"/>
  <c r="J2032" i="5"/>
  <c r="I2096" i="5"/>
  <c r="H2096" i="5"/>
  <c r="J2096" i="5"/>
  <c r="R2096" i="5"/>
  <c r="F2096" i="5"/>
  <c r="G2096" i="5"/>
  <c r="R2336" i="5"/>
  <c r="F2368" i="5"/>
  <c r="J2368" i="5"/>
  <c r="R2440" i="5"/>
  <c r="H2440" i="5"/>
  <c r="F209" i="5"/>
  <c r="R880" i="5"/>
  <c r="J880" i="5"/>
  <c r="I880" i="5"/>
  <c r="G880" i="5"/>
  <c r="F880" i="5"/>
  <c r="H880" i="5"/>
  <c r="I1104" i="5"/>
  <c r="G1104" i="5"/>
  <c r="H1104" i="5"/>
  <c r="R1104" i="5"/>
  <c r="J1104" i="5"/>
  <c r="F1104" i="5"/>
  <c r="F1792" i="5"/>
  <c r="I1792" i="5"/>
  <c r="R1816" i="5"/>
  <c r="J1816" i="5"/>
  <c r="I1816" i="5"/>
  <c r="H1816" i="5"/>
  <c r="F1816" i="5"/>
  <c r="R1840" i="5"/>
  <c r="H1840" i="5"/>
  <c r="H1888" i="5"/>
  <c r="J1888" i="5"/>
  <c r="F1888" i="5"/>
  <c r="R1888" i="5"/>
  <c r="I1888" i="5"/>
  <c r="I2136" i="5"/>
  <c r="R2136" i="5"/>
  <c r="F2136" i="5"/>
  <c r="H2136" i="5"/>
  <c r="F2168" i="5"/>
  <c r="H240" i="5"/>
  <c r="H1056" i="5"/>
  <c r="G1056" i="5"/>
  <c r="F1216" i="5"/>
  <c r="G1560" i="5"/>
  <c r="J1624" i="5"/>
  <c r="I1624" i="5"/>
  <c r="R1768" i="5"/>
  <c r="J1768" i="5"/>
  <c r="F1768" i="5"/>
  <c r="I1768" i="5"/>
  <c r="H1768" i="5"/>
  <c r="H2064" i="5"/>
  <c r="R2064" i="5"/>
  <c r="F2064" i="5"/>
  <c r="J2064" i="5"/>
  <c r="I2064" i="5"/>
  <c r="H2240" i="5"/>
  <c r="I2240" i="5"/>
  <c r="J2240" i="5"/>
  <c r="R2240" i="5"/>
  <c r="F2240" i="5"/>
  <c r="G2344" i="5"/>
  <c r="H2344" i="5"/>
  <c r="J2344" i="5"/>
  <c r="R2344" i="5"/>
  <c r="F2344" i="5"/>
  <c r="I2344" i="5"/>
  <c r="H2376" i="5"/>
  <c r="G2376" i="5"/>
  <c r="R2376" i="5"/>
  <c r="I2376" i="5"/>
  <c r="F2376" i="5"/>
  <c r="J2376" i="5"/>
  <c r="H1648" i="5"/>
  <c r="I1648" i="5"/>
  <c r="R1648" i="5"/>
  <c r="F1648" i="5"/>
  <c r="G1648" i="5"/>
  <c r="J1648" i="5"/>
  <c r="I776" i="5"/>
  <c r="F912" i="5"/>
  <c r="R912" i="5"/>
  <c r="I1128" i="5"/>
  <c r="G1216" i="5"/>
  <c r="R1720" i="5"/>
  <c r="F1720" i="5"/>
  <c r="F1744" i="5"/>
  <c r="R1744" i="5"/>
  <c r="H1744" i="5"/>
  <c r="F1872" i="5"/>
  <c r="R1872" i="5"/>
  <c r="J1872" i="5"/>
  <c r="H1872" i="5"/>
  <c r="I1872" i="5"/>
  <c r="H2104" i="5"/>
  <c r="J2104" i="5"/>
  <c r="R2104" i="5"/>
  <c r="I2144" i="5"/>
  <c r="J2144" i="5"/>
  <c r="I2176" i="5"/>
  <c r="H2176" i="5"/>
  <c r="J2176" i="5"/>
  <c r="R2176" i="5"/>
  <c r="F2176" i="5"/>
  <c r="I2208" i="5"/>
  <c r="J2208" i="5"/>
  <c r="R2208" i="5"/>
  <c r="F2208" i="5"/>
  <c r="H2208" i="5"/>
  <c r="J2112" i="5"/>
  <c r="F2112" i="5"/>
  <c r="I2112" i="5"/>
  <c r="F1464" i="5"/>
  <c r="G1464" i="5"/>
  <c r="H1464" i="5"/>
  <c r="R1464" i="5"/>
  <c r="I1464" i="5"/>
  <c r="J1464" i="5"/>
  <c r="G1568" i="5"/>
  <c r="R1568" i="5"/>
  <c r="F1568" i="5"/>
  <c r="J1568" i="5"/>
  <c r="R1800" i="5"/>
  <c r="J1800" i="5"/>
  <c r="F1800" i="5"/>
  <c r="I1800" i="5"/>
  <c r="H1800" i="5"/>
  <c r="F1824" i="5"/>
  <c r="H1936" i="5"/>
  <c r="J1960" i="5"/>
  <c r="R2072" i="5"/>
  <c r="J2072" i="5"/>
  <c r="R2248" i="5"/>
  <c r="G2248" i="5"/>
  <c r="H2248" i="5"/>
  <c r="J2248" i="5"/>
  <c r="F2248" i="5"/>
  <c r="I2248" i="5"/>
  <c r="G2352" i="5"/>
  <c r="J2352" i="5"/>
  <c r="R2352" i="5"/>
  <c r="I2352" i="5"/>
  <c r="F2352" i="5"/>
  <c r="H2352" i="5"/>
  <c r="R2384" i="5"/>
  <c r="H2384" i="5"/>
  <c r="G2384" i="5"/>
  <c r="F2384" i="5"/>
  <c r="I2384" i="5"/>
  <c r="J2384" i="5"/>
  <c r="I2480" i="5"/>
  <c r="R2480" i="5"/>
  <c r="F2480" i="5"/>
  <c r="J2480" i="5"/>
  <c r="H2480" i="5"/>
  <c r="G2256" i="5"/>
  <c r="H2256" i="5"/>
  <c r="F2256" i="5"/>
  <c r="R2256" i="5"/>
  <c r="J2256" i="5"/>
  <c r="I2256" i="5"/>
  <c r="F376" i="5"/>
  <c r="R376" i="5"/>
  <c r="H376" i="5"/>
  <c r="G784" i="5"/>
  <c r="H784" i="5"/>
  <c r="R784" i="5"/>
  <c r="F784" i="5"/>
  <c r="I784" i="5"/>
  <c r="J784" i="5"/>
  <c r="I1088" i="5"/>
  <c r="H1088" i="5"/>
  <c r="J1088" i="5"/>
  <c r="F1088" i="5"/>
  <c r="R1088" i="5"/>
  <c r="G1088" i="5"/>
  <c r="F1152" i="5"/>
  <c r="J1152" i="5"/>
  <c r="H1152" i="5"/>
  <c r="R1152" i="5"/>
  <c r="G1152" i="5"/>
  <c r="R1368" i="5"/>
  <c r="I1368" i="5"/>
  <c r="J1368" i="5"/>
  <c r="F1368" i="5"/>
  <c r="H1368" i="5"/>
  <c r="I1752" i="5"/>
  <c r="H1752" i="5"/>
  <c r="R1856" i="5"/>
  <c r="J1856" i="5"/>
  <c r="F1856" i="5"/>
  <c r="I1856" i="5"/>
  <c r="G1856" i="5"/>
  <c r="H1856" i="5"/>
  <c r="R2048" i="5"/>
  <c r="H2048" i="5"/>
  <c r="I2048" i="5"/>
  <c r="J2048" i="5"/>
  <c r="G2048" i="5"/>
  <c r="F2048" i="5"/>
  <c r="G2112" i="5"/>
  <c r="I2152" i="5"/>
  <c r="H2184" i="5"/>
  <c r="F2184" i="5"/>
  <c r="R536" i="5"/>
  <c r="H536" i="5"/>
  <c r="J536" i="5"/>
  <c r="I536" i="5"/>
  <c r="G536" i="5"/>
  <c r="F536" i="5"/>
  <c r="G1096" i="5"/>
  <c r="J1096" i="5"/>
  <c r="H1096" i="5"/>
  <c r="R1096" i="5"/>
  <c r="F1096" i="5"/>
  <c r="I1096" i="5"/>
  <c r="G1480" i="5"/>
  <c r="R1480" i="5"/>
  <c r="I1480" i="5"/>
  <c r="J1480" i="5"/>
  <c r="H1480" i="5"/>
  <c r="F1480" i="5"/>
  <c r="R1544" i="5"/>
  <c r="F1584" i="5"/>
  <c r="J1704" i="5"/>
  <c r="I1704" i="5"/>
  <c r="R1704" i="5"/>
  <c r="R1728" i="5"/>
  <c r="F1728" i="5"/>
  <c r="I1728" i="5"/>
  <c r="H1728" i="5"/>
  <c r="J1728" i="5"/>
  <c r="R1784" i="5"/>
  <c r="J1784" i="5"/>
  <c r="F1784" i="5"/>
  <c r="H1784" i="5"/>
  <c r="I1784" i="5"/>
  <c r="R1832" i="5"/>
  <c r="J1832" i="5"/>
  <c r="F1832" i="5"/>
  <c r="I1832" i="5"/>
  <c r="H1832" i="5"/>
  <c r="J1912" i="5"/>
  <c r="I1912" i="5"/>
  <c r="I1944" i="5"/>
  <c r="H2024" i="5"/>
  <c r="R2024" i="5"/>
  <c r="F2024" i="5"/>
  <c r="J2024" i="5"/>
  <c r="I2024" i="5"/>
  <c r="G2056" i="5"/>
  <c r="F2056" i="5"/>
  <c r="H2056" i="5"/>
  <c r="R2056" i="5"/>
  <c r="I2056" i="5"/>
  <c r="J2056" i="5"/>
  <c r="I2088" i="5"/>
  <c r="J2088" i="5"/>
  <c r="H2296" i="5"/>
  <c r="H2360" i="5"/>
  <c r="R2488" i="5"/>
  <c r="F2488" i="5"/>
  <c r="I1395" i="5"/>
  <c r="J1635" i="5"/>
  <c r="F1715" i="5"/>
  <c r="G1715" i="5"/>
  <c r="I1715" i="5"/>
  <c r="I1787" i="5"/>
  <c r="J2219" i="5"/>
  <c r="H1867" i="5"/>
  <c r="I1867" i="5"/>
  <c r="H1995" i="5"/>
  <c r="G1995" i="5"/>
  <c r="J1995" i="5"/>
  <c r="G2043" i="5"/>
  <c r="H2043" i="5"/>
  <c r="I2083" i="5"/>
  <c r="J1395" i="5"/>
  <c r="F1995" i="5"/>
  <c r="G859" i="5"/>
  <c r="R859" i="5"/>
  <c r="I1083" i="5"/>
  <c r="F1651" i="5"/>
  <c r="I1691" i="5"/>
  <c r="R1691" i="5"/>
  <c r="H1691" i="5"/>
  <c r="G1691" i="5"/>
  <c r="J1691" i="5"/>
  <c r="F1691" i="5"/>
  <c r="G1795" i="5"/>
  <c r="F1795" i="5"/>
  <c r="R1795" i="5"/>
  <c r="F2115" i="5"/>
  <c r="R2115" i="5"/>
  <c r="H2115" i="5"/>
  <c r="J2115" i="5"/>
  <c r="G1395" i="5"/>
  <c r="J1875" i="5"/>
  <c r="H1875" i="5"/>
  <c r="I1875" i="5"/>
  <c r="F1875" i="5"/>
  <c r="G1875" i="5"/>
  <c r="I1899" i="5"/>
  <c r="G2011" i="5"/>
  <c r="R2011" i="5"/>
  <c r="F2011" i="5"/>
  <c r="I2011" i="5"/>
  <c r="J2011" i="5"/>
  <c r="H2011" i="5"/>
  <c r="G2419" i="5"/>
  <c r="R2419" i="5"/>
  <c r="F2419" i="5"/>
  <c r="H1395" i="5"/>
  <c r="F795" i="5"/>
  <c r="J795" i="5"/>
  <c r="F1171" i="5"/>
  <c r="I1171" i="5"/>
  <c r="J1171" i="5"/>
  <c r="I1747" i="5"/>
  <c r="R2067" i="5"/>
  <c r="F2067" i="5"/>
  <c r="H2067" i="5"/>
  <c r="I2067" i="5"/>
  <c r="G2067" i="5"/>
  <c r="J2067" i="5"/>
  <c r="F2123" i="5"/>
  <c r="R1395" i="5"/>
  <c r="H2451" i="5"/>
  <c r="J907" i="5"/>
  <c r="H907" i="5"/>
  <c r="F907" i="5"/>
  <c r="F1411" i="5"/>
  <c r="H1667" i="5"/>
  <c r="R1667" i="5"/>
  <c r="F1667" i="5"/>
  <c r="R1851" i="5"/>
  <c r="G1915" i="5"/>
  <c r="F1915" i="5"/>
  <c r="R1915" i="5"/>
  <c r="H1915" i="5"/>
  <c r="J1915" i="5"/>
  <c r="I1915" i="5"/>
  <c r="F2355" i="5"/>
  <c r="F2467" i="5"/>
  <c r="R1195" i="5"/>
  <c r="H1195" i="5"/>
  <c r="J1195" i="5"/>
  <c r="G1667" i="5"/>
  <c r="I1707" i="5"/>
  <c r="F1707" i="5"/>
  <c r="G1763" i="5"/>
  <c r="J1811" i="5"/>
  <c r="J2139" i="5"/>
  <c r="R2139" i="5"/>
  <c r="I2139" i="5"/>
  <c r="F2139" i="5"/>
  <c r="H2139" i="5"/>
  <c r="G2139" i="5"/>
  <c r="H1387" i="5"/>
  <c r="J1387" i="5"/>
  <c r="F1387" i="5"/>
  <c r="I1387" i="5"/>
  <c r="J1419" i="5"/>
  <c r="H1419" i="5"/>
  <c r="F1683" i="5"/>
  <c r="R1683" i="5"/>
  <c r="I1683" i="5"/>
  <c r="I1859" i="5"/>
  <c r="H1859" i="5"/>
  <c r="F1859" i="5"/>
  <c r="R1859" i="5"/>
  <c r="I1931" i="5"/>
  <c r="R1931" i="5"/>
  <c r="H1931" i="5"/>
  <c r="J1931" i="5"/>
  <c r="F1931" i="5"/>
  <c r="G1987" i="5"/>
  <c r="R1987" i="5"/>
  <c r="F1987" i="5"/>
  <c r="I1987" i="5"/>
  <c r="J1987" i="5"/>
  <c r="H1987" i="5"/>
  <c r="G867" i="5"/>
  <c r="J867" i="5"/>
  <c r="F867" i="5"/>
  <c r="R867" i="5"/>
  <c r="H867" i="5"/>
  <c r="I867" i="5"/>
  <c r="G915" i="5"/>
  <c r="J915" i="5"/>
  <c r="R915" i="5"/>
  <c r="H915" i="5"/>
  <c r="I915" i="5"/>
  <c r="J1139" i="5"/>
  <c r="F1139" i="5"/>
  <c r="G1139" i="5"/>
  <c r="I1139" i="5"/>
  <c r="H1243" i="5"/>
  <c r="H1299" i="5"/>
  <c r="G1363" i="5"/>
  <c r="H1363" i="5"/>
  <c r="R699" i="5"/>
  <c r="R875" i="5"/>
  <c r="H875" i="5"/>
  <c r="I875" i="5"/>
  <c r="G875" i="5"/>
  <c r="F875" i="5"/>
  <c r="J875" i="5"/>
  <c r="F731" i="5"/>
  <c r="G731" i="5"/>
  <c r="J731" i="5"/>
  <c r="I731" i="5"/>
  <c r="I803" i="5"/>
  <c r="G947" i="5"/>
  <c r="G1147" i="5"/>
  <c r="J1147" i="5"/>
  <c r="F1147" i="5"/>
  <c r="I1147" i="5"/>
  <c r="F1219" i="5"/>
  <c r="I1219" i="5"/>
  <c r="I1307" i="5"/>
  <c r="J1307" i="5"/>
  <c r="F707" i="5"/>
  <c r="J707" i="5"/>
  <c r="G811" i="5"/>
  <c r="J811" i="5"/>
  <c r="H811" i="5"/>
  <c r="J955" i="5"/>
  <c r="H955" i="5"/>
  <c r="I883" i="5"/>
  <c r="F883" i="5"/>
  <c r="R883" i="5"/>
  <c r="J1123" i="5"/>
  <c r="F1123" i="5"/>
  <c r="F1227" i="5"/>
  <c r="F827" i="5"/>
  <c r="I827" i="5"/>
  <c r="H891" i="5"/>
  <c r="I891" i="5"/>
  <c r="J1035" i="5"/>
  <c r="I1035" i="5"/>
  <c r="R1347" i="5"/>
  <c r="I1347" i="5"/>
  <c r="H1347" i="5"/>
  <c r="J1347" i="5"/>
  <c r="G1347" i="5"/>
  <c r="F1347" i="5"/>
  <c r="F1283" i="5"/>
  <c r="J1283" i="5"/>
  <c r="H1283" i="5"/>
  <c r="F484" i="5"/>
  <c r="H484" i="5"/>
  <c r="I484" i="5"/>
  <c r="G484" i="5"/>
  <c r="R356" i="5"/>
  <c r="I764" i="5"/>
  <c r="G764" i="5"/>
  <c r="H764" i="5"/>
  <c r="J764" i="5"/>
  <c r="F796" i="5"/>
  <c r="R796" i="5"/>
  <c r="G796" i="5"/>
  <c r="H796" i="5"/>
  <c r="J796" i="5"/>
  <c r="I796" i="5"/>
  <c r="H828" i="5"/>
  <c r="R828" i="5"/>
  <c r="F828" i="5"/>
  <c r="I828" i="5"/>
  <c r="G828" i="5"/>
  <c r="J828" i="5"/>
  <c r="I868" i="5"/>
  <c r="F868" i="5"/>
  <c r="R868" i="5"/>
  <c r="H868" i="5"/>
  <c r="J868" i="5"/>
  <c r="G868" i="5"/>
  <c r="J956" i="5"/>
  <c r="I956" i="5"/>
  <c r="R956" i="5"/>
  <c r="F956" i="5"/>
  <c r="G956" i="5"/>
  <c r="H956" i="5"/>
  <c r="R1068" i="5"/>
  <c r="I1068" i="5"/>
  <c r="H1124" i="5"/>
  <c r="F1124" i="5"/>
  <c r="R1124" i="5"/>
  <c r="I1124" i="5"/>
  <c r="H1252" i="5"/>
  <c r="R1252" i="5"/>
  <c r="I1468" i="5"/>
  <c r="J1468" i="5"/>
  <c r="H1468" i="5"/>
  <c r="R1468" i="5"/>
  <c r="F1468" i="5"/>
  <c r="R1532" i="5"/>
  <c r="H1532" i="5"/>
  <c r="I1532" i="5"/>
  <c r="F1532" i="5"/>
  <c r="G1532" i="5"/>
  <c r="J1532" i="5"/>
  <c r="I1588" i="5"/>
  <c r="R1588" i="5"/>
  <c r="H1588" i="5"/>
  <c r="G1588" i="5"/>
  <c r="F1588" i="5"/>
  <c r="J1588" i="5"/>
  <c r="H1652" i="5"/>
  <c r="I1652" i="5"/>
  <c r="R1820" i="5"/>
  <c r="H1820" i="5"/>
  <c r="I1820" i="5"/>
  <c r="J1820" i="5"/>
  <c r="R1868" i="5"/>
  <c r="H1868" i="5"/>
  <c r="G1868" i="5"/>
  <c r="F1868" i="5"/>
  <c r="R165" i="5"/>
  <c r="H165" i="5"/>
  <c r="H276" i="5"/>
  <c r="R276" i="5"/>
  <c r="F276" i="5"/>
  <c r="F548" i="5"/>
  <c r="I548" i="5"/>
  <c r="J724" i="5"/>
  <c r="R724" i="5"/>
  <c r="H724" i="5"/>
  <c r="G724" i="5"/>
  <c r="G900" i="5"/>
  <c r="I900" i="5"/>
  <c r="J900" i="5"/>
  <c r="I932" i="5"/>
  <c r="F932" i="5"/>
  <c r="R932" i="5"/>
  <c r="H1100" i="5"/>
  <c r="F1100" i="5"/>
  <c r="G1100" i="5"/>
  <c r="F1164" i="5"/>
  <c r="H1164" i="5"/>
  <c r="J1164" i="5"/>
  <c r="F1300" i="5"/>
  <c r="G1300" i="5"/>
  <c r="R1300" i="5"/>
  <c r="H1348" i="5"/>
  <c r="I1380" i="5"/>
  <c r="F1380" i="5"/>
  <c r="H1380" i="5"/>
  <c r="R1380" i="5"/>
  <c r="J1380" i="5"/>
  <c r="H2316" i="5"/>
  <c r="I2356" i="5"/>
  <c r="J2356" i="5"/>
  <c r="H388" i="5"/>
  <c r="R388" i="5"/>
  <c r="F772" i="5"/>
  <c r="R772" i="5"/>
  <c r="H772" i="5"/>
  <c r="J772" i="5"/>
  <c r="H804" i="5"/>
  <c r="J804" i="5"/>
  <c r="R804" i="5"/>
  <c r="G804" i="5"/>
  <c r="G836" i="5"/>
  <c r="I836" i="5"/>
  <c r="J836" i="5"/>
  <c r="H836" i="5"/>
  <c r="R836" i="5"/>
  <c r="G884" i="5"/>
  <c r="F884" i="5"/>
  <c r="R884" i="5"/>
  <c r="I884" i="5"/>
  <c r="H964" i="5"/>
  <c r="I964" i="5"/>
  <c r="F964" i="5"/>
  <c r="I1132" i="5"/>
  <c r="R1132" i="5"/>
  <c r="G1132" i="5"/>
  <c r="H1132" i="5"/>
  <c r="R1500" i="5"/>
  <c r="H1596" i="5"/>
  <c r="I1596" i="5"/>
  <c r="R1596" i="5"/>
  <c r="G1596" i="5"/>
  <c r="F1596" i="5"/>
  <c r="F1660" i="5"/>
  <c r="I1660" i="5"/>
  <c r="J1660" i="5"/>
  <c r="R1660" i="5"/>
  <c r="H1660" i="5"/>
  <c r="J1724" i="5"/>
  <c r="F1724" i="5"/>
  <c r="H1724" i="5"/>
  <c r="H1836" i="5"/>
  <c r="R2244" i="5"/>
  <c r="F2244" i="5"/>
  <c r="F396" i="5"/>
  <c r="H396" i="5"/>
  <c r="H556" i="5"/>
  <c r="J556" i="5"/>
  <c r="F556" i="5"/>
  <c r="G556" i="5"/>
  <c r="J596" i="5"/>
  <c r="F596" i="5"/>
  <c r="H596" i="5"/>
  <c r="F732" i="5"/>
  <c r="R732" i="5"/>
  <c r="H908" i="5"/>
  <c r="I908" i="5"/>
  <c r="R908" i="5"/>
  <c r="F908" i="5"/>
  <c r="G908" i="5"/>
  <c r="J1028" i="5"/>
  <c r="F1028" i="5"/>
  <c r="H1028" i="5"/>
  <c r="F1076" i="5"/>
  <c r="H1076" i="5"/>
  <c r="I1076" i="5"/>
  <c r="R1076" i="5"/>
  <c r="J1172" i="5"/>
  <c r="F1172" i="5"/>
  <c r="I1172" i="5"/>
  <c r="R1172" i="5"/>
  <c r="I1260" i="5"/>
  <c r="J1260" i="5"/>
  <c r="H1260" i="5"/>
  <c r="F1260" i="5"/>
  <c r="F1436" i="5"/>
  <c r="I1436" i="5"/>
  <c r="J1436" i="5"/>
  <c r="H1436" i="5"/>
  <c r="H2324" i="5"/>
  <c r="I2324" i="5"/>
  <c r="R2324" i="5"/>
  <c r="F2324" i="5"/>
  <c r="R2380" i="5"/>
  <c r="J2380" i="5"/>
  <c r="I2380" i="5"/>
  <c r="F2380" i="5"/>
  <c r="R173" i="5"/>
  <c r="H173" i="5"/>
  <c r="H229" i="5"/>
  <c r="R229" i="5"/>
  <c r="I604" i="5"/>
  <c r="H780" i="5"/>
  <c r="R780" i="5"/>
  <c r="G780" i="5"/>
  <c r="H812" i="5"/>
  <c r="F812" i="5"/>
  <c r="I844" i="5"/>
  <c r="J844" i="5"/>
  <c r="G844" i="5"/>
  <c r="H940" i="5"/>
  <c r="J940" i="5"/>
  <c r="R940" i="5"/>
  <c r="J972" i="5"/>
  <c r="I972" i="5"/>
  <c r="H1108" i="5"/>
  <c r="F1108" i="5"/>
  <c r="J1108" i="5"/>
  <c r="I1108" i="5"/>
  <c r="G1140" i="5"/>
  <c r="G1324" i="5"/>
  <c r="H1324" i="5"/>
  <c r="J1324" i="5"/>
  <c r="R1324" i="5"/>
  <c r="R1508" i="5"/>
  <c r="F1676" i="5"/>
  <c r="R1676" i="5"/>
  <c r="J1676" i="5"/>
  <c r="I1676" i="5"/>
  <c r="J1772" i="5"/>
  <c r="F1772" i="5"/>
  <c r="H1772" i="5"/>
  <c r="F1804" i="5"/>
  <c r="R1804" i="5"/>
  <c r="I1940" i="5"/>
  <c r="H1940" i="5"/>
  <c r="J1940" i="5"/>
  <c r="F1940" i="5"/>
  <c r="R1940" i="5"/>
  <c r="R292" i="5"/>
  <c r="H292" i="5"/>
  <c r="H468" i="5"/>
  <c r="I468" i="5"/>
  <c r="H564" i="5"/>
  <c r="J564" i="5"/>
  <c r="F740" i="5"/>
  <c r="R740" i="5"/>
  <c r="F1036" i="5"/>
  <c r="R1036" i="5"/>
  <c r="H1060" i="5"/>
  <c r="I1060" i="5"/>
  <c r="G1060" i="5"/>
  <c r="R1084" i="5"/>
  <c r="I1084" i="5"/>
  <c r="J1084" i="5"/>
  <c r="H1084" i="5"/>
  <c r="G1084" i="5"/>
  <c r="F1084" i="5"/>
  <c r="R1284" i="5"/>
  <c r="I2340" i="5"/>
  <c r="R2340" i="5"/>
  <c r="H2340" i="5"/>
  <c r="F2340" i="5"/>
  <c r="J2340" i="5"/>
  <c r="J444" i="5"/>
  <c r="H444" i="5"/>
  <c r="J532" i="5"/>
  <c r="F532" i="5"/>
  <c r="H532" i="5"/>
  <c r="R532" i="5"/>
  <c r="I532" i="5"/>
  <c r="R788" i="5"/>
  <c r="I820" i="5"/>
  <c r="F948" i="5"/>
  <c r="R948" i="5"/>
  <c r="J948" i="5"/>
  <c r="I948" i="5"/>
  <c r="G948" i="5"/>
  <c r="H948" i="5"/>
  <c r="F988" i="5"/>
  <c r="R988" i="5"/>
  <c r="J988" i="5"/>
  <c r="H988" i="5"/>
  <c r="I988" i="5"/>
  <c r="J1444" i="5"/>
  <c r="R1444" i="5"/>
  <c r="I1444" i="5"/>
  <c r="H1444" i="5"/>
  <c r="F1524" i="5"/>
  <c r="H1524" i="5"/>
  <c r="I1524" i="5"/>
  <c r="G1524" i="5"/>
  <c r="J1524" i="5"/>
  <c r="R1524" i="5"/>
  <c r="J1572" i="5"/>
  <c r="H1572" i="5"/>
  <c r="I1572" i="5"/>
  <c r="R1708" i="5"/>
  <c r="H1740" i="5"/>
  <c r="J1852" i="5"/>
  <c r="I1964" i="5"/>
  <c r="J1964" i="5"/>
  <c r="F1964" i="5"/>
  <c r="R1964" i="5"/>
  <c r="R197" i="5"/>
  <c r="F197" i="5"/>
  <c r="R237" i="5"/>
  <c r="H237" i="5"/>
  <c r="F237" i="5"/>
  <c r="H420" i="5"/>
  <c r="R452" i="5"/>
  <c r="H452" i="5"/>
  <c r="I452" i="5"/>
  <c r="F452" i="5"/>
  <c r="J452" i="5"/>
  <c r="H476" i="5"/>
  <c r="R476" i="5"/>
  <c r="I476" i="5"/>
  <c r="J476" i="5"/>
  <c r="F476" i="5"/>
  <c r="R508" i="5"/>
  <c r="H508" i="5"/>
  <c r="I508" i="5"/>
  <c r="F508" i="5"/>
  <c r="F620" i="5"/>
  <c r="R620" i="5"/>
  <c r="J620" i="5"/>
  <c r="H620" i="5"/>
  <c r="G620" i="5"/>
  <c r="I620" i="5"/>
  <c r="G676" i="5"/>
  <c r="H676" i="5"/>
  <c r="I676" i="5"/>
  <c r="F676" i="5"/>
  <c r="I924" i="5"/>
  <c r="R924" i="5"/>
  <c r="G924" i="5"/>
  <c r="H924" i="5"/>
  <c r="R1044" i="5"/>
  <c r="H1044" i="5"/>
  <c r="I1044" i="5"/>
  <c r="F1044" i="5"/>
  <c r="J1044" i="5"/>
  <c r="G1044" i="5"/>
  <c r="R1092" i="5"/>
  <c r="I1092" i="5"/>
  <c r="H1092" i="5"/>
  <c r="J1092" i="5"/>
  <c r="G1092" i="5"/>
  <c r="H1148" i="5"/>
  <c r="F1148" i="5"/>
  <c r="J1148" i="5"/>
  <c r="I1148" i="5"/>
  <c r="R1148" i="5"/>
  <c r="R1204" i="5"/>
  <c r="I1204" i="5"/>
  <c r="H1204" i="5"/>
  <c r="R1292" i="5"/>
  <c r="J1292" i="5"/>
  <c r="F1292" i="5"/>
  <c r="H1292" i="5"/>
  <c r="I1292" i="5"/>
  <c r="F1340" i="5"/>
  <c r="J1340" i="5"/>
  <c r="I1340" i="5"/>
  <c r="I1372" i="5"/>
  <c r="F1372" i="5"/>
  <c r="H1372" i="5"/>
  <c r="J1372" i="5"/>
  <c r="R1372" i="5"/>
  <c r="F2292" i="5"/>
  <c r="H2292" i="5"/>
  <c r="J2292" i="5"/>
  <c r="I2292" i="5"/>
  <c r="R2292" i="5"/>
  <c r="I2348" i="5"/>
  <c r="H2348" i="5"/>
  <c r="F2348" i="5"/>
  <c r="J2348" i="5"/>
  <c r="R2348" i="5"/>
  <c r="H1963" i="5"/>
  <c r="F1963" i="5"/>
  <c r="I2227" i="5"/>
  <c r="H2227" i="5"/>
  <c r="J2227" i="5"/>
  <c r="F1755" i="5"/>
  <c r="R1755" i="5"/>
  <c r="J1755" i="5"/>
  <c r="H555" i="5"/>
  <c r="J555" i="5"/>
  <c r="R555" i="5"/>
  <c r="I555" i="5"/>
  <c r="F555" i="5"/>
  <c r="G555" i="5"/>
  <c r="H763" i="5"/>
  <c r="I763" i="5"/>
  <c r="R763" i="5"/>
  <c r="J763" i="5"/>
  <c r="H1907" i="5"/>
  <c r="J1907" i="5"/>
  <c r="F1979" i="5"/>
  <c r="J1979" i="5"/>
  <c r="I2235" i="5"/>
  <c r="F1771" i="5"/>
  <c r="H635" i="5"/>
  <c r="F635" i="5"/>
  <c r="R635" i="5"/>
  <c r="I635" i="5"/>
  <c r="G635" i="5"/>
  <c r="J635" i="5"/>
  <c r="R1923" i="5"/>
  <c r="F1923" i="5"/>
  <c r="J1923" i="5"/>
  <c r="I1923" i="5"/>
  <c r="H1923" i="5"/>
  <c r="I2003" i="5"/>
  <c r="H2131" i="5"/>
  <c r="I2131" i="5"/>
  <c r="F2131" i="5"/>
  <c r="H2403" i="5"/>
  <c r="F2403" i="5"/>
  <c r="J579" i="5"/>
  <c r="I579" i="5"/>
  <c r="F579" i="5"/>
  <c r="H1731" i="5"/>
  <c r="J1731" i="5"/>
  <c r="H1779" i="5"/>
  <c r="R1779" i="5"/>
  <c r="I1779" i="5"/>
  <c r="F204" i="5"/>
  <c r="R204" i="5"/>
  <c r="H204" i="5"/>
  <c r="I651" i="5"/>
  <c r="G851" i="5"/>
  <c r="H851" i="5"/>
  <c r="J851" i="5"/>
  <c r="I851" i="5"/>
  <c r="F851" i="5"/>
  <c r="R851" i="5"/>
  <c r="F1939" i="5"/>
  <c r="I2019" i="5"/>
  <c r="H2163" i="5"/>
  <c r="F2163" i="5"/>
  <c r="I2163" i="5"/>
  <c r="J2163" i="5"/>
  <c r="J1739" i="5"/>
  <c r="I1739" i="5"/>
  <c r="F1739" i="5"/>
  <c r="R1739" i="5"/>
  <c r="R2305" i="5"/>
  <c r="I2345" i="5"/>
  <c r="R1268" i="5"/>
  <c r="H1268" i="5"/>
  <c r="F1268" i="5"/>
  <c r="F1156" i="5"/>
  <c r="J1156" i="5"/>
  <c r="I1156" i="5"/>
  <c r="H1156" i="5"/>
  <c r="R1156" i="5"/>
  <c r="J1548" i="5"/>
  <c r="H1548" i="5"/>
  <c r="R1548" i="5"/>
  <c r="I1548" i="5"/>
  <c r="H1022" i="5"/>
  <c r="F1022" i="5"/>
  <c r="G1022" i="5"/>
  <c r="I1022" i="5"/>
  <c r="J1022" i="5"/>
  <c r="R1022" i="5"/>
  <c r="J1199" i="5"/>
  <c r="R1199" i="5"/>
  <c r="I1199" i="5"/>
  <c r="R1939" i="5"/>
  <c r="R2235" i="5"/>
  <c r="F1259" i="5"/>
  <c r="G1199" i="5"/>
  <c r="H1142" i="5"/>
  <c r="F1519" i="5"/>
  <c r="R1495" i="5"/>
  <c r="G1495" i="5"/>
  <c r="H1495" i="5"/>
  <c r="F1495" i="5"/>
  <c r="I1495" i="5"/>
  <c r="J1443" i="5"/>
  <c r="G1443" i="5"/>
  <c r="F879" i="5"/>
  <c r="G879" i="5"/>
  <c r="I879" i="5"/>
  <c r="G1974" i="5"/>
  <c r="J2066" i="5"/>
  <c r="I2066" i="5"/>
  <c r="J1939" i="5"/>
  <c r="F1316" i="5"/>
  <c r="F268" i="5"/>
  <c r="G1259" i="5"/>
  <c r="F1107" i="5"/>
  <c r="F1330" i="5"/>
  <c r="R1298" i="5"/>
  <c r="H1298" i="5"/>
  <c r="F1266" i="5"/>
  <c r="R1266" i="5"/>
  <c r="F647" i="5"/>
  <c r="H583" i="5"/>
  <c r="I583" i="5"/>
  <c r="J551" i="5"/>
  <c r="H551" i="5"/>
  <c r="G551" i="5"/>
  <c r="I551" i="5"/>
  <c r="H487" i="5"/>
  <c r="J487" i="5"/>
  <c r="I487" i="5"/>
  <c r="H359" i="5"/>
  <c r="R1626" i="5"/>
  <c r="G1626" i="5"/>
  <c r="J1626" i="5"/>
  <c r="H1626" i="5"/>
  <c r="F1626" i="5"/>
  <c r="R1898" i="5"/>
  <c r="H1898" i="5"/>
  <c r="J1898" i="5"/>
  <c r="F1898" i="5"/>
  <c r="H2235" i="5"/>
  <c r="H644" i="5"/>
  <c r="G1703" i="5"/>
  <c r="F1703" i="5"/>
  <c r="H1414" i="5"/>
  <c r="R1414" i="5"/>
  <c r="I1414" i="5"/>
  <c r="R2388" i="5"/>
  <c r="G2388" i="5"/>
  <c r="H2388" i="5"/>
  <c r="F2388" i="5"/>
  <c r="R2212" i="5"/>
  <c r="G2212" i="5"/>
  <c r="H2116" i="5"/>
  <c r="F2116" i="5"/>
  <c r="F1900" i="5"/>
  <c r="J1900" i="5"/>
  <c r="G996" i="5"/>
  <c r="J996" i="5"/>
  <c r="G708" i="5"/>
  <c r="F708" i="5"/>
  <c r="R708" i="5"/>
  <c r="H708" i="5"/>
  <c r="I708" i="5"/>
  <c r="J644" i="5"/>
  <c r="H1199" i="5"/>
  <c r="R644" i="5"/>
  <c r="R2383" i="5"/>
  <c r="G1967" i="5"/>
  <c r="R171" i="5"/>
  <c r="F235" i="5"/>
  <c r="R235" i="5"/>
  <c r="H235" i="5"/>
  <c r="F382" i="5"/>
  <c r="R382" i="5"/>
  <c r="F426" i="5"/>
  <c r="H1378" i="5"/>
  <c r="G1378" i="5"/>
  <c r="J1594" i="5"/>
  <c r="H1594" i="5"/>
  <c r="I1594" i="5"/>
  <c r="G1594" i="5"/>
  <c r="F1594" i="5"/>
  <c r="F2404" i="5"/>
  <c r="I2404" i="5"/>
  <c r="I1939" i="5"/>
  <c r="I1259" i="5"/>
  <c r="R1142" i="5"/>
  <c r="J1850" i="5"/>
  <c r="G1850" i="5"/>
  <c r="I1850" i="5"/>
  <c r="F1850" i="5"/>
  <c r="R1850" i="5"/>
  <c r="H1850" i="5"/>
  <c r="R2402" i="5"/>
  <c r="J2402" i="5"/>
  <c r="F2402" i="5"/>
  <c r="I2402" i="5"/>
  <c r="H2402" i="5"/>
  <c r="F1199" i="5"/>
  <c r="H2436" i="5"/>
  <c r="F2436" i="5"/>
  <c r="H1671" i="5"/>
  <c r="G1671" i="5"/>
  <c r="J1926" i="5"/>
  <c r="I1926" i="5"/>
  <c r="G1926" i="5"/>
  <c r="F1926" i="5"/>
  <c r="F2378" i="5"/>
  <c r="I2378" i="5"/>
  <c r="H2378" i="5"/>
  <c r="J2378" i="5"/>
  <c r="G2378" i="5"/>
  <c r="G2362" i="5"/>
  <c r="G2322" i="5"/>
  <c r="H2322" i="5"/>
  <c r="I2322" i="5"/>
  <c r="J2322" i="5"/>
  <c r="F2322" i="5"/>
  <c r="R2322" i="5"/>
  <c r="I2202" i="5"/>
  <c r="H2202" i="5"/>
  <c r="F2130" i="5"/>
  <c r="J2130" i="5"/>
  <c r="G2130" i="5"/>
  <c r="H2042" i="5"/>
  <c r="G2034" i="5"/>
  <c r="I2034" i="5"/>
  <c r="R2034" i="5"/>
  <c r="F2010" i="5"/>
  <c r="G2002" i="5"/>
  <c r="R1970" i="5"/>
  <c r="I1970" i="5"/>
  <c r="G1970" i="5"/>
  <c r="J1970" i="5"/>
  <c r="H1970" i="5"/>
  <c r="F1970" i="5"/>
  <c r="H1946" i="5"/>
  <c r="G1946" i="5"/>
  <c r="F1946" i="5"/>
  <c r="I1946" i="5"/>
  <c r="J1946" i="5"/>
  <c r="R1922" i="5"/>
  <c r="J1922" i="5"/>
  <c r="R1906" i="5"/>
  <c r="I1906" i="5"/>
  <c r="G1906" i="5"/>
  <c r="F1906" i="5"/>
  <c r="I1874" i="5"/>
  <c r="F1874" i="5"/>
  <c r="H1874" i="5"/>
  <c r="R1874" i="5"/>
  <c r="F1858" i="5"/>
  <c r="H1858" i="5"/>
  <c r="I1834" i="5"/>
  <c r="J1834" i="5"/>
  <c r="I1826" i="5"/>
  <c r="H1826" i="5"/>
  <c r="G1826" i="5"/>
  <c r="R1818" i="5"/>
  <c r="F1818" i="5"/>
  <c r="J1810" i="5"/>
  <c r="R1810" i="5"/>
  <c r="G1810" i="5"/>
  <c r="H1810" i="5"/>
  <c r="I1786" i="5"/>
  <c r="G1786" i="5"/>
  <c r="H1786" i="5"/>
  <c r="R1786" i="5"/>
  <c r="F1786" i="5"/>
  <c r="R1746" i="5"/>
  <c r="H1746" i="5"/>
  <c r="J1746" i="5"/>
  <c r="G1746" i="5"/>
  <c r="F1746" i="5"/>
  <c r="J1658" i="5"/>
  <c r="I1658" i="5"/>
  <c r="H1658" i="5"/>
  <c r="G1618" i="5"/>
  <c r="G1586" i="5"/>
  <c r="R1586" i="5"/>
  <c r="I1586" i="5"/>
  <c r="R1530" i="5"/>
  <c r="F1530" i="5"/>
  <c r="G1522" i="5"/>
  <c r="R1522" i="5"/>
  <c r="J1522" i="5"/>
  <c r="H1522" i="5"/>
  <c r="F1522" i="5"/>
  <c r="I1522" i="5"/>
  <c r="J1482" i="5"/>
  <c r="F1410" i="5"/>
  <c r="G1410" i="5"/>
  <c r="R1402" i="5"/>
  <c r="J1402" i="5"/>
  <c r="I1402" i="5"/>
  <c r="H1106" i="5"/>
  <c r="G1106" i="5"/>
  <c r="R1106" i="5"/>
  <c r="J1106" i="5"/>
  <c r="F1050" i="5"/>
  <c r="J1050" i="5"/>
  <c r="R802" i="5"/>
  <c r="H190" i="5"/>
  <c r="H2458" i="5"/>
  <c r="R903" i="5"/>
  <c r="G838" i="5"/>
  <c r="H612" i="5"/>
  <c r="R612" i="5"/>
  <c r="F275" i="5"/>
  <c r="F1690" i="5"/>
  <c r="I1690" i="5"/>
  <c r="H1690" i="5"/>
  <c r="H546" i="5"/>
  <c r="H2114" i="5"/>
  <c r="G1690" i="5"/>
  <c r="H187" i="5"/>
  <c r="G1562" i="5"/>
  <c r="R1690" i="5"/>
  <c r="H814" i="5"/>
  <c r="F814" i="5"/>
  <c r="H903" i="5"/>
  <c r="J638" i="5"/>
  <c r="G1966" i="5"/>
  <c r="R275" i="5"/>
  <c r="J612" i="5"/>
  <c r="F612" i="5"/>
  <c r="J651" i="5"/>
  <c r="I1731" i="5"/>
  <c r="J2403" i="5"/>
  <c r="J1963" i="5"/>
  <c r="I1636" i="5"/>
  <c r="G1348" i="5"/>
  <c r="R2027" i="5"/>
  <c r="F691" i="5"/>
  <c r="I691" i="5"/>
  <c r="H723" i="5"/>
  <c r="G723" i="5"/>
  <c r="J723" i="5"/>
  <c r="I723" i="5"/>
  <c r="H755" i="5"/>
  <c r="I755" i="5"/>
  <c r="R755" i="5"/>
  <c r="G755" i="5"/>
  <c r="F755" i="5"/>
  <c r="H1139" i="5"/>
  <c r="R1139" i="5"/>
  <c r="J1203" i="5"/>
  <c r="I1203" i="5"/>
  <c r="H1203" i="5"/>
  <c r="G1203" i="5"/>
  <c r="F1299" i="5"/>
  <c r="R1299" i="5"/>
  <c r="F651" i="5"/>
  <c r="R1731" i="5"/>
  <c r="I2403" i="5"/>
  <c r="F1500" i="5"/>
  <c r="I1348" i="5"/>
  <c r="J2027" i="5"/>
  <c r="R2075" i="5"/>
  <c r="H1331" i="5"/>
  <c r="F1935" i="5"/>
  <c r="I1935" i="5"/>
  <c r="J1935" i="5"/>
  <c r="R1935" i="5"/>
  <c r="G1935" i="5"/>
  <c r="H1935" i="5"/>
  <c r="F1947" i="5"/>
  <c r="J1947" i="5"/>
  <c r="G2107" i="5"/>
  <c r="R2107" i="5"/>
  <c r="I2107" i="5"/>
  <c r="H1636" i="5"/>
  <c r="I1180" i="5"/>
  <c r="R795" i="5"/>
  <c r="H795" i="5"/>
  <c r="J1379" i="5"/>
  <c r="H1379" i="5"/>
  <c r="R1379" i="5"/>
  <c r="G1411" i="5"/>
  <c r="R1411" i="5"/>
  <c r="I1411" i="5"/>
  <c r="H1411" i="5"/>
  <c r="J1667" i="5"/>
  <c r="I1667" i="5"/>
  <c r="G1707" i="5"/>
  <c r="J1707" i="5"/>
  <c r="F1899" i="5"/>
  <c r="J1899" i="5"/>
  <c r="H1899" i="5"/>
  <c r="I2043" i="5"/>
  <c r="J2043" i="5"/>
  <c r="R2043" i="5"/>
  <c r="F2043" i="5"/>
  <c r="F1544" i="5"/>
  <c r="J1544" i="5"/>
  <c r="H1544" i="5"/>
  <c r="R1584" i="5"/>
  <c r="J1584" i="5"/>
  <c r="I1712" i="5"/>
  <c r="H1824" i="5"/>
  <c r="J2152" i="5"/>
  <c r="R2152" i="5"/>
  <c r="H2152" i="5"/>
  <c r="J2184" i="5"/>
  <c r="F2216" i="5"/>
  <c r="R2216" i="5"/>
  <c r="I2296" i="5"/>
  <c r="R2296" i="5"/>
  <c r="G2360" i="5"/>
  <c r="J2360" i="5"/>
  <c r="F2360" i="5"/>
  <c r="F2398" i="5"/>
  <c r="G2398" i="5"/>
  <c r="H2398" i="5"/>
  <c r="R2398" i="5"/>
  <c r="J2398" i="5"/>
  <c r="J1651" i="5"/>
  <c r="H1651" i="5"/>
  <c r="H651" i="5"/>
  <c r="R2403" i="5"/>
  <c r="R1636" i="5"/>
  <c r="F1180" i="5"/>
  <c r="I636" i="5"/>
  <c r="G2355" i="5"/>
  <c r="G779" i="5"/>
  <c r="F779" i="5"/>
  <c r="F2259" i="5"/>
  <c r="H2259" i="5"/>
  <c r="I2259" i="5"/>
  <c r="J2259" i="5"/>
  <c r="J779" i="5"/>
  <c r="J1636" i="5"/>
  <c r="J1180" i="5"/>
  <c r="I1500" i="5"/>
  <c r="I2355" i="5"/>
  <c r="R2259" i="5"/>
  <c r="F675" i="5"/>
  <c r="R675" i="5"/>
  <c r="G675" i="5"/>
  <c r="H675" i="5"/>
  <c r="J675" i="5"/>
  <c r="I675" i="5"/>
  <c r="R707" i="5"/>
  <c r="H707" i="5"/>
  <c r="I707" i="5"/>
  <c r="G883" i="5"/>
  <c r="J883" i="5"/>
  <c r="I1123" i="5"/>
  <c r="G1123" i="5"/>
  <c r="R1123" i="5"/>
  <c r="F2484" i="5"/>
  <c r="I2484" i="5"/>
  <c r="R2484" i="5"/>
  <c r="G2484" i="5"/>
  <c r="H2484" i="5"/>
  <c r="J2484" i="5"/>
  <c r="J2468" i="5"/>
  <c r="R2468" i="5"/>
  <c r="I2468" i="5"/>
  <c r="H2468" i="5"/>
  <c r="F2468" i="5"/>
  <c r="G2468" i="5"/>
  <c r="H2452" i="5"/>
  <c r="J2452" i="5"/>
  <c r="I2452" i="5"/>
  <c r="R2452" i="5"/>
  <c r="G2452" i="5"/>
  <c r="F2452" i="5"/>
  <c r="R2372" i="5"/>
  <c r="G2372" i="5"/>
  <c r="F2372" i="5"/>
  <c r="H2372" i="5"/>
  <c r="J2372" i="5"/>
  <c r="I2372" i="5"/>
  <c r="F2308" i="5"/>
  <c r="H2308" i="5"/>
  <c r="R2308" i="5"/>
  <c r="J2308" i="5"/>
  <c r="I2308" i="5"/>
  <c r="J2300" i="5"/>
  <c r="I2300" i="5"/>
  <c r="F2300" i="5"/>
  <c r="R2300" i="5"/>
  <c r="H2300" i="5"/>
  <c r="G2300" i="5"/>
  <c r="I2260" i="5"/>
  <c r="H2260" i="5"/>
  <c r="F2260" i="5"/>
  <c r="G2260" i="5"/>
  <c r="G2236" i="5"/>
  <c r="F2236" i="5"/>
  <c r="H2236" i="5"/>
  <c r="I2236" i="5"/>
  <c r="J2236" i="5"/>
  <c r="R2236" i="5"/>
  <c r="R2228" i="5"/>
  <c r="F2228" i="5"/>
  <c r="G2228" i="5"/>
  <c r="J2228" i="5"/>
  <c r="H2228" i="5"/>
  <c r="I2228" i="5"/>
  <c r="R2188" i="5"/>
  <c r="I2188" i="5"/>
  <c r="J2188" i="5"/>
  <c r="G2188" i="5"/>
  <c r="F2188" i="5"/>
  <c r="F2164" i="5"/>
  <c r="R2164" i="5"/>
  <c r="J2164" i="5"/>
  <c r="I2164" i="5"/>
  <c r="G2164" i="5"/>
  <c r="H2164" i="5"/>
  <c r="G2156" i="5"/>
  <c r="J2156" i="5"/>
  <c r="F2156" i="5"/>
  <c r="I2156" i="5"/>
  <c r="H2156" i="5"/>
  <c r="J2124" i="5"/>
  <c r="G2124" i="5"/>
  <c r="R2124" i="5"/>
  <c r="F2124" i="5"/>
  <c r="F2100" i="5"/>
  <c r="I2100" i="5"/>
  <c r="G2100" i="5"/>
  <c r="H2100" i="5"/>
  <c r="J2100" i="5"/>
  <c r="R2100" i="5"/>
  <c r="H2092" i="5"/>
  <c r="I2092" i="5"/>
  <c r="J2092" i="5"/>
  <c r="F2092" i="5"/>
  <c r="R2092" i="5"/>
  <c r="G2092" i="5"/>
  <c r="R2060" i="5"/>
  <c r="G2060" i="5"/>
  <c r="J2060" i="5"/>
  <c r="H2060" i="5"/>
  <c r="I2060" i="5"/>
  <c r="F2060" i="5"/>
  <c r="I2036" i="5"/>
  <c r="J2036" i="5"/>
  <c r="G2036" i="5"/>
  <c r="F2036" i="5"/>
  <c r="H2036" i="5"/>
  <c r="R2036" i="5"/>
  <c r="H2028" i="5"/>
  <c r="F2028" i="5"/>
  <c r="I2028" i="5"/>
  <c r="G2028" i="5"/>
  <c r="J2028" i="5"/>
  <c r="R2028" i="5"/>
  <c r="G1996" i="5"/>
  <c r="I1996" i="5"/>
  <c r="H1996" i="5"/>
  <c r="R1996" i="5"/>
  <c r="I1972" i="5"/>
  <c r="R1972" i="5"/>
  <c r="F1972" i="5"/>
  <c r="G1972" i="5"/>
  <c r="H1972" i="5"/>
  <c r="J1972" i="5"/>
  <c r="I1956" i="5"/>
  <c r="J1956" i="5"/>
  <c r="H1956" i="5"/>
  <c r="F1956" i="5"/>
  <c r="R1956" i="5"/>
  <c r="R1916" i="5"/>
  <c r="J1916" i="5"/>
  <c r="I1916" i="5"/>
  <c r="F1916" i="5"/>
  <c r="H1916" i="5"/>
  <c r="G1916" i="5"/>
  <c r="I1892" i="5"/>
  <c r="H1892" i="5"/>
  <c r="J1892" i="5"/>
  <c r="G1892" i="5"/>
  <c r="I1884" i="5"/>
  <c r="G1884" i="5"/>
  <c r="R1884" i="5"/>
  <c r="J1884" i="5"/>
  <c r="H1884" i="5"/>
  <c r="F1884" i="5"/>
  <c r="G1828" i="5"/>
  <c r="F1828" i="5"/>
  <c r="R1828" i="5"/>
  <c r="I1828" i="5"/>
  <c r="H1828" i="5"/>
  <c r="J1828" i="5"/>
  <c r="F1788" i="5"/>
  <c r="G1788" i="5"/>
  <c r="J1788" i="5"/>
  <c r="H1780" i="5"/>
  <c r="F1780" i="5"/>
  <c r="I1780" i="5"/>
  <c r="J1780" i="5"/>
  <c r="G1780" i="5"/>
  <c r="R1780" i="5"/>
  <c r="J1732" i="5"/>
  <c r="R1732" i="5"/>
  <c r="G1732" i="5"/>
  <c r="F1732" i="5"/>
  <c r="I1732" i="5"/>
  <c r="J1692" i="5"/>
  <c r="R1692" i="5"/>
  <c r="F1692" i="5"/>
  <c r="H1692" i="5"/>
  <c r="I1692" i="5"/>
  <c r="G1684" i="5"/>
  <c r="H1684" i="5"/>
  <c r="F1684" i="5"/>
  <c r="I1684" i="5"/>
  <c r="J1684" i="5"/>
  <c r="R1684" i="5"/>
  <c r="H1628" i="5"/>
  <c r="R1628" i="5"/>
  <c r="G1628" i="5"/>
  <c r="J1628" i="5"/>
  <c r="F1628" i="5"/>
  <c r="I1580" i="5"/>
  <c r="G1580" i="5"/>
  <c r="J1580" i="5"/>
  <c r="F1580" i="5"/>
  <c r="H1580" i="5"/>
  <c r="I1564" i="5"/>
  <c r="R1564" i="5"/>
  <c r="H1564" i="5"/>
  <c r="G1564" i="5"/>
  <c r="H1484" i="5"/>
  <c r="F1484" i="5"/>
  <c r="R1484" i="5"/>
  <c r="I1484" i="5"/>
  <c r="J1484" i="5"/>
  <c r="R1452" i="5"/>
  <c r="J1452" i="5"/>
  <c r="H1452" i="5"/>
  <c r="I1452" i="5"/>
  <c r="F1452" i="5"/>
  <c r="J1404" i="5"/>
  <c r="F1404" i="5"/>
  <c r="H1404" i="5"/>
  <c r="G1404" i="5"/>
  <c r="F1332" i="5"/>
  <c r="J1332" i="5"/>
  <c r="R1332" i="5"/>
  <c r="H1332" i="5"/>
  <c r="G1332" i="5"/>
  <c r="I1332" i="5"/>
  <c r="I1236" i="5"/>
  <c r="R1236" i="5"/>
  <c r="H1236" i="5"/>
  <c r="G1236" i="5"/>
  <c r="F1236" i="5"/>
  <c r="J1236" i="5"/>
  <c r="G1196" i="5"/>
  <c r="I1196" i="5"/>
  <c r="J1196" i="5"/>
  <c r="H1196" i="5"/>
  <c r="R1196" i="5"/>
  <c r="I1699" i="5"/>
  <c r="J1699" i="5"/>
  <c r="F1699" i="5"/>
  <c r="I2075" i="5"/>
  <c r="H2355" i="5"/>
  <c r="I1963" i="5"/>
  <c r="F1636" i="5"/>
  <c r="H1500" i="5"/>
  <c r="R2355" i="5"/>
  <c r="H1699" i="5"/>
  <c r="G1500" i="5"/>
  <c r="G1699" i="5"/>
  <c r="H1947" i="5"/>
  <c r="F292" i="5"/>
  <c r="J439" i="5"/>
  <c r="F2430" i="5"/>
  <c r="J1758" i="5"/>
  <c r="I1723" i="5"/>
  <c r="G991" i="5"/>
  <c r="R750" i="5"/>
  <c r="J938" i="5"/>
  <c r="I1758" i="5"/>
  <c r="F1395" i="5"/>
  <c r="J1723" i="5"/>
  <c r="R2047" i="5"/>
  <c r="J1575" i="5"/>
  <c r="F2335" i="5"/>
  <c r="R599" i="5"/>
  <c r="H1586" i="5"/>
  <c r="I578" i="5"/>
  <c r="G468" i="5"/>
  <c r="J468" i="5"/>
  <c r="F468" i="5"/>
  <c r="R468" i="5"/>
  <c r="G508" i="5"/>
  <c r="J508" i="5"/>
  <c r="G548" i="5"/>
  <c r="H548" i="5"/>
  <c r="J548" i="5"/>
  <c r="G604" i="5"/>
  <c r="J604" i="5"/>
  <c r="R604" i="5"/>
  <c r="F604" i="5"/>
  <c r="F900" i="5"/>
  <c r="R900" i="5"/>
  <c r="H900" i="5"/>
  <c r="G932" i="5"/>
  <c r="H932" i="5"/>
  <c r="J932" i="5"/>
  <c r="R964" i="5"/>
  <c r="G964" i="5"/>
  <c r="J964" i="5"/>
  <c r="G1036" i="5"/>
  <c r="H1036" i="5"/>
  <c r="J1036" i="5"/>
  <c r="I1036" i="5"/>
  <c r="R1060" i="5"/>
  <c r="J1060" i="5"/>
  <c r="F1060" i="5"/>
  <c r="F1092" i="5"/>
  <c r="G1164" i="5"/>
  <c r="R1164" i="5"/>
  <c r="I1164" i="5"/>
  <c r="G1340" i="5"/>
  <c r="H1340" i="5"/>
  <c r="R1340" i="5"/>
  <c r="I1508" i="5"/>
  <c r="G1508" i="5"/>
  <c r="F1508" i="5"/>
  <c r="H1508" i="5"/>
  <c r="G1572" i="5"/>
  <c r="F1572" i="5"/>
  <c r="R1572" i="5"/>
  <c r="H595" i="5"/>
  <c r="I595" i="5"/>
  <c r="F595" i="5"/>
  <c r="R595" i="5"/>
  <c r="I699" i="5"/>
  <c r="H699" i="5"/>
  <c r="F699" i="5"/>
  <c r="J699" i="5"/>
  <c r="H731" i="5"/>
  <c r="R731" i="5"/>
  <c r="J803" i="5"/>
  <c r="H803" i="5"/>
  <c r="G1107" i="5"/>
  <c r="I1107" i="5"/>
  <c r="R1107" i="5"/>
  <c r="J1107" i="5"/>
  <c r="R1147" i="5"/>
  <c r="H1147" i="5"/>
  <c r="I1363" i="5"/>
  <c r="R1363" i="5"/>
  <c r="J1363" i="5"/>
  <c r="F1363" i="5"/>
  <c r="J859" i="5"/>
  <c r="I859" i="5"/>
  <c r="F859" i="5"/>
  <c r="H859" i="5"/>
  <c r="G1851" i="5"/>
  <c r="I1851" i="5"/>
  <c r="G1883" i="5"/>
  <c r="H1883" i="5"/>
  <c r="G2275" i="5"/>
  <c r="R2275" i="5"/>
  <c r="F2475" i="5"/>
  <c r="R2462" i="5"/>
  <c r="F2462" i="5"/>
  <c r="J2462" i="5"/>
  <c r="I2462" i="5"/>
  <c r="G2462" i="5"/>
  <c r="H2462" i="5"/>
  <c r="R2446" i="5"/>
  <c r="I2446" i="5"/>
  <c r="H2446" i="5"/>
  <c r="J2446" i="5"/>
  <c r="F2446" i="5"/>
  <c r="G2446" i="5"/>
  <c r="R2318" i="5"/>
  <c r="H2318" i="5"/>
  <c r="I2318" i="5"/>
  <c r="G2318" i="5"/>
  <c r="J2318" i="5"/>
  <c r="F2318" i="5"/>
  <c r="H2166" i="5"/>
  <c r="R2166" i="5"/>
  <c r="F2166" i="5"/>
  <c r="J2166" i="5"/>
  <c r="F2054" i="5"/>
  <c r="H2054" i="5"/>
  <c r="I2054" i="5"/>
  <c r="J2054" i="5"/>
  <c r="G2054" i="5"/>
  <c r="R2054" i="5"/>
  <c r="J1814" i="5"/>
  <c r="F1814" i="5"/>
  <c r="I1814" i="5"/>
  <c r="R1814" i="5"/>
  <c r="H1814" i="5"/>
  <c r="G1814" i="5"/>
  <c r="J1790" i="5"/>
  <c r="F1790" i="5"/>
  <c r="I1790" i="5"/>
  <c r="H1790" i="5"/>
  <c r="G1790" i="5"/>
  <c r="R1790" i="5"/>
  <c r="I1774" i="5"/>
  <c r="H1774" i="5"/>
  <c r="G1774" i="5"/>
  <c r="R1774" i="5"/>
  <c r="J1774" i="5"/>
  <c r="F1774" i="5"/>
  <c r="F1694" i="5"/>
  <c r="J1694" i="5"/>
  <c r="R1694" i="5"/>
  <c r="G1694" i="5"/>
  <c r="H1694" i="5"/>
  <c r="I1694" i="5"/>
  <c r="H1670" i="5"/>
  <c r="J1670" i="5"/>
  <c r="R1670" i="5"/>
  <c r="G1670" i="5"/>
  <c r="J1638" i="5"/>
  <c r="R1638" i="5"/>
  <c r="F1638" i="5"/>
  <c r="G1638" i="5"/>
  <c r="H1638" i="5"/>
  <c r="H1542" i="5"/>
  <c r="I1542" i="5"/>
  <c r="R1542" i="5"/>
  <c r="G1542" i="5"/>
  <c r="F1542" i="5"/>
  <c r="I1268" i="5"/>
  <c r="H579" i="5"/>
  <c r="R579" i="5"/>
  <c r="G579" i="5"/>
  <c r="G1779" i="5"/>
  <c r="J1779" i="5"/>
  <c r="F1779" i="5"/>
  <c r="G2131" i="5"/>
  <c r="J2131" i="5"/>
  <c r="R2131" i="5"/>
  <c r="G2451" i="5"/>
  <c r="I2451" i="5"/>
  <c r="R936" i="5"/>
  <c r="J936" i="5"/>
  <c r="G1584" i="5"/>
  <c r="H1584" i="5"/>
  <c r="I1584" i="5"/>
  <c r="F1712" i="5"/>
  <c r="G1712" i="5"/>
  <c r="H1712" i="5"/>
  <c r="R1712" i="5"/>
  <c r="G1752" i="5"/>
  <c r="R1752" i="5"/>
  <c r="J1752" i="5"/>
  <c r="F1752" i="5"/>
  <c r="G1944" i="5"/>
  <c r="H1944" i="5"/>
  <c r="J1944" i="5"/>
  <c r="F1944" i="5"/>
  <c r="F2152" i="5"/>
  <c r="G2152" i="5"/>
  <c r="R2184" i="5"/>
  <c r="G2184" i="5"/>
  <c r="I2184" i="5"/>
  <c r="G2216" i="5"/>
  <c r="H2216" i="5"/>
  <c r="I2216" i="5"/>
  <c r="J2216" i="5"/>
  <c r="G2296" i="5"/>
  <c r="F2296" i="5"/>
  <c r="J2296" i="5"/>
  <c r="R2360" i="5"/>
  <c r="I2360" i="5"/>
  <c r="R2416" i="5"/>
  <c r="G444" i="5"/>
  <c r="I444" i="5"/>
  <c r="R444" i="5"/>
  <c r="I564" i="5"/>
  <c r="F564" i="5"/>
  <c r="J732" i="5"/>
  <c r="H732" i="5"/>
  <c r="I732" i="5"/>
  <c r="G732" i="5"/>
  <c r="G812" i="5"/>
  <c r="J812" i="5"/>
  <c r="R844" i="5"/>
  <c r="F844" i="5"/>
  <c r="I916" i="5"/>
  <c r="G916" i="5"/>
  <c r="R1140" i="5"/>
  <c r="F1140" i="5"/>
  <c r="H1140" i="5"/>
  <c r="G1204" i="5"/>
  <c r="F1204" i="5"/>
  <c r="J1204" i="5"/>
  <c r="J1300" i="5"/>
  <c r="H1300" i="5"/>
  <c r="I1300" i="5"/>
  <c r="G1444" i="5"/>
  <c r="F1444" i="5"/>
  <c r="G1676" i="5"/>
  <c r="H1676" i="5"/>
  <c r="R1772" i="5"/>
  <c r="G1772" i="5"/>
  <c r="I1772" i="5"/>
  <c r="H1804" i="5"/>
  <c r="G1804" i="5"/>
  <c r="I1804" i="5"/>
  <c r="J1804" i="5"/>
  <c r="G1964" i="5"/>
  <c r="H1964" i="5"/>
  <c r="G2316" i="5"/>
  <c r="I2316" i="5"/>
  <c r="F2316" i="5"/>
  <c r="J2316" i="5"/>
  <c r="R2316" i="5"/>
  <c r="J827" i="5"/>
  <c r="F891" i="5"/>
  <c r="R891" i="5"/>
  <c r="R1035" i="5"/>
  <c r="G1227" i="5"/>
  <c r="F1267" i="5"/>
  <c r="G1267" i="5"/>
  <c r="I835" i="5"/>
  <c r="R835" i="5"/>
  <c r="G907" i="5"/>
  <c r="R907" i="5"/>
  <c r="I907" i="5"/>
  <c r="I1195" i="5"/>
  <c r="G1195" i="5"/>
  <c r="F1195" i="5"/>
  <c r="J1683" i="5"/>
  <c r="G1683" i="5"/>
  <c r="H1683" i="5"/>
  <c r="I1995" i="5"/>
  <c r="R1995" i="5"/>
  <c r="G2091" i="5"/>
  <c r="R2091" i="5"/>
  <c r="I2091" i="5"/>
  <c r="F2091" i="5"/>
  <c r="H2091" i="5"/>
  <c r="J2091" i="5"/>
  <c r="G2123" i="5"/>
  <c r="I2123" i="5"/>
  <c r="J2123" i="5"/>
  <c r="H2123" i="5"/>
  <c r="H2411" i="5"/>
  <c r="G2411" i="5"/>
  <c r="I2411" i="5"/>
  <c r="R1928" i="5"/>
  <c r="H1776" i="5"/>
  <c r="F1776" i="5"/>
  <c r="I1696" i="5"/>
  <c r="H228" i="5"/>
  <c r="G1355" i="5"/>
  <c r="J1355" i="5"/>
  <c r="G1939" i="5"/>
  <c r="G2235" i="5"/>
  <c r="J2235" i="5"/>
  <c r="R484" i="5"/>
  <c r="J484" i="5"/>
  <c r="G651" i="5"/>
  <c r="F1731" i="5"/>
  <c r="R1963" i="5"/>
  <c r="G2134" i="5"/>
  <c r="G1655" i="5"/>
  <c r="J1655" i="5"/>
  <c r="F1655" i="5"/>
  <c r="H1655" i="5"/>
  <c r="G1070" i="5"/>
  <c r="F1070" i="5"/>
  <c r="H1070" i="5"/>
  <c r="I1070" i="5"/>
  <c r="R1070" i="5"/>
  <c r="J1070" i="5"/>
  <c r="F1122" i="5"/>
  <c r="J1122" i="5"/>
  <c r="I1122" i="5"/>
  <c r="H1122" i="5"/>
  <c r="R1122" i="5"/>
  <c r="J1263" i="5"/>
  <c r="R1263" i="5"/>
  <c r="I1263" i="5"/>
  <c r="F1263" i="5"/>
  <c r="H1263" i="5"/>
  <c r="G1263" i="5"/>
  <c r="F1370" i="5"/>
  <c r="J1370" i="5"/>
  <c r="R1370" i="5"/>
  <c r="I1370" i="5"/>
  <c r="F1398" i="5"/>
  <c r="G1398" i="5"/>
  <c r="F2012" i="5"/>
  <c r="R2012" i="5"/>
  <c r="G2012" i="5"/>
  <c r="F1932" i="5"/>
  <c r="G1932" i="5"/>
  <c r="R1932" i="5"/>
  <c r="R1860" i="5"/>
  <c r="G1860" i="5"/>
  <c r="J1860" i="5"/>
  <c r="I1860" i="5"/>
  <c r="H1860" i="5"/>
  <c r="F1860" i="5"/>
  <c r="H1644" i="5"/>
  <c r="G1644" i="5"/>
  <c r="I1644" i="5"/>
  <c r="R1644" i="5"/>
  <c r="J1644" i="5"/>
  <c r="J1516" i="5"/>
  <c r="R1516" i="5"/>
  <c r="F1516" i="5"/>
  <c r="I1516" i="5"/>
  <c r="G1516" i="5"/>
  <c r="R1308" i="5"/>
  <c r="G1308" i="5"/>
  <c r="H1308" i="5"/>
  <c r="H1188" i="5"/>
  <c r="F1188" i="5"/>
  <c r="G1188" i="5"/>
  <c r="R1188" i="5"/>
  <c r="I1188" i="5"/>
  <c r="J1188" i="5"/>
  <c r="J700" i="5"/>
  <c r="I700" i="5"/>
  <c r="R700" i="5"/>
  <c r="G700" i="5"/>
  <c r="H700" i="5"/>
  <c r="F700" i="5"/>
  <c r="G572" i="5"/>
  <c r="F572" i="5"/>
  <c r="I572" i="5"/>
  <c r="R572" i="5"/>
  <c r="H572" i="5"/>
  <c r="J572" i="5"/>
  <c r="R267" i="5"/>
  <c r="H267" i="5"/>
  <c r="F221" i="5"/>
  <c r="R221" i="5"/>
  <c r="R172" i="5"/>
  <c r="H172" i="5"/>
  <c r="G2273" i="5"/>
  <c r="F2273" i="5"/>
  <c r="I2273" i="5"/>
  <c r="R2273" i="5"/>
  <c r="H2273" i="5"/>
  <c r="J2273" i="5"/>
  <c r="G2201" i="5"/>
  <c r="G2169" i="5"/>
  <c r="G2161" i="5"/>
  <c r="G2113" i="5"/>
  <c r="G2097" i="5"/>
  <c r="G2081" i="5"/>
  <c r="G2057" i="5"/>
  <c r="R1937" i="5"/>
  <c r="G1881" i="5"/>
  <c r="G1825" i="5"/>
  <c r="G1785" i="5"/>
  <c r="H1761" i="5"/>
  <c r="J1761" i="5"/>
  <c r="R1761" i="5"/>
  <c r="F1761" i="5"/>
  <c r="I1761" i="5"/>
  <c r="R1649" i="5"/>
  <c r="G1633" i="5"/>
  <c r="F1505" i="5"/>
  <c r="I1505" i="5"/>
  <c r="G1433" i="5"/>
  <c r="G1385" i="5"/>
  <c r="J1329" i="5"/>
  <c r="G1289" i="5"/>
  <c r="G1169" i="5"/>
  <c r="G1105" i="5"/>
  <c r="G1089" i="5"/>
  <c r="H1057" i="5"/>
  <c r="F1057" i="5"/>
  <c r="I1057" i="5"/>
  <c r="G1025" i="5"/>
  <c r="F937" i="5"/>
  <c r="J937" i="5"/>
  <c r="I937" i="5"/>
  <c r="H937" i="5"/>
  <c r="G729" i="5"/>
  <c r="G665" i="5"/>
  <c r="H609" i="5"/>
  <c r="R609" i="5"/>
  <c r="F609" i="5"/>
  <c r="G585" i="5"/>
  <c r="F585" i="5"/>
  <c r="H585" i="5"/>
  <c r="R585" i="5"/>
  <c r="J585" i="5"/>
  <c r="I585" i="5"/>
  <c r="R218" i="5"/>
  <c r="C24" i="3"/>
  <c r="B4" i="5"/>
  <c r="B4" i="4"/>
  <c r="S2490" i="5"/>
  <c r="S2482" i="5"/>
  <c r="S2418" i="5"/>
  <c r="S2410" i="5"/>
  <c r="S2402" i="5"/>
  <c r="S2394" i="5"/>
  <c r="S2386" i="5"/>
  <c r="S2378" i="5"/>
  <c r="S2370" i="5"/>
  <c r="S2362" i="5"/>
  <c r="S2354" i="5"/>
  <c r="S2346" i="5"/>
  <c r="S2338" i="5"/>
  <c r="S2202" i="5"/>
  <c r="S2178" i="5"/>
  <c r="S2146" i="5"/>
  <c r="S2122" i="5"/>
  <c r="S2114" i="5"/>
  <c r="S2082" i="5"/>
  <c r="S2058" i="5"/>
  <c r="S1986" i="5"/>
  <c r="S1954" i="5"/>
  <c r="S1930" i="5"/>
  <c r="S1914" i="5"/>
  <c r="S1874" i="5"/>
  <c r="S1802" i="5"/>
  <c r="S1738" i="5"/>
  <c r="S1730" i="5"/>
  <c r="S1674" i="5"/>
  <c r="S1658" i="5"/>
  <c r="S1642" i="5"/>
  <c r="S1618" i="5"/>
  <c r="S1610" i="5"/>
  <c r="S1594" i="5"/>
  <c r="S1578" i="5"/>
  <c r="S1546" i="5"/>
  <c r="S1530" i="5"/>
  <c r="S1522" i="5"/>
  <c r="S1506" i="5"/>
  <c r="S1482" i="5"/>
  <c r="S1458" i="5"/>
  <c r="S1426" i="5"/>
  <c r="S1370" i="5"/>
  <c r="S1354" i="5"/>
  <c r="S1338" i="5"/>
  <c r="S1330" i="5"/>
  <c r="S1306" i="5"/>
  <c r="S1282" i="5"/>
  <c r="S1266" i="5"/>
  <c r="S1258" i="5"/>
  <c r="S1226" i="5"/>
  <c r="S1202" i="5"/>
  <c r="S1138" i="5"/>
  <c r="S1090" i="5"/>
  <c r="S1082" i="5"/>
  <c r="S1074" i="5"/>
  <c r="S1018" i="5"/>
  <c r="S1010" i="5"/>
  <c r="S914" i="5"/>
  <c r="S850" i="5"/>
  <c r="S834" i="5"/>
  <c r="S786" i="5"/>
  <c r="S714" i="5"/>
  <c r="S706" i="5"/>
  <c r="S698" i="5"/>
  <c r="S682" i="5"/>
  <c r="S618" i="5"/>
  <c r="S610" i="5"/>
  <c r="S602" i="5"/>
  <c r="S578" i="5"/>
  <c r="S570" i="5"/>
  <c r="S514" i="5"/>
  <c r="S482" i="5"/>
  <c r="S474" i="5"/>
  <c r="S466" i="5"/>
  <c r="S458" i="5"/>
  <c r="S442" i="5"/>
  <c r="H2019" i="5"/>
  <c r="H787" i="5"/>
  <c r="I627" i="5"/>
  <c r="R420" i="5"/>
  <c r="I1852" i="5"/>
  <c r="R1740" i="5"/>
  <c r="F860" i="5"/>
  <c r="F820" i="5"/>
  <c r="F788" i="5"/>
  <c r="J660" i="5"/>
  <c r="J1316" i="5"/>
  <c r="H1540" i="5"/>
  <c r="H636" i="5"/>
  <c r="J1020" i="5"/>
  <c r="F1851" i="5"/>
  <c r="F1747" i="5"/>
  <c r="R1403" i="5"/>
  <c r="J923" i="5"/>
  <c r="R1696" i="5"/>
  <c r="I2475" i="5"/>
  <c r="J1851" i="5"/>
  <c r="F787" i="5"/>
  <c r="F420" i="5"/>
  <c r="R1116" i="5"/>
  <c r="R860" i="5"/>
  <c r="R820" i="5"/>
  <c r="R660" i="5"/>
  <c r="J1540" i="5"/>
  <c r="R1020" i="5"/>
  <c r="I580" i="5"/>
  <c r="J747" i="5"/>
  <c r="F683" i="5"/>
  <c r="J2275" i="5"/>
  <c r="F2035" i="5"/>
  <c r="J1883" i="5"/>
  <c r="I923" i="5"/>
  <c r="F1696" i="5"/>
  <c r="R1808" i="5"/>
  <c r="G1150" i="5"/>
  <c r="H1398" i="5"/>
  <c r="I1150" i="5"/>
  <c r="J2019" i="5"/>
  <c r="J1771" i="5"/>
  <c r="G1708" i="5"/>
  <c r="J1116" i="5"/>
  <c r="J860" i="5"/>
  <c r="J788" i="5"/>
  <c r="G1020" i="5"/>
  <c r="H580" i="5"/>
  <c r="J683" i="5"/>
  <c r="R2475" i="5"/>
  <c r="H2035" i="5"/>
  <c r="H923" i="5"/>
  <c r="J1696" i="5"/>
  <c r="H1736" i="5"/>
  <c r="G1387" i="5"/>
  <c r="I2497" i="5"/>
  <c r="I420" i="5"/>
  <c r="H1852" i="5"/>
  <c r="F1740" i="5"/>
  <c r="F1708" i="5"/>
  <c r="I660" i="5"/>
  <c r="H1316" i="5"/>
  <c r="H1020" i="5"/>
  <c r="F580" i="5"/>
  <c r="G507" i="5"/>
  <c r="J2475" i="5"/>
  <c r="R1520" i="5"/>
  <c r="I1736" i="5"/>
  <c r="J1747" i="5"/>
  <c r="G1370" i="5"/>
  <c r="J2497" i="5"/>
  <c r="F267" i="5"/>
  <c r="I1771" i="5"/>
  <c r="J420" i="5"/>
  <c r="T420" i="5" s="1"/>
  <c r="R1852" i="5"/>
  <c r="J1740" i="5"/>
  <c r="J1708" i="5"/>
  <c r="I1116" i="5"/>
  <c r="G860" i="5"/>
  <c r="J820" i="5"/>
  <c r="I788" i="5"/>
  <c r="J1364" i="5"/>
  <c r="R1604" i="5"/>
  <c r="F1020" i="5"/>
  <c r="R580" i="5"/>
  <c r="J507" i="5"/>
  <c r="H2275" i="5"/>
  <c r="F1883" i="5"/>
  <c r="R923" i="5"/>
  <c r="R1880" i="5"/>
  <c r="H1696" i="5"/>
  <c r="F1150" i="5"/>
  <c r="H1370" i="5"/>
  <c r="F2497" i="5"/>
  <c r="H221" i="5"/>
  <c r="F1644" i="5"/>
  <c r="F2019" i="5"/>
  <c r="R1771" i="5"/>
  <c r="F1852" i="5"/>
  <c r="I1740" i="5"/>
  <c r="I1708" i="5"/>
  <c r="H1116" i="5"/>
  <c r="I860" i="5"/>
  <c r="H820" i="5"/>
  <c r="G788" i="5"/>
  <c r="I1364" i="5"/>
  <c r="F1604" i="5"/>
  <c r="G1316" i="5"/>
  <c r="J580" i="5"/>
  <c r="H507" i="5"/>
  <c r="F2275" i="5"/>
  <c r="R1883" i="5"/>
  <c r="H1851" i="5"/>
  <c r="F923" i="5"/>
  <c r="H1848" i="5"/>
  <c r="I1928" i="5"/>
  <c r="R1747" i="5"/>
  <c r="H1150" i="5"/>
  <c r="G1122" i="5"/>
  <c r="R2019" i="5"/>
  <c r="H1771" i="5"/>
  <c r="F1116" i="5"/>
  <c r="I1316" i="5"/>
  <c r="I2275" i="5"/>
  <c r="I1883" i="5"/>
  <c r="G2475" i="5"/>
  <c r="G1747" i="5"/>
  <c r="R2497" i="5"/>
  <c r="I2012" i="5"/>
  <c r="G2364" i="5"/>
  <c r="H2364" i="5"/>
  <c r="J2364" i="5"/>
  <c r="R2364" i="5"/>
  <c r="J2196" i="5"/>
  <c r="G2196" i="5"/>
  <c r="H2196" i="5"/>
  <c r="J2132" i="5"/>
  <c r="R2132" i="5"/>
  <c r="I2132" i="5"/>
  <c r="R1621" i="5"/>
  <c r="F1621" i="5"/>
  <c r="J1567" i="5"/>
  <c r="R1567" i="5"/>
  <c r="I1567" i="5"/>
  <c r="H1567" i="5"/>
  <c r="R1525" i="5"/>
  <c r="G1525" i="5"/>
  <c r="I1447" i="5"/>
  <c r="J1447" i="5"/>
  <c r="F1447" i="5"/>
  <c r="G1447" i="5"/>
  <c r="R530" i="5"/>
  <c r="H530" i="5"/>
  <c r="H926" i="5"/>
  <c r="J926" i="5"/>
  <c r="F926" i="5"/>
  <c r="G926" i="5"/>
  <c r="R926" i="5"/>
  <c r="I926" i="5"/>
  <c r="H766" i="5"/>
  <c r="G766" i="5"/>
  <c r="I766" i="5"/>
  <c r="I450" i="5"/>
  <c r="H450" i="5"/>
  <c r="F510" i="5"/>
  <c r="I510" i="5"/>
  <c r="H510" i="5"/>
  <c r="G510" i="5"/>
  <c r="J510" i="5"/>
  <c r="J922" i="5"/>
  <c r="H922" i="5"/>
  <c r="I922" i="5"/>
  <c r="R922" i="5"/>
  <c r="H155" i="5"/>
  <c r="R155" i="5"/>
  <c r="T155" i="5"/>
  <c r="F219" i="5"/>
  <c r="H219" i="5"/>
  <c r="H462" i="5"/>
  <c r="R462" i="5"/>
  <c r="F462" i="5"/>
  <c r="F506" i="5"/>
  <c r="H506" i="5"/>
  <c r="R506" i="5"/>
  <c r="J506" i="5"/>
  <c r="H598" i="5"/>
  <c r="I598" i="5"/>
  <c r="R598" i="5"/>
  <c r="H882" i="5"/>
  <c r="G882" i="5"/>
  <c r="F882" i="5"/>
  <c r="I882" i="5"/>
  <c r="R882" i="5"/>
  <c r="J882" i="5"/>
  <c r="R282" i="5"/>
  <c r="R1886" i="5"/>
  <c r="I1886" i="5"/>
  <c r="F1886" i="5"/>
  <c r="G1886" i="5"/>
  <c r="J1490" i="5"/>
  <c r="R1490" i="5"/>
  <c r="I1490" i="5"/>
  <c r="H1490" i="5"/>
  <c r="F1490" i="5"/>
  <c r="G1490" i="5"/>
  <c r="F1450" i="5"/>
  <c r="G1450" i="5"/>
  <c r="H1450" i="5"/>
  <c r="G1426" i="5"/>
  <c r="I954" i="5"/>
  <c r="J954" i="5"/>
  <c r="H386" i="5"/>
  <c r="F386" i="5"/>
  <c r="R386" i="5"/>
  <c r="H2303" i="5"/>
  <c r="J2303" i="5"/>
  <c r="G2303" i="5"/>
  <c r="R2303" i="5"/>
  <c r="I2055" i="5"/>
  <c r="J2055" i="5"/>
  <c r="F2294" i="5"/>
  <c r="J2294" i="5"/>
  <c r="I2154" i="5"/>
  <c r="G2154" i="5"/>
  <c r="G2006" i="5"/>
  <c r="I2006" i="5"/>
  <c r="J2006" i="5"/>
  <c r="H2006" i="5"/>
  <c r="R2006" i="5"/>
  <c r="I1998" i="5"/>
  <c r="J1998" i="5"/>
  <c r="H1998" i="5"/>
  <c r="F1998" i="5"/>
  <c r="R1846" i="5"/>
  <c r="J1470" i="5"/>
  <c r="G1470" i="5"/>
  <c r="F1470" i="5"/>
  <c r="H1470" i="5"/>
  <c r="R1470" i="5"/>
  <c r="H2066" i="5"/>
  <c r="R2066" i="5"/>
  <c r="G2066" i="5"/>
  <c r="F2066" i="5"/>
  <c r="F2098"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0" i="5"/>
  <c r="F2362" i="5"/>
  <c r="R2362" i="5"/>
  <c r="J2492" i="5"/>
  <c r="H2476" i="5"/>
  <c r="G2476" i="5"/>
  <c r="I2460" i="5"/>
  <c r="R2460" i="5"/>
  <c r="J2444" i="5"/>
  <c r="H2444" i="5"/>
  <c r="F2442" i="5"/>
  <c r="H2442" i="5"/>
  <c r="J2442" i="5"/>
  <c r="R2410" i="5"/>
  <c r="H192" i="5"/>
  <c r="F192" i="5"/>
  <c r="R192" i="5"/>
  <c r="H158" i="5"/>
  <c r="H2002" i="5"/>
  <c r="F2002" i="5"/>
  <c r="J2428" i="5"/>
  <c r="R2428" i="5"/>
  <c r="J1342" i="5"/>
  <c r="G1342" i="5"/>
  <c r="F1342" i="5"/>
  <c r="R1342" i="5"/>
  <c r="J1310" i="5"/>
  <c r="R1310" i="5"/>
  <c r="I1310" i="5"/>
  <c r="G1310" i="5"/>
  <c r="H1310" i="5"/>
  <c r="G1278" i="5"/>
  <c r="R1278" i="5"/>
  <c r="J1278" i="5"/>
  <c r="H1278" i="5"/>
  <c r="F1278" i="5"/>
  <c r="F1214" i="5"/>
  <c r="H1214" i="5"/>
  <c r="G1214" i="5"/>
  <c r="R1214" i="5"/>
  <c r="J1182" i="5"/>
  <c r="R1182" i="5"/>
  <c r="H1182" i="5"/>
  <c r="J1055" i="5"/>
  <c r="I1055" i="5"/>
  <c r="G1055" i="5"/>
  <c r="H1055" i="5"/>
  <c r="F1055" i="5"/>
  <c r="R1055" i="5"/>
  <c r="J1007" i="5"/>
  <c r="R1007" i="5"/>
  <c r="H1007" i="5"/>
  <c r="G1007" i="5"/>
  <c r="I1007" i="5"/>
  <c r="H615" i="5"/>
  <c r="J615" i="5"/>
  <c r="G615" i="5"/>
  <c r="I615" i="5"/>
  <c r="G927" i="5"/>
  <c r="H927" i="5"/>
  <c r="J815" i="5"/>
  <c r="G815" i="5"/>
  <c r="H527" i="5"/>
  <c r="F527" i="5"/>
  <c r="G463" i="5"/>
  <c r="F463" i="5"/>
  <c r="J463" i="5"/>
  <c r="I463" i="5"/>
  <c r="R279" i="5"/>
  <c r="H279" i="5"/>
  <c r="F279" i="5"/>
  <c r="R230" i="5"/>
  <c r="H230" i="5"/>
  <c r="R405" i="5"/>
  <c r="F405" i="5"/>
  <c r="H405" i="5"/>
  <c r="T405" i="5"/>
  <c r="G775" i="5"/>
  <c r="I775" i="5"/>
  <c r="R775" i="5"/>
  <c r="F734" i="5"/>
  <c r="I734" i="5"/>
  <c r="J734" i="5"/>
  <c r="G734" i="5"/>
  <c r="R702" i="5"/>
  <c r="I702" i="5"/>
  <c r="F702" i="5"/>
  <c r="H702" i="5"/>
  <c r="J702" i="5"/>
  <c r="G670" i="5"/>
  <c r="J670" i="5"/>
  <c r="I670" i="5"/>
  <c r="R670" i="5"/>
  <c r="R1738" i="5"/>
  <c r="H1738" i="5"/>
  <c r="I1754" i="5"/>
  <c r="J1754" i="5"/>
  <c r="H1754" i="5"/>
  <c r="R1754" i="5"/>
  <c r="G1754" i="5"/>
  <c r="R1028" i="5"/>
  <c r="G1028" i="5"/>
  <c r="J1124" i="5"/>
  <c r="G1124" i="5"/>
  <c r="G1260" i="5"/>
  <c r="R1260" i="5"/>
  <c r="G1652" i="5"/>
  <c r="R1652" i="5"/>
  <c r="F1652" i="5"/>
  <c r="J1652" i="5"/>
  <c r="F1820" i="5"/>
  <c r="G1820" i="5"/>
  <c r="I1868" i="5"/>
  <c r="J1868" i="5"/>
  <c r="R2432" i="5"/>
  <c r="J2432" i="5"/>
  <c r="G2440" i="5"/>
  <c r="I2440" i="5"/>
  <c r="F2440" i="5"/>
  <c r="G2356" i="5"/>
  <c r="F2356" i="5"/>
  <c r="J1299" i="5"/>
  <c r="I1299" i="5"/>
  <c r="H1715" i="5"/>
  <c r="R1715" i="5"/>
  <c r="J1715" i="5"/>
  <c r="F1787" i="5"/>
  <c r="G1787" i="5"/>
  <c r="J1819" i="5"/>
  <c r="I1819" i="5"/>
  <c r="R1819" i="5"/>
  <c r="I2387" i="5"/>
  <c r="H2387" i="5"/>
  <c r="G800" i="5"/>
  <c r="F800" i="5"/>
  <c r="H800" i="5"/>
  <c r="I800" i="5"/>
  <c r="H936" i="5"/>
  <c r="G936" i="5"/>
  <c r="I936" i="5"/>
  <c r="F936" i="5"/>
  <c r="G1544" i="5"/>
  <c r="I1544" i="5"/>
  <c r="F724" i="5"/>
  <c r="I724" i="5"/>
  <c r="G772" i="5"/>
  <c r="I772" i="5"/>
  <c r="I804" i="5"/>
  <c r="F804" i="5"/>
  <c r="F836" i="5"/>
  <c r="H884" i="5"/>
  <c r="J884" i="5"/>
  <c r="G972" i="5"/>
  <c r="F972" i="5"/>
  <c r="J1132" i="5"/>
  <c r="F1132" i="5"/>
  <c r="G1172" i="5"/>
  <c r="H1172" i="5"/>
  <c r="G1436" i="5"/>
  <c r="R1436" i="5"/>
  <c r="I955" i="5"/>
  <c r="G955" i="5"/>
  <c r="F955" i="5"/>
  <c r="R955" i="5"/>
  <c r="I795" i="5"/>
  <c r="G795" i="5"/>
  <c r="G899" i="5"/>
  <c r="J899" i="5"/>
  <c r="H2112" i="5"/>
  <c r="R2112" i="5"/>
  <c r="H197" i="5"/>
  <c r="H268" i="5"/>
  <c r="R268" i="5"/>
  <c r="R396" i="5"/>
  <c r="G940" i="5"/>
  <c r="F940" i="5"/>
  <c r="G1068" i="5"/>
  <c r="H1068" i="5"/>
  <c r="F1068" i="5"/>
  <c r="J1068" i="5"/>
  <c r="I1100" i="5"/>
  <c r="R1100" i="5"/>
  <c r="J1100" i="5"/>
  <c r="F1348" i="5"/>
  <c r="R1348" i="5"/>
  <c r="F1307" i="5"/>
  <c r="R1307" i="5"/>
  <c r="G1307" i="5"/>
  <c r="H1307" i="5"/>
  <c r="G1720" i="5"/>
  <c r="J1720" i="5"/>
  <c r="G1760" i="5"/>
  <c r="R1760" i="5"/>
  <c r="J1760" i="5"/>
  <c r="F1760" i="5"/>
  <c r="G2088" i="5"/>
  <c r="H2088" i="5"/>
  <c r="R2088" i="5"/>
  <c r="F2088" i="5"/>
  <c r="F2160" i="5"/>
  <c r="I2160" i="5"/>
  <c r="H2160" i="5"/>
  <c r="J2160" i="5"/>
  <c r="H2224" i="5"/>
  <c r="F2224" i="5"/>
  <c r="G2224" i="5"/>
  <c r="I2224" i="5"/>
  <c r="J2336" i="5"/>
  <c r="G564" i="5"/>
  <c r="R564" i="5"/>
  <c r="I780" i="5"/>
  <c r="F780" i="5"/>
  <c r="J780" i="5"/>
  <c r="R812" i="5"/>
  <c r="I812" i="5"/>
  <c r="H916" i="5"/>
  <c r="R916" i="5"/>
  <c r="H827" i="5"/>
  <c r="R827" i="5"/>
  <c r="G827" i="5"/>
  <c r="G891" i="5"/>
  <c r="J891" i="5"/>
  <c r="F1035" i="5"/>
  <c r="H1035" i="5"/>
  <c r="G1035" i="5"/>
  <c r="R2219" i="5"/>
  <c r="F2219" i="5"/>
  <c r="I2219" i="5"/>
  <c r="G2219" i="5"/>
  <c r="H2459" i="5"/>
  <c r="R2459" i="5"/>
  <c r="R213" i="5"/>
  <c r="F213" i="5"/>
  <c r="G644" i="5"/>
  <c r="F644" i="5"/>
  <c r="J740" i="5"/>
  <c r="G740" i="5"/>
  <c r="R507" i="5"/>
  <c r="F507" i="5"/>
  <c r="I683" i="5"/>
  <c r="R683" i="5"/>
  <c r="H683" i="5"/>
  <c r="R747" i="5"/>
  <c r="H747" i="5"/>
  <c r="F747" i="5"/>
  <c r="G747" i="5"/>
  <c r="I747" i="5"/>
  <c r="R1227" i="5"/>
  <c r="I1227" i="5"/>
  <c r="H1227" i="5"/>
  <c r="J1227" i="5"/>
  <c r="R1267" i="5"/>
  <c r="H1267" i="5"/>
  <c r="J1267" i="5"/>
  <c r="G636" i="5"/>
  <c r="J636" i="5"/>
  <c r="R157" i="5"/>
  <c r="G1540" i="5"/>
  <c r="R1540" i="5"/>
  <c r="G1604" i="5"/>
  <c r="J1604" i="5"/>
  <c r="G2027" i="5"/>
  <c r="F2027" i="5"/>
  <c r="H2027" i="5"/>
  <c r="J2107" i="5"/>
  <c r="H2107" i="5"/>
  <c r="F2107" i="5"/>
  <c r="J1448" i="5"/>
  <c r="H1448" i="5"/>
  <c r="G1736" i="5"/>
  <c r="F1736" i="5"/>
  <c r="J1736" i="5"/>
  <c r="R1736" i="5"/>
  <c r="G1776" i="5"/>
  <c r="R1776" i="5"/>
  <c r="I1776" i="5"/>
  <c r="G1808" i="5"/>
  <c r="I1808" i="5"/>
  <c r="F1808" i="5"/>
  <c r="H1808" i="5"/>
  <c r="G1880" i="5"/>
  <c r="J1880" i="5"/>
  <c r="F1880" i="5"/>
  <c r="H1880" i="5"/>
  <c r="G1928" i="5"/>
  <c r="F1928" i="5"/>
  <c r="H1928" i="5"/>
  <c r="I779" i="5"/>
  <c r="H779" i="5"/>
  <c r="J1251" i="5"/>
  <c r="H1251" i="5"/>
  <c r="I1251" i="5"/>
  <c r="F1251" i="5"/>
  <c r="G1251" i="5"/>
  <c r="F1331" i="5"/>
  <c r="J1331" i="5"/>
  <c r="G1331" i="5"/>
  <c r="G1704" i="5"/>
  <c r="H1704" i="5"/>
  <c r="F1704" i="5"/>
  <c r="J1398" i="5"/>
  <c r="R1398" i="5"/>
  <c r="I1398" i="5"/>
  <c r="H491" i="5"/>
  <c r="I491" i="5"/>
  <c r="G491" i="5"/>
  <c r="F491" i="5"/>
  <c r="J491" i="5"/>
  <c r="R491" i="5"/>
  <c r="R395" i="5"/>
  <c r="F395" i="5"/>
  <c r="H395" i="5"/>
  <c r="G2473" i="5"/>
  <c r="J2457" i="5"/>
  <c r="I2457" i="5"/>
  <c r="R2457" i="5"/>
  <c r="H2457" i="5"/>
  <c r="G2449" i="5"/>
  <c r="I2441" i="5"/>
  <c r="G2433" i="5"/>
  <c r="G2425" i="5"/>
  <c r="G2417" i="5"/>
  <c r="R2417" i="5"/>
  <c r="I2417" i="5"/>
  <c r="F2417" i="5"/>
  <c r="J2417" i="5"/>
  <c r="H2417" i="5"/>
  <c r="G2409" i="5"/>
  <c r="G2401" i="5"/>
  <c r="G2393" i="5"/>
  <c r="G2377" i="5"/>
  <c r="G2369" i="5"/>
  <c r="G2361" i="5"/>
  <c r="G2321" i="5"/>
  <c r="G2313" i="5"/>
  <c r="G2289" i="5"/>
  <c r="G2281" i="5"/>
  <c r="G2265" i="5"/>
  <c r="H2257" i="5"/>
  <c r="G2249" i="5"/>
  <c r="G2241" i="5"/>
  <c r="G2233" i="5"/>
  <c r="G2217" i="5"/>
  <c r="G2209" i="5"/>
  <c r="G2193" i="5"/>
  <c r="G2185" i="5"/>
  <c r="R2177" i="5"/>
  <c r="I2177" i="5"/>
  <c r="H2177" i="5"/>
  <c r="I2161" i="5"/>
  <c r="G2153" i="5"/>
  <c r="G2145" i="5"/>
  <c r="G2137" i="5"/>
  <c r="J2137" i="5"/>
  <c r="H2137" i="5"/>
  <c r="R2137" i="5"/>
  <c r="I2137" i="5"/>
  <c r="G2129" i="5"/>
  <c r="G2121" i="5"/>
  <c r="G2089" i="5"/>
  <c r="G2073" i="5"/>
  <c r="H2057" i="5"/>
  <c r="F2057" i="5"/>
  <c r="R2057" i="5"/>
  <c r="J2057" i="5"/>
  <c r="G2049" i="5"/>
  <c r="G2041" i="5"/>
  <c r="G2033" i="5"/>
  <c r="G2025" i="5"/>
  <c r="G2001" i="5"/>
  <c r="R1993" i="5"/>
  <c r="F1993" i="5"/>
  <c r="J1993" i="5"/>
  <c r="H1993" i="5"/>
  <c r="G1985" i="5"/>
  <c r="G1977" i="5"/>
  <c r="G1969" i="5"/>
  <c r="G1961" i="5"/>
  <c r="G1945" i="5"/>
  <c r="I1937" i="5"/>
  <c r="H1937" i="5"/>
  <c r="G1921" i="5"/>
  <c r="G1905" i="5"/>
  <c r="G1897" i="5"/>
  <c r="G1889" i="5"/>
  <c r="G1873" i="5"/>
  <c r="R1699" i="5"/>
  <c r="I1795" i="5"/>
  <c r="I1651" i="5"/>
  <c r="I1568" i="5"/>
  <c r="R2411" i="5"/>
  <c r="R1171" i="5"/>
  <c r="R2451" i="5"/>
  <c r="R1875" i="5"/>
  <c r="J2451" i="5"/>
  <c r="F1723" i="5"/>
  <c r="G1275" i="5"/>
  <c r="I1275" i="5"/>
  <c r="F2411" i="5"/>
  <c r="R1723" i="5"/>
  <c r="R1275" i="5"/>
  <c r="R1899" i="5"/>
  <c r="H1171" i="5"/>
  <c r="R1651" i="5"/>
  <c r="G1899" i="5"/>
  <c r="G1723" i="5"/>
  <c r="J1275" i="5"/>
  <c r="F2457" i="5"/>
  <c r="G1849" i="5"/>
  <c r="G1809" i="5"/>
  <c r="G1801" i="5"/>
  <c r="G1777" i="5"/>
  <c r="G1769" i="5"/>
  <c r="G1745" i="5"/>
  <c r="G1713" i="5"/>
  <c r="G1681" i="5"/>
  <c r="G1673" i="5"/>
  <c r="G1641" i="5"/>
  <c r="R1633" i="5"/>
  <c r="F1633" i="5"/>
  <c r="G1625" i="5"/>
  <c r="G1601" i="5"/>
  <c r="G1577" i="5"/>
  <c r="G1529" i="5"/>
  <c r="R1505" i="5"/>
  <c r="J1505" i="5"/>
  <c r="G1497" i="5"/>
  <c r="G1489" i="5"/>
  <c r="G1481" i="5"/>
  <c r="J1465" i="5"/>
  <c r="G1449" i="5"/>
  <c r="G1425" i="5"/>
  <c r="F1417" i="5"/>
  <c r="J1417" i="5"/>
  <c r="H1417" i="5"/>
  <c r="I1417" i="5"/>
  <c r="R1417" i="5"/>
  <c r="G1409" i="5"/>
  <c r="G1401" i="5"/>
  <c r="G1393" i="5"/>
  <c r="G1353" i="5"/>
  <c r="G1345" i="5"/>
  <c r="G1337" i="5"/>
  <c r="G1321" i="5"/>
  <c r="G1313" i="5"/>
  <c r="J1289" i="5"/>
  <c r="R1289" i="5"/>
  <c r="G1281" i="5"/>
  <c r="I1273" i="5"/>
  <c r="F1273" i="5"/>
  <c r="G1257" i="5"/>
  <c r="G1241" i="5"/>
  <c r="I1241" i="5"/>
  <c r="H1241" i="5"/>
  <c r="J1241" i="5"/>
  <c r="F1241" i="5"/>
  <c r="R1241" i="5"/>
  <c r="G1217" i="5"/>
  <c r="G1201" i="5"/>
  <c r="G1193" i="5"/>
  <c r="J1169" i="5"/>
  <c r="G1161" i="5"/>
  <c r="J1161" i="5"/>
  <c r="G1137" i="5"/>
  <c r="G1129" i="5"/>
  <c r="G1113" i="5"/>
  <c r="G1097" i="5"/>
  <c r="G1081" i="5"/>
  <c r="G1065" i="5"/>
  <c r="R1065" i="5"/>
  <c r="J1065" i="5"/>
  <c r="H1065" i="5"/>
  <c r="F1065" i="5"/>
  <c r="I1065" i="5"/>
  <c r="G1049" i="5"/>
  <c r="G1041" i="5"/>
  <c r="G1009" i="5"/>
  <c r="G1001" i="5"/>
  <c r="G985" i="5"/>
  <c r="G961" i="5"/>
  <c r="G953" i="5"/>
  <c r="G937" i="5"/>
  <c r="R937" i="5"/>
  <c r="G929" i="5"/>
  <c r="G913" i="5"/>
  <c r="G873" i="5"/>
  <c r="R873" i="5"/>
  <c r="G865" i="5"/>
  <c r="G857" i="5"/>
  <c r="G849" i="5"/>
  <c r="G841" i="5"/>
  <c r="I833" i="5"/>
  <c r="G825" i="5"/>
  <c r="G817" i="5"/>
  <c r="G809" i="5"/>
  <c r="G801" i="5"/>
  <c r="G793" i="5"/>
  <c r="G785" i="5"/>
  <c r="G761" i="5"/>
  <c r="G753" i="5"/>
  <c r="F753" i="5"/>
  <c r="H753" i="5"/>
  <c r="I753" i="5"/>
  <c r="J753" i="5"/>
  <c r="R753" i="5"/>
  <c r="G737" i="5"/>
  <c r="G721" i="5"/>
  <c r="G713" i="5"/>
  <c r="G689" i="5"/>
  <c r="G673" i="5"/>
  <c r="G641" i="5"/>
  <c r="I625" i="5"/>
  <c r="H625" i="5"/>
  <c r="R625" i="5"/>
  <c r="F625" i="5"/>
  <c r="J625" i="5"/>
  <c r="G617" i="5"/>
  <c r="G569" i="5"/>
  <c r="G561" i="5"/>
  <c r="G553" i="5"/>
  <c r="G537" i="5"/>
  <c r="G529" i="5"/>
  <c r="G513" i="5"/>
  <c r="G489" i="5"/>
  <c r="G481" i="5"/>
  <c r="G473" i="5"/>
  <c r="G441" i="5"/>
  <c r="G433" i="5"/>
  <c r="G425" i="5"/>
  <c r="H409" i="5"/>
  <c r="F409" i="5"/>
  <c r="H218" i="5"/>
  <c r="F218" i="5"/>
  <c r="D2" i="4"/>
  <c r="B6" i="4"/>
  <c r="C27" i="3"/>
  <c r="S2282" i="5"/>
  <c r="S2274" i="5"/>
  <c r="S2210" i="5"/>
  <c r="S2162" i="5"/>
  <c r="S2090" i="5"/>
  <c r="S1962" i="5"/>
  <c r="S1938" i="5"/>
  <c r="S1850" i="5"/>
  <c r="S1842" i="5"/>
  <c r="S1826" i="5"/>
  <c r="S1778" i="5"/>
  <c r="S1762" i="5"/>
  <c r="S1714" i="5"/>
  <c r="S1706" i="5"/>
  <c r="S1682" i="5"/>
  <c r="S1634" i="5"/>
  <c r="S1586" i="5"/>
  <c r="S1570" i="5"/>
  <c r="S1554" i="5"/>
  <c r="S1538" i="5"/>
  <c r="S1498" i="5"/>
  <c r="S1490" i="5"/>
  <c r="S1474" i="5"/>
  <c r="S1466" i="5"/>
  <c r="S1402" i="5"/>
  <c r="S1386" i="5"/>
  <c r="S1362" i="5"/>
  <c r="S1322" i="5"/>
  <c r="S1314" i="5"/>
  <c r="S1242" i="5"/>
  <c r="S1210" i="5"/>
  <c r="S1162" i="5"/>
  <c r="S1154" i="5"/>
  <c r="S1122" i="5"/>
  <c r="S1114" i="5"/>
  <c r="S1098" i="5"/>
  <c r="S1058" i="5"/>
  <c r="S1042" i="5"/>
  <c r="S938" i="5"/>
  <c r="S930" i="5"/>
  <c r="S890" i="5"/>
  <c r="S874" i="5"/>
  <c r="S858" i="5"/>
  <c r="S818" i="5"/>
  <c r="S810" i="5"/>
  <c r="S802" i="5"/>
  <c r="G1417" i="5"/>
  <c r="H833" i="5"/>
  <c r="G625" i="5"/>
  <c r="F1338" i="5"/>
  <c r="G1338" i="5"/>
  <c r="H1338" i="5"/>
  <c r="J1338" i="5"/>
  <c r="G1306" i="5"/>
  <c r="J1306" i="5"/>
  <c r="R1306" i="5"/>
  <c r="F1306" i="5"/>
  <c r="H1274" i="5"/>
  <c r="I1274" i="5"/>
  <c r="R1274" i="5"/>
  <c r="I1242" i="5"/>
  <c r="G1242" i="5"/>
  <c r="F1242" i="5"/>
  <c r="H1242" i="5"/>
  <c r="F1210" i="5"/>
  <c r="G2438" i="5"/>
  <c r="R2438" i="5"/>
  <c r="S634" i="5"/>
  <c r="I2327" i="5"/>
  <c r="R2327" i="5"/>
  <c r="S658" i="5"/>
  <c r="G1615" i="5"/>
  <c r="F1615" i="5"/>
  <c r="H442" i="5"/>
  <c r="F442" i="5"/>
  <c r="I2238" i="5"/>
  <c r="G2238" i="5"/>
  <c r="J2238" i="5"/>
  <c r="H2238" i="5"/>
  <c r="H2483" i="5"/>
  <c r="F2483" i="5"/>
  <c r="F1994" i="5"/>
  <c r="I1994" i="5"/>
  <c r="R1994" i="5"/>
  <c r="G2179" i="5"/>
  <c r="I2179" i="5"/>
  <c r="J1627" i="5"/>
  <c r="I1627" i="5"/>
  <c r="R1627" i="5"/>
  <c r="G1627" i="5"/>
  <c r="H1627" i="5"/>
  <c r="I1547" i="5"/>
  <c r="H1547" i="5"/>
  <c r="F1547" i="5"/>
  <c r="R1499" i="5"/>
  <c r="H1491" i="5"/>
  <c r="I1491" i="5"/>
  <c r="J1491" i="5"/>
  <c r="F1491" i="5"/>
  <c r="J1451" i="5"/>
  <c r="F1451" i="5"/>
  <c r="I1451" i="5"/>
  <c r="H1451" i="5"/>
  <c r="J1019" i="5"/>
  <c r="F1019" i="5"/>
  <c r="G1019" i="5"/>
  <c r="H1019" i="5"/>
  <c r="G587" i="5"/>
  <c r="R587" i="5"/>
  <c r="H587" i="5"/>
  <c r="F587" i="5"/>
  <c r="J587" i="5"/>
  <c r="I587" i="5"/>
  <c r="H358" i="5"/>
  <c r="R358" i="5"/>
  <c r="J2436" i="5"/>
  <c r="F2444" i="5"/>
  <c r="R2002" i="5"/>
  <c r="J2002" i="5"/>
  <c r="I2002" i="5"/>
  <c r="I2212" i="5"/>
  <c r="F2212" i="5"/>
  <c r="J2212" i="5"/>
  <c r="I2436" i="5"/>
  <c r="H2492" i="5"/>
  <c r="R2444" i="5"/>
  <c r="G2210" i="5"/>
  <c r="F2492" i="5"/>
  <c r="H188" i="5"/>
  <c r="G2492" i="5"/>
  <c r="R2492" i="5"/>
  <c r="I2444" i="5"/>
  <c r="F1308" i="5"/>
  <c r="J1308" i="5"/>
  <c r="F2210" i="5"/>
  <c r="R2210" i="5"/>
  <c r="I2210" i="5"/>
  <c r="J2210" i="5"/>
  <c r="R2258" i="5"/>
  <c r="I2258" i="5"/>
  <c r="F2258" i="5"/>
  <c r="H2331" i="5"/>
  <c r="G2323" i="5"/>
  <c r="G539" i="5"/>
  <c r="G2395" i="5"/>
  <c r="G2444" i="5"/>
  <c r="I2492" i="5"/>
  <c r="J1863" i="5"/>
  <c r="F2068" i="5"/>
  <c r="R2068" i="5"/>
  <c r="G1887" i="5"/>
  <c r="J4" i="5"/>
  <c r="M4" i="5"/>
  <c r="K4" i="5"/>
  <c r="P4" i="5"/>
  <c r="D4" i="8"/>
  <c r="B1001" i="7"/>
  <c r="B3" i="6"/>
  <c r="A4" i="8"/>
  <c r="B29" i="3"/>
  <c r="B4" i="8"/>
  <c r="C3" i="6"/>
  <c r="I4" i="8"/>
  <c r="C5" i="7"/>
  <c r="A1" i="6"/>
  <c r="H4" i="5"/>
  <c r="O4" i="5"/>
  <c r="B2" i="5"/>
  <c r="D3" i="6"/>
  <c r="A3" i="6"/>
  <c r="D5" i="7"/>
  <c r="N4" i="5"/>
  <c r="G4" i="5"/>
  <c r="A1" i="7"/>
  <c r="F4" i="5"/>
  <c r="A1" i="8"/>
  <c r="D1" i="6"/>
  <c r="B5" i="7"/>
  <c r="A80" i="2"/>
  <c r="A48" i="2"/>
  <c r="H4" i="8"/>
  <c r="F4" i="8"/>
  <c r="B3" i="5"/>
  <c r="G4" i="8"/>
  <c r="I4" i="5"/>
  <c r="L4" i="5"/>
  <c r="A4" i="5"/>
  <c r="I1536" i="5"/>
  <c r="H1536" i="5"/>
  <c r="I1432" i="5"/>
  <c r="R1312" i="5"/>
  <c r="I1312" i="5"/>
  <c r="J792" i="5"/>
  <c r="H792" i="5"/>
  <c r="R792" i="5"/>
  <c r="G456" i="5"/>
  <c r="F456" i="5"/>
  <c r="I432" i="5"/>
  <c r="J432" i="5"/>
  <c r="H368" i="5"/>
  <c r="F660" i="5"/>
  <c r="G660" i="5"/>
  <c r="F1811" i="5"/>
  <c r="R1811" i="5"/>
  <c r="J2479" i="5"/>
  <c r="I2479" i="5"/>
  <c r="G2472" i="5"/>
  <c r="G2408" i="5"/>
  <c r="J2320" i="5"/>
  <c r="R2320" i="5"/>
  <c r="G2312" i="5"/>
  <c r="F2280" i="5"/>
  <c r="I2280" i="5"/>
  <c r="J2280" i="5"/>
  <c r="G2232" i="5"/>
  <c r="G2192" i="5"/>
  <c r="F1904" i="5"/>
  <c r="I1904" i="5"/>
  <c r="G1424" i="5"/>
  <c r="G1336" i="5"/>
  <c r="G1304" i="5"/>
  <c r="I1280" i="5"/>
  <c r="F1280" i="5"/>
  <c r="H1280" i="5"/>
  <c r="G1264" i="5"/>
  <c r="G1200" i="5"/>
  <c r="F1192" i="5"/>
  <c r="R1192" i="5"/>
  <c r="J1160" i="5"/>
  <c r="I1160" i="5"/>
  <c r="J1136" i="5"/>
  <c r="H1136" i="5"/>
  <c r="F1136" i="5"/>
  <c r="G960" i="5"/>
  <c r="G944" i="5"/>
  <c r="G704" i="5"/>
  <c r="I688" i="5"/>
  <c r="F688" i="5"/>
  <c r="G640" i="5"/>
  <c r="G608" i="5"/>
  <c r="R408" i="5"/>
  <c r="H408" i="5"/>
  <c r="T408" i="5"/>
  <c r="H280" i="5"/>
  <c r="R280" i="5"/>
  <c r="H193" i="5"/>
  <c r="R193" i="5"/>
  <c r="S2330" i="5"/>
  <c r="S2322" i="5"/>
  <c r="S2314" i="5"/>
  <c r="S2306" i="5"/>
  <c r="S2298" i="5"/>
  <c r="S2258" i="5"/>
  <c r="S2250" i="5"/>
  <c r="S2218" i="5"/>
  <c r="S2186" i="5"/>
  <c r="S2170" i="5"/>
  <c r="S2138" i="5"/>
  <c r="S2130" i="5"/>
  <c r="S2074" i="5"/>
  <c r="S2050" i="5"/>
  <c r="S2042" i="5"/>
  <c r="S2034" i="5"/>
  <c r="S2026" i="5"/>
  <c r="S2010" i="5"/>
  <c r="S1922" i="5"/>
  <c r="S1906" i="5"/>
  <c r="S1882" i="5"/>
  <c r="S1818" i="5"/>
  <c r="S1770" i="5"/>
  <c r="S1746" i="5"/>
  <c r="S1722" i="5"/>
  <c r="S1562" i="5"/>
  <c r="S1442" i="5"/>
  <c r="S1434" i="5"/>
  <c r="S1410" i="5"/>
  <c r="S1274" i="5"/>
  <c r="S1234" i="5"/>
  <c r="S1050" i="5"/>
  <c r="S986" i="5"/>
  <c r="S882" i="5"/>
  <c r="S778" i="5"/>
  <c r="S738" i="5"/>
  <c r="S450" i="5"/>
  <c r="S426" i="5"/>
  <c r="H2438" i="5"/>
  <c r="S2106" i="5"/>
  <c r="S1978" i="5"/>
  <c r="J2040" i="5"/>
  <c r="I2320" i="5"/>
  <c r="I2070" i="5"/>
  <c r="G2199" i="5"/>
  <c r="R2199" i="5"/>
  <c r="H2199" i="5"/>
  <c r="J2199" i="5"/>
  <c r="I2199" i="5"/>
  <c r="I2143" i="5"/>
  <c r="J2143" i="5"/>
  <c r="S1418" i="5"/>
  <c r="R2264" i="5"/>
  <c r="R2331" i="5"/>
  <c r="S1394" i="5"/>
  <c r="S962" i="5"/>
  <c r="J2331" i="5"/>
  <c r="I2264" i="5"/>
  <c r="S922" i="5"/>
  <c r="J2438" i="5"/>
  <c r="R1280" i="5"/>
  <c r="G2320" i="5"/>
  <c r="F408" i="5"/>
  <c r="F752" i="5"/>
  <c r="S1170" i="5"/>
  <c r="R688" i="5"/>
  <c r="S1810" i="5"/>
  <c r="S1178" i="5"/>
  <c r="S1186" i="5"/>
  <c r="S994" i="5"/>
  <c r="R2280" i="5"/>
  <c r="G1136" i="5"/>
  <c r="F2320" i="5"/>
  <c r="F2199" i="5"/>
  <c r="S1298" i="5"/>
  <c r="G863" i="5"/>
  <c r="F863" i="5"/>
  <c r="J1318" i="5"/>
  <c r="G2264" i="5"/>
  <c r="S1666" i="5"/>
  <c r="S1602" i="5"/>
  <c r="G1280" i="5"/>
  <c r="H2320" i="5"/>
  <c r="G1160" i="5"/>
  <c r="S1946" i="5"/>
  <c r="G2120" i="5"/>
  <c r="S1866" i="5"/>
  <c r="S1130" i="5"/>
  <c r="J1280" i="5"/>
  <c r="F2264" i="5"/>
  <c r="S2242" i="5"/>
  <c r="S2002" i="5"/>
  <c r="G1071" i="5"/>
  <c r="I1071" i="5"/>
  <c r="I1386" i="5"/>
  <c r="J1386" i="5"/>
  <c r="J1735" i="5"/>
  <c r="F2438" i="5"/>
  <c r="G688" i="5"/>
  <c r="F280" i="5"/>
  <c r="H688" i="5"/>
  <c r="H2280" i="5"/>
  <c r="G1408" i="5"/>
  <c r="J1234" i="5"/>
  <c r="F1234" i="5"/>
  <c r="F2255" i="5"/>
  <c r="I2255" i="5"/>
  <c r="G1530" i="5"/>
  <c r="I1530" i="5"/>
  <c r="G2295" i="5"/>
  <c r="R2263" i="5"/>
  <c r="F2263" i="5"/>
  <c r="G2183" i="5"/>
  <c r="G2119" i="5"/>
  <c r="H1143" i="5"/>
  <c r="R1138" i="5"/>
  <c r="I1138" i="5"/>
  <c r="G2396" i="5"/>
  <c r="R1682" i="5"/>
  <c r="H1682" i="5"/>
  <c r="F1892" i="5"/>
  <c r="R1892" i="5"/>
  <c r="I1932" i="5"/>
  <c r="H1932" i="5"/>
  <c r="I1788" i="5"/>
  <c r="R1873" i="5"/>
  <c r="F1873" i="5"/>
  <c r="G1367" i="5"/>
  <c r="G1287" i="5"/>
  <c r="S2321" i="5"/>
  <c r="J2258" i="5"/>
  <c r="H2258" i="5"/>
  <c r="I2449" i="5"/>
  <c r="G2457" i="5"/>
  <c r="G1460" i="5"/>
  <c r="G1761" i="5"/>
  <c r="H1355" i="5"/>
  <c r="R2003" i="5"/>
  <c r="G2003" i="5"/>
  <c r="G1380" i="5"/>
  <c r="J1411" i="5"/>
  <c r="J1776" i="5"/>
  <c r="G980" i="5"/>
  <c r="J1268" i="5"/>
  <c r="I2305" i="5"/>
  <c r="H1755" i="5"/>
  <c r="J924" i="5"/>
  <c r="J676" i="5"/>
  <c r="H843" i="5"/>
  <c r="R2123" i="5"/>
  <c r="J2305" i="5"/>
  <c r="I2421" i="5"/>
  <c r="G2421" i="5"/>
  <c r="H2421" i="5"/>
  <c r="F2421" i="5"/>
  <c r="J2421" i="5"/>
  <c r="R2421" i="5"/>
  <c r="I2221" i="5"/>
  <c r="G2221" i="5"/>
  <c r="R2221" i="5"/>
  <c r="J2221" i="5"/>
  <c r="H2221" i="5"/>
  <c r="F2221" i="5"/>
  <c r="G1685" i="5"/>
  <c r="I1685" i="5"/>
  <c r="H1685" i="5"/>
  <c r="F1685" i="5"/>
  <c r="I1677" i="5"/>
  <c r="F1677" i="5"/>
  <c r="J1677" i="5"/>
  <c r="R1677" i="5"/>
  <c r="H1677" i="5"/>
  <c r="G1677" i="5"/>
  <c r="F1355" i="5"/>
  <c r="H2003" i="5"/>
  <c r="R228" i="5"/>
  <c r="G1755" i="5"/>
  <c r="J1787" i="5"/>
  <c r="R1787" i="5"/>
  <c r="G1268" i="5"/>
  <c r="J980" i="5"/>
  <c r="H2305" i="5"/>
  <c r="J2003" i="5"/>
  <c r="G1548" i="5"/>
  <c r="G1968" i="5"/>
  <c r="H980" i="5"/>
  <c r="F2305" i="5"/>
  <c r="I1355" i="5"/>
  <c r="H604" i="5"/>
  <c r="H1246" i="5"/>
  <c r="R1471" i="5"/>
  <c r="R1194" i="5"/>
  <c r="I941" i="5"/>
  <c r="I490" i="5"/>
  <c r="I609" i="5"/>
  <c r="H1507" i="5"/>
  <c r="R1249" i="5"/>
  <c r="H1631" i="5"/>
  <c r="G1631" i="5"/>
  <c r="I1246" i="5"/>
  <c r="F1551" i="5"/>
  <c r="R778" i="5"/>
  <c r="F778" i="5"/>
  <c r="H778" i="5"/>
  <c r="G778" i="5"/>
  <c r="J778" i="5"/>
  <c r="J1194" i="5"/>
  <c r="I1194" i="5"/>
  <c r="G1057" i="5"/>
  <c r="F1246" i="5"/>
  <c r="G1551" i="5"/>
  <c r="G1413" i="5"/>
  <c r="G1246" i="5"/>
  <c r="G1194" i="5"/>
  <c r="G609" i="5"/>
  <c r="R1507" i="5"/>
  <c r="G1471" i="5"/>
  <c r="F941" i="5"/>
  <c r="G490" i="5"/>
  <c r="F2373" i="5"/>
  <c r="I1631" i="5"/>
  <c r="F1194" i="5"/>
  <c r="G2477" i="5"/>
  <c r="G2461" i="5"/>
  <c r="G2301" i="5"/>
  <c r="G2285" i="5"/>
  <c r="G2277" i="5"/>
  <c r="H2269" i="5"/>
  <c r="J2269" i="5"/>
  <c r="F2269" i="5"/>
  <c r="R2269" i="5"/>
  <c r="G2173" i="5"/>
  <c r="R2165" i="5"/>
  <c r="F2165" i="5"/>
  <c r="H2165" i="5"/>
  <c r="J2165" i="5"/>
  <c r="I2165" i="5"/>
  <c r="R2125" i="5"/>
  <c r="I2125" i="5"/>
  <c r="H2125" i="5"/>
  <c r="F2125" i="5"/>
  <c r="J2117" i="5"/>
  <c r="F2117" i="5"/>
  <c r="H2117" i="5"/>
  <c r="G2077" i="5"/>
  <c r="G1989" i="5"/>
  <c r="G1925" i="5"/>
  <c r="G1845" i="5"/>
  <c r="G1829" i="5"/>
  <c r="G1821" i="5"/>
  <c r="G1789" i="5"/>
  <c r="G1765" i="5"/>
  <c r="G1741" i="5"/>
  <c r="G1725" i="5"/>
  <c r="F1333" i="5"/>
  <c r="H1333" i="5"/>
  <c r="J1333" i="5"/>
  <c r="G1317" i="5"/>
  <c r="G1197" i="5"/>
  <c r="R1770" i="5"/>
  <c r="J1770" i="5"/>
  <c r="I1770" i="5"/>
  <c r="J1551" i="5"/>
  <c r="R941" i="5"/>
  <c r="H2309" i="5"/>
  <c r="F490" i="5"/>
  <c r="J1967" i="5"/>
  <c r="J1013" i="5"/>
  <c r="J1471" i="5"/>
  <c r="R1631" i="5"/>
  <c r="I1551" i="5"/>
  <c r="J941" i="5"/>
  <c r="H490" i="5"/>
  <c r="F1471" i="5"/>
  <c r="R1013" i="5"/>
  <c r="F1631" i="5"/>
  <c r="J1246" i="5"/>
  <c r="H1471" i="5"/>
  <c r="J2373" i="5"/>
  <c r="J1507" i="5"/>
  <c r="G2093" i="5"/>
  <c r="G1013" i="5"/>
  <c r="G1093" i="5"/>
  <c r="G661" i="5"/>
  <c r="G517" i="5"/>
  <c r="G845" i="5"/>
  <c r="G653" i="5"/>
  <c r="G981" i="5"/>
  <c r="G541" i="5"/>
  <c r="D5" i="6"/>
  <c r="G2345" i="5"/>
  <c r="R2345" i="5"/>
  <c r="R180" i="5"/>
  <c r="G763" i="5"/>
  <c r="I1907" i="5"/>
  <c r="F1907" i="5"/>
  <c r="I1140" i="5"/>
  <c r="I1284" i="5"/>
  <c r="H1284" i="5"/>
  <c r="F1364" i="5"/>
  <c r="R1364" i="5"/>
  <c r="J1163" i="5"/>
  <c r="H1163" i="5"/>
  <c r="F1163" i="5"/>
  <c r="H1291" i="5"/>
  <c r="F1291" i="5"/>
  <c r="G1291" i="5"/>
  <c r="R1291" i="5"/>
  <c r="J1291" i="5"/>
  <c r="I2035" i="5"/>
  <c r="G2035" i="5"/>
  <c r="J2035" i="5"/>
  <c r="R2008" i="5"/>
  <c r="G2008" i="5"/>
  <c r="J2008" i="5"/>
  <c r="F2008" i="5"/>
  <c r="F2072" i="5"/>
  <c r="I2072" i="5"/>
  <c r="H2072" i="5"/>
  <c r="H2488" i="5"/>
  <c r="G2488" i="5"/>
  <c r="J2488" i="5"/>
  <c r="I2488" i="5"/>
  <c r="G571" i="5"/>
  <c r="R571" i="5"/>
  <c r="J627" i="5"/>
  <c r="F627" i="5"/>
  <c r="I787" i="5"/>
  <c r="G787" i="5"/>
  <c r="F1896" i="5"/>
  <c r="I1896" i="5"/>
  <c r="G1896" i="5"/>
  <c r="H1896" i="5"/>
  <c r="J1896" i="5"/>
  <c r="H1960" i="5"/>
  <c r="I1960" i="5"/>
  <c r="I571" i="5"/>
  <c r="H627" i="5"/>
  <c r="R1836" i="5"/>
  <c r="H524" i="5"/>
  <c r="R715" i="5"/>
  <c r="H2008" i="5"/>
  <c r="R1512" i="5"/>
  <c r="H2243" i="5"/>
  <c r="F388" i="5"/>
  <c r="G596" i="5"/>
  <c r="I596" i="5"/>
  <c r="R596" i="5"/>
  <c r="H740" i="5"/>
  <c r="I740" i="5"/>
  <c r="J908" i="5"/>
  <c r="I1028" i="5"/>
  <c r="I1091" i="5"/>
  <c r="H1091" i="5"/>
  <c r="J1091" i="5"/>
  <c r="F1091" i="5"/>
  <c r="G1091" i="5"/>
  <c r="I1947" i="5"/>
  <c r="G1947" i="5"/>
  <c r="R1947" i="5"/>
  <c r="G2387" i="5"/>
  <c r="J2387" i="5"/>
  <c r="R2387" i="5"/>
  <c r="F2387" i="5"/>
  <c r="J2435" i="5"/>
  <c r="I2435" i="5"/>
  <c r="H2435" i="5"/>
  <c r="F2435" i="5"/>
  <c r="R2435" i="5"/>
  <c r="J1936" i="5"/>
  <c r="F1936" i="5"/>
  <c r="R1936" i="5"/>
  <c r="I1936" i="5"/>
  <c r="I2416" i="5"/>
  <c r="J2416" i="5"/>
  <c r="F2416" i="5"/>
  <c r="H2416" i="5"/>
  <c r="G2416" i="5"/>
  <c r="F2345" i="5"/>
  <c r="F571" i="5"/>
  <c r="H180" i="5"/>
  <c r="R1907" i="5"/>
  <c r="G627" i="5"/>
  <c r="G1836" i="5"/>
  <c r="I524" i="5"/>
  <c r="J1803" i="5"/>
  <c r="R1896" i="5"/>
  <c r="I2008" i="5"/>
  <c r="H844" i="5"/>
  <c r="F916" i="5"/>
  <c r="J916" i="5"/>
  <c r="I940" i="5"/>
  <c r="H972" i="5"/>
  <c r="R972" i="5"/>
  <c r="H2380" i="5"/>
  <c r="G803" i="5"/>
  <c r="F803" i="5"/>
  <c r="R803" i="5"/>
  <c r="G1083" i="5"/>
  <c r="R1083" i="5"/>
  <c r="F1083" i="5"/>
  <c r="J1867" i="5"/>
  <c r="G1867" i="5"/>
  <c r="F1867" i="5"/>
  <c r="J1744" i="5"/>
  <c r="G1744" i="5"/>
  <c r="I1744" i="5"/>
  <c r="I2424" i="5"/>
  <c r="F2424" i="5"/>
  <c r="J2424" i="5"/>
  <c r="H2345" i="5"/>
  <c r="F980" i="5"/>
  <c r="J2345" i="5"/>
  <c r="J571" i="5"/>
  <c r="G2072" i="5"/>
  <c r="I1163" i="5"/>
  <c r="F2227" i="5"/>
  <c r="R2227" i="5"/>
  <c r="I556" i="5"/>
  <c r="J2244" i="5"/>
  <c r="H2244" i="5"/>
  <c r="G2244" i="5"/>
  <c r="I2244" i="5"/>
  <c r="J2324" i="5"/>
  <c r="H739" i="5"/>
  <c r="R739" i="5"/>
  <c r="J739" i="5"/>
  <c r="F739" i="5"/>
  <c r="I739" i="5"/>
  <c r="I811" i="5"/>
  <c r="R811" i="5"/>
  <c r="I947" i="5"/>
  <c r="R947" i="5"/>
  <c r="H947" i="5"/>
  <c r="J947" i="5"/>
  <c r="G1843" i="5"/>
  <c r="J1843" i="5"/>
  <c r="H1843" i="5"/>
  <c r="I1843" i="5"/>
  <c r="F1843" i="5"/>
  <c r="G1848" i="5"/>
  <c r="J1848" i="5"/>
  <c r="R1848" i="5"/>
  <c r="I1848" i="5"/>
  <c r="H2336" i="5"/>
  <c r="G2336" i="5"/>
  <c r="F2336" i="5"/>
  <c r="I2336" i="5"/>
  <c r="H2368" i="5"/>
  <c r="R2368" i="5"/>
  <c r="G2368" i="5"/>
  <c r="G1979" i="5"/>
  <c r="I1979" i="5"/>
  <c r="F524" i="5"/>
  <c r="G524" i="5"/>
  <c r="R524" i="5"/>
  <c r="I1724" i="5"/>
  <c r="I1836" i="5"/>
  <c r="J1836" i="5"/>
  <c r="F1836" i="5"/>
  <c r="G715" i="5"/>
  <c r="H715" i="5"/>
  <c r="J715" i="5"/>
  <c r="F715" i="5"/>
  <c r="F835" i="5"/>
  <c r="J835" i="5"/>
  <c r="G835" i="5"/>
  <c r="I899" i="5"/>
  <c r="R899" i="5"/>
  <c r="H899" i="5"/>
  <c r="I1635" i="5"/>
  <c r="H1635" i="5"/>
  <c r="G1635" i="5"/>
  <c r="F1635" i="5"/>
  <c r="R1635" i="5"/>
  <c r="H1763" i="5"/>
  <c r="F1763" i="5"/>
  <c r="J1763" i="5"/>
  <c r="R1763" i="5"/>
  <c r="I1803" i="5"/>
  <c r="R1803" i="5"/>
  <c r="G1803" i="5"/>
  <c r="J2243" i="5"/>
  <c r="F2243" i="5"/>
  <c r="I2243" i="5"/>
  <c r="F1512" i="5"/>
  <c r="I1512" i="5"/>
  <c r="G1512" i="5"/>
  <c r="J1512" i="5"/>
  <c r="H1560" i="5"/>
  <c r="R1560" i="5"/>
  <c r="F1560" i="5"/>
  <c r="I1560" i="5"/>
  <c r="H2168" i="5"/>
  <c r="J2168" i="5"/>
  <c r="G2168" i="5"/>
  <c r="I2168" i="5"/>
  <c r="H1979" i="5"/>
  <c r="G1724" i="5"/>
  <c r="R1960" i="5"/>
  <c r="H835" i="5"/>
  <c r="I715" i="5"/>
  <c r="I1604" i="5"/>
  <c r="G1283" i="5"/>
  <c r="G2432" i="5"/>
  <c r="H2432" i="5"/>
  <c r="I2432" i="5"/>
  <c r="R209" i="5"/>
  <c r="H209" i="5"/>
  <c r="I1056" i="5"/>
  <c r="F1056" i="5"/>
  <c r="R1056" i="5"/>
  <c r="J1056" i="5"/>
  <c r="R1448" i="5"/>
  <c r="F1448" i="5"/>
  <c r="I1448" i="5"/>
  <c r="G1448" i="5"/>
  <c r="G1520" i="5"/>
  <c r="F1520" i="5"/>
  <c r="I1520" i="5"/>
  <c r="J1520" i="5"/>
  <c r="G1624" i="5"/>
  <c r="H1624" i="5"/>
  <c r="R1624" i="5"/>
  <c r="I1720" i="5"/>
  <c r="H1720" i="5"/>
  <c r="G1824" i="5"/>
  <c r="J1824" i="5"/>
  <c r="I1824" i="5"/>
  <c r="R1824" i="5"/>
  <c r="I2104" i="5"/>
  <c r="G2104" i="5"/>
  <c r="F2104" i="5"/>
  <c r="I980" i="5"/>
  <c r="R787" i="5"/>
  <c r="R1979" i="5"/>
  <c r="F763" i="5"/>
  <c r="F1284" i="5"/>
  <c r="J1140" i="5"/>
  <c r="R1108" i="5"/>
  <c r="R1724" i="5"/>
  <c r="F899" i="5"/>
  <c r="F1960" i="5"/>
  <c r="J1560" i="5"/>
  <c r="R2168" i="5"/>
  <c r="G1163" i="5"/>
  <c r="I1283" i="5"/>
  <c r="F1803" i="5"/>
  <c r="R2243" i="5"/>
  <c r="G1739" i="5"/>
  <c r="H1739" i="5"/>
  <c r="G1907" i="5"/>
  <c r="G1180" i="5"/>
  <c r="R1180" i="5"/>
  <c r="G1284" i="5"/>
  <c r="I1324" i="5"/>
  <c r="F1324" i="5"/>
  <c r="G1364" i="5"/>
  <c r="J1508" i="5"/>
  <c r="H1219" i="5"/>
  <c r="R1219" i="5"/>
  <c r="G1219" i="5"/>
  <c r="F1243" i="5"/>
  <c r="G1243" i="5"/>
  <c r="R1243" i="5"/>
  <c r="J1243" i="5"/>
  <c r="J1403" i="5"/>
  <c r="H1403" i="5"/>
  <c r="I1403" i="5"/>
  <c r="F1403" i="5"/>
  <c r="H2075" i="5"/>
  <c r="G2075" i="5"/>
  <c r="J2075" i="5"/>
  <c r="G2459" i="5"/>
  <c r="I2459" i="5"/>
  <c r="J2459" i="5"/>
  <c r="H2491" i="5"/>
  <c r="I2491" i="5"/>
  <c r="F2491" i="5"/>
  <c r="R2491" i="5"/>
  <c r="R240" i="5"/>
  <c r="F240" i="5"/>
  <c r="F776" i="5"/>
  <c r="J776" i="5"/>
  <c r="G776" i="5"/>
  <c r="R776" i="5"/>
  <c r="H776" i="5"/>
  <c r="G912" i="5"/>
  <c r="J912" i="5"/>
  <c r="I912" i="5"/>
  <c r="H912" i="5"/>
  <c r="G1128" i="5"/>
  <c r="F1128" i="5"/>
  <c r="J1128" i="5"/>
  <c r="H1128" i="5"/>
  <c r="R1128" i="5"/>
  <c r="R1216" i="5"/>
  <c r="J1216" i="5"/>
  <c r="I1216" i="5"/>
  <c r="H1216" i="5"/>
  <c r="R1792" i="5"/>
  <c r="J1792" i="5"/>
  <c r="G1792" i="5"/>
  <c r="H1792" i="5"/>
  <c r="R2163" i="5"/>
  <c r="J1076" i="5"/>
  <c r="I1540" i="5"/>
  <c r="R636" i="5"/>
  <c r="R2356" i="5"/>
  <c r="R548" i="5"/>
  <c r="H356" i="5"/>
  <c r="H1211" i="5"/>
  <c r="G1211" i="5"/>
  <c r="F1275" i="5"/>
  <c r="R1331" i="5"/>
  <c r="G707" i="5"/>
  <c r="I1267" i="5"/>
  <c r="G595" i="5"/>
  <c r="R1235" i="5"/>
  <c r="F1235" i="5"/>
  <c r="R1211" i="5"/>
  <c r="J1795" i="5"/>
  <c r="J1859" i="5"/>
  <c r="I1976" i="5"/>
  <c r="R1976" i="5"/>
  <c r="H1976" i="5"/>
  <c r="G2160" i="5"/>
  <c r="G691" i="5"/>
  <c r="J691" i="5"/>
  <c r="H1376" i="5"/>
  <c r="F1376" i="5"/>
  <c r="H1315" i="5"/>
  <c r="J1315" i="5"/>
  <c r="F1315" i="5"/>
  <c r="J595" i="5"/>
  <c r="R1259" i="5"/>
  <c r="H1259" i="5"/>
  <c r="J2467" i="5"/>
  <c r="I2467" i="5"/>
  <c r="G1386" i="5"/>
  <c r="H1386" i="5"/>
  <c r="I517" i="5"/>
  <c r="R2247" i="5"/>
  <c r="I2247" i="5"/>
  <c r="H2247" i="5"/>
  <c r="J2247" i="5"/>
  <c r="J2203" i="5"/>
  <c r="H2203" i="5"/>
  <c r="J1756" i="5"/>
  <c r="I1756" i="5"/>
  <c r="F1756" i="5"/>
  <c r="F2247" i="5"/>
  <c r="G2177" i="5"/>
  <c r="J2177" i="5"/>
  <c r="F2177" i="5"/>
  <c r="G1191" i="5"/>
  <c r="R1191" i="5"/>
  <c r="G1646" i="5"/>
  <c r="G1622" i="5"/>
  <c r="G1982" i="5"/>
  <c r="G2413" i="5"/>
  <c r="I2362" i="5"/>
  <c r="H2362" i="5"/>
  <c r="J2362" i="5"/>
  <c r="R1618" i="5"/>
  <c r="H1618" i="5"/>
  <c r="I1618" i="5"/>
  <c r="J1618" i="5"/>
  <c r="F1618" i="5"/>
  <c r="I1957" i="5"/>
  <c r="I2331" i="5"/>
  <c r="G2257" i="5"/>
  <c r="I2483" i="5"/>
  <c r="J2483" i="5"/>
  <c r="G2483" i="5"/>
  <c r="R2483" i="5"/>
  <c r="G2331" i="5"/>
  <c r="H2454" i="5"/>
  <c r="R2454" i="5"/>
  <c r="G2454" i="5"/>
  <c r="I2454" i="5"/>
  <c r="F2454" i="5"/>
  <c r="J2454" i="5"/>
  <c r="G521" i="5"/>
  <c r="R521" i="5"/>
  <c r="J521" i="5"/>
  <c r="H521" i="5"/>
  <c r="I521" i="5"/>
  <c r="F521" i="5"/>
  <c r="F665" i="5"/>
  <c r="R665" i="5"/>
  <c r="I665" i="5"/>
  <c r="H665" i="5"/>
  <c r="J665" i="5"/>
  <c r="F1161" i="5"/>
  <c r="R1161" i="5"/>
  <c r="I1161" i="5"/>
  <c r="H1161" i="5"/>
  <c r="F1289" i="5"/>
  <c r="H1289" i="5"/>
  <c r="I1289" i="5"/>
  <c r="I1785" i="5"/>
  <c r="J1785" i="5"/>
  <c r="R1785" i="5"/>
  <c r="F1785" i="5"/>
  <c r="H1785" i="5"/>
  <c r="I2057" i="5"/>
  <c r="R769" i="5"/>
  <c r="I769" i="5"/>
  <c r="J769" i="5"/>
  <c r="H769" i="5"/>
  <c r="F769" i="5"/>
  <c r="G769" i="5"/>
  <c r="R1513" i="5"/>
  <c r="H1513" i="5"/>
  <c r="F1513" i="5"/>
  <c r="I1513" i="5"/>
  <c r="G1513" i="5"/>
  <c r="J1513" i="5"/>
  <c r="J1913" i="5"/>
  <c r="F1913" i="5"/>
  <c r="I1913" i="5"/>
  <c r="R1913" i="5"/>
  <c r="H1913" i="5"/>
  <c r="G1913" i="5"/>
  <c r="R234" i="5"/>
  <c r="H234" i="5"/>
  <c r="F234" i="5"/>
  <c r="G697" i="5"/>
  <c r="F697" i="5"/>
  <c r="J697" i="5"/>
  <c r="R697" i="5"/>
  <c r="H697" i="5"/>
  <c r="I697" i="5"/>
  <c r="F1089" i="5"/>
  <c r="I1089" i="5"/>
  <c r="J1089" i="5"/>
  <c r="R1089" i="5"/>
  <c r="H1089" i="5"/>
  <c r="R1169" i="5"/>
  <c r="F1169" i="5"/>
  <c r="I1169" i="5"/>
  <c r="F1433" i="5"/>
  <c r="J1433" i="5"/>
  <c r="R1433" i="5"/>
  <c r="H1433" i="5"/>
  <c r="I1433" i="5"/>
  <c r="J2081" i="5"/>
  <c r="I2081" i="5"/>
  <c r="R2081" i="5"/>
  <c r="F2081" i="5"/>
  <c r="H2081" i="5"/>
  <c r="R2161" i="5"/>
  <c r="J2161" i="5"/>
  <c r="F2161" i="5"/>
  <c r="J833" i="5"/>
  <c r="F833" i="5"/>
  <c r="H1633" i="5"/>
  <c r="I1633" i="5"/>
  <c r="J1825" i="5"/>
  <c r="I1825" i="5"/>
  <c r="R1825" i="5"/>
  <c r="F1825" i="5"/>
  <c r="H1825" i="5"/>
  <c r="G1937" i="5"/>
  <c r="J1937" i="5"/>
  <c r="F1937" i="5"/>
  <c r="R833" i="5"/>
  <c r="H1169" i="5"/>
  <c r="J1633" i="5"/>
  <c r="H1025" i="5"/>
  <c r="I1025" i="5"/>
  <c r="R1025" i="5"/>
  <c r="J1025" i="5"/>
  <c r="F1025" i="5"/>
  <c r="I1105" i="5"/>
  <c r="J1105" i="5"/>
  <c r="F1105" i="5"/>
  <c r="R1105" i="5"/>
  <c r="H1105" i="5"/>
  <c r="R1233" i="5"/>
  <c r="F1233" i="5"/>
  <c r="H1233" i="5"/>
  <c r="J1233" i="5"/>
  <c r="G1233" i="5"/>
  <c r="I1233" i="5"/>
  <c r="H1465" i="5"/>
  <c r="F1465" i="5"/>
  <c r="R1465" i="5"/>
  <c r="I1465" i="5"/>
  <c r="G1465" i="5"/>
  <c r="J2097" i="5"/>
  <c r="H2097" i="5"/>
  <c r="I2097" i="5"/>
  <c r="F2097" i="5"/>
  <c r="R2097" i="5"/>
  <c r="F2169" i="5"/>
  <c r="J2169" i="5"/>
  <c r="H2169" i="5"/>
  <c r="I2169" i="5"/>
  <c r="R2169" i="5"/>
  <c r="F729" i="5"/>
  <c r="R729" i="5"/>
  <c r="J729" i="5"/>
  <c r="H729" i="5"/>
  <c r="I729" i="5"/>
  <c r="I873" i="5"/>
  <c r="H873" i="5"/>
  <c r="F873" i="5"/>
  <c r="J873" i="5"/>
  <c r="J1385" i="5"/>
  <c r="H1385" i="5"/>
  <c r="F1385" i="5"/>
  <c r="R1385" i="5"/>
  <c r="I1385" i="5"/>
  <c r="G1833" i="5"/>
  <c r="I1833" i="5"/>
  <c r="H1833" i="5"/>
  <c r="J1833" i="5"/>
  <c r="F1833" i="5"/>
  <c r="R1833" i="5"/>
  <c r="I1993" i="5"/>
  <c r="G1993" i="5"/>
  <c r="H2161" i="5"/>
  <c r="G1153" i="5"/>
  <c r="J1153" i="5"/>
  <c r="R1153" i="5"/>
  <c r="I1153" i="5"/>
  <c r="F1153" i="5"/>
  <c r="H1153" i="5"/>
  <c r="G1265" i="5"/>
  <c r="R1265" i="5"/>
  <c r="I1265" i="5"/>
  <c r="F1265" i="5"/>
  <c r="H1265" i="5"/>
  <c r="J1265" i="5"/>
  <c r="H2201" i="5"/>
  <c r="I2201" i="5"/>
  <c r="F2201" i="5"/>
  <c r="R2201" i="5"/>
  <c r="J2201" i="5"/>
  <c r="F2331" i="5"/>
  <c r="G833" i="5"/>
  <c r="G1729" i="5"/>
  <c r="H1729" i="5"/>
  <c r="J1729" i="5"/>
  <c r="I1729" i="5"/>
  <c r="R1729" i="5"/>
  <c r="F1729" i="5"/>
  <c r="R1881" i="5"/>
  <c r="I1881" i="5"/>
  <c r="F1881" i="5"/>
  <c r="J1881" i="5"/>
  <c r="H1881" i="5"/>
  <c r="I2113" i="5"/>
  <c r="H2113" i="5"/>
  <c r="R2113" i="5"/>
  <c r="J2113" i="5"/>
  <c r="F2113" i="5"/>
  <c r="I1955" i="5"/>
  <c r="R1955" i="5"/>
  <c r="H1955" i="5"/>
  <c r="F1955" i="5"/>
  <c r="G1955" i="5"/>
  <c r="J1955" i="5"/>
  <c r="H289" i="5"/>
  <c r="I289" i="5"/>
  <c r="R289" i="5"/>
  <c r="F289" i="5"/>
  <c r="J289" i="5"/>
  <c r="T289" i="5" s="1"/>
  <c r="I513" i="5"/>
  <c r="R513" i="5"/>
  <c r="J513" i="5"/>
  <c r="F513" i="5"/>
  <c r="H513" i="5"/>
  <c r="I577" i="5"/>
  <c r="J577" i="5"/>
  <c r="R577" i="5"/>
  <c r="G577" i="5"/>
  <c r="H577" i="5"/>
  <c r="F577" i="5"/>
  <c r="F633" i="5"/>
  <c r="I633" i="5"/>
  <c r="J633" i="5"/>
  <c r="H633" i="5"/>
  <c r="R633" i="5"/>
  <c r="J889" i="5"/>
  <c r="R889" i="5"/>
  <c r="F889" i="5"/>
  <c r="I889" i="5"/>
  <c r="H889" i="5"/>
  <c r="R969" i="5"/>
  <c r="J969" i="5"/>
  <c r="H969" i="5"/>
  <c r="I969" i="5"/>
  <c r="F969" i="5"/>
  <c r="J1033" i="5"/>
  <c r="R1033" i="5"/>
  <c r="H1033" i="5"/>
  <c r="F1033" i="5"/>
  <c r="I1033" i="5"/>
  <c r="J1121" i="5"/>
  <c r="R1121" i="5"/>
  <c r="H1121" i="5"/>
  <c r="G1121" i="5"/>
  <c r="I1121" i="5"/>
  <c r="F1121" i="5"/>
  <c r="J1209" i="5"/>
  <c r="R1209" i="5"/>
  <c r="F1209" i="5"/>
  <c r="H1209" i="5"/>
  <c r="I1209" i="5"/>
  <c r="G1361" i="5"/>
  <c r="F1361" i="5"/>
  <c r="R1361" i="5"/>
  <c r="I1361" i="5"/>
  <c r="H1361" i="5"/>
  <c r="J1361" i="5"/>
  <c r="H1553" i="5"/>
  <c r="F1553" i="5"/>
  <c r="R1553" i="5"/>
  <c r="I1553" i="5"/>
  <c r="J1553" i="5"/>
  <c r="I1969" i="5"/>
  <c r="H1969" i="5"/>
  <c r="J1969" i="5"/>
  <c r="R1969" i="5"/>
  <c r="F1969" i="5"/>
  <c r="H2009" i="5"/>
  <c r="R2009" i="5"/>
  <c r="F2009" i="5"/>
  <c r="J2009" i="5"/>
  <c r="G2009" i="5"/>
  <c r="I2009" i="5"/>
  <c r="R2129" i="5"/>
  <c r="J2129" i="5"/>
  <c r="F2129" i="5"/>
  <c r="I2129" i="5"/>
  <c r="H2129" i="5"/>
  <c r="F2145" i="5"/>
  <c r="J2145" i="5"/>
  <c r="I2145" i="5"/>
  <c r="H2145" i="5"/>
  <c r="R2145" i="5"/>
  <c r="F2217" i="5"/>
  <c r="H2217" i="5"/>
  <c r="J2217" i="5"/>
  <c r="R2217" i="5"/>
  <c r="I2217" i="5"/>
  <c r="H2241" i="5"/>
  <c r="I2241" i="5"/>
  <c r="F2241" i="5"/>
  <c r="R2241" i="5"/>
  <c r="J2241" i="5"/>
  <c r="I2281" i="5"/>
  <c r="J2281" i="5"/>
  <c r="H2281" i="5"/>
  <c r="R2281" i="5"/>
  <c r="F2281" i="5"/>
  <c r="F403" i="5"/>
  <c r="H403" i="5"/>
  <c r="R403" i="5"/>
  <c r="R2323" i="5"/>
  <c r="J2323" i="5"/>
  <c r="I2323" i="5"/>
  <c r="F2323" i="5"/>
  <c r="H2323" i="5"/>
  <c r="H1891" i="5"/>
  <c r="R1891" i="5"/>
  <c r="I1891" i="5"/>
  <c r="G1891" i="5"/>
  <c r="F1891" i="5"/>
  <c r="J1891" i="5"/>
  <c r="R162" i="5"/>
  <c r="H162" i="5"/>
  <c r="F186" i="5"/>
  <c r="H186" i="5"/>
  <c r="R186" i="5"/>
  <c r="H226" i="5"/>
  <c r="F226" i="5"/>
  <c r="R226" i="5"/>
  <c r="F265" i="5"/>
  <c r="H265" i="5"/>
  <c r="R265" i="5"/>
  <c r="H361" i="5"/>
  <c r="F361" i="5"/>
  <c r="R361" i="5"/>
  <c r="H393" i="5"/>
  <c r="T393" i="5"/>
  <c r="F393" i="5"/>
  <c r="R393" i="5"/>
  <c r="I433" i="5"/>
  <c r="R433" i="5"/>
  <c r="J433" i="5"/>
  <c r="F433" i="5"/>
  <c r="H433" i="5"/>
  <c r="J465" i="5"/>
  <c r="G465" i="5"/>
  <c r="R465" i="5"/>
  <c r="F465" i="5"/>
  <c r="H465" i="5"/>
  <c r="I465" i="5"/>
  <c r="F489" i="5"/>
  <c r="R489" i="5"/>
  <c r="H489" i="5"/>
  <c r="I489" i="5"/>
  <c r="J489" i="5"/>
  <c r="I553" i="5"/>
  <c r="H553" i="5"/>
  <c r="J553" i="5"/>
  <c r="R553" i="5"/>
  <c r="F553" i="5"/>
  <c r="I673" i="5"/>
  <c r="J673" i="5"/>
  <c r="R673" i="5"/>
  <c r="F673" i="5"/>
  <c r="H673" i="5"/>
  <c r="R713" i="5"/>
  <c r="J713" i="5"/>
  <c r="F713" i="5"/>
  <c r="H713" i="5"/>
  <c r="I713" i="5"/>
  <c r="R745" i="5"/>
  <c r="F745" i="5"/>
  <c r="J745" i="5"/>
  <c r="H745" i="5"/>
  <c r="G745" i="5"/>
  <c r="I745" i="5"/>
  <c r="H793" i="5"/>
  <c r="F793" i="5"/>
  <c r="I793" i="5"/>
  <c r="R793" i="5"/>
  <c r="J793" i="5"/>
  <c r="J841" i="5"/>
  <c r="H841" i="5"/>
  <c r="I841" i="5"/>
  <c r="F841" i="5"/>
  <c r="R841" i="5"/>
  <c r="R865" i="5"/>
  <c r="H865" i="5"/>
  <c r="J865" i="5"/>
  <c r="I865" i="5"/>
  <c r="F865" i="5"/>
  <c r="F921" i="5"/>
  <c r="I921" i="5"/>
  <c r="J921" i="5"/>
  <c r="G921" i="5"/>
  <c r="R921" i="5"/>
  <c r="H921" i="5"/>
  <c r="R953" i="5"/>
  <c r="J953" i="5"/>
  <c r="F953" i="5"/>
  <c r="I953" i="5"/>
  <c r="H953" i="5"/>
  <c r="F1001" i="5"/>
  <c r="I1001" i="5"/>
  <c r="H1001" i="5"/>
  <c r="J1001" i="5"/>
  <c r="R1001" i="5"/>
  <c r="J1145" i="5"/>
  <c r="G1145" i="5"/>
  <c r="R1145" i="5"/>
  <c r="I1145" i="5"/>
  <c r="H1145" i="5"/>
  <c r="F1145" i="5"/>
  <c r="G1185" i="5"/>
  <c r="I1185" i="5"/>
  <c r="F1185" i="5"/>
  <c r="R1185" i="5"/>
  <c r="J1185" i="5"/>
  <c r="H1185" i="5"/>
  <c r="R1297" i="5"/>
  <c r="I1297" i="5"/>
  <c r="F1297" i="5"/>
  <c r="H1297" i="5"/>
  <c r="J1297" i="5"/>
  <c r="H1401" i="5"/>
  <c r="J1401" i="5"/>
  <c r="I1401" i="5"/>
  <c r="R1401" i="5"/>
  <c r="F1401" i="5"/>
  <c r="G1585" i="5"/>
  <c r="R1585" i="5"/>
  <c r="F1585" i="5"/>
  <c r="I1585" i="5"/>
  <c r="J1585" i="5"/>
  <c r="H1585" i="5"/>
  <c r="R1609" i="5"/>
  <c r="F1609" i="5"/>
  <c r="I1609" i="5"/>
  <c r="J1609" i="5"/>
  <c r="H1609" i="5"/>
  <c r="H1697" i="5"/>
  <c r="J1697" i="5"/>
  <c r="G1697" i="5"/>
  <c r="R1697" i="5"/>
  <c r="F1697" i="5"/>
  <c r="I1697" i="5"/>
  <c r="H1737" i="5"/>
  <c r="G1737" i="5"/>
  <c r="F1737" i="5"/>
  <c r="I1737" i="5"/>
  <c r="J1737" i="5"/>
  <c r="R1737" i="5"/>
  <c r="I1809" i="5"/>
  <c r="H1809" i="5"/>
  <c r="F1809" i="5"/>
  <c r="J1809" i="5"/>
  <c r="R1809" i="5"/>
  <c r="H1873" i="5"/>
  <c r="J1873" i="5"/>
  <c r="I1873" i="5"/>
  <c r="J2321" i="5"/>
  <c r="F2321" i="5"/>
  <c r="H2321" i="5"/>
  <c r="R2321" i="5"/>
  <c r="I2321" i="5"/>
  <c r="I2385" i="5"/>
  <c r="H2385" i="5"/>
  <c r="F2385" i="5"/>
  <c r="J2385" i="5"/>
  <c r="R2385" i="5"/>
  <c r="G2385" i="5"/>
  <c r="H2489" i="5"/>
  <c r="R2489" i="5"/>
  <c r="J2489" i="5"/>
  <c r="F2489" i="5"/>
  <c r="I2489" i="5"/>
  <c r="G2489" i="5"/>
  <c r="R2155" i="5"/>
  <c r="H2155" i="5"/>
  <c r="F2155" i="5"/>
  <c r="G2155" i="5"/>
  <c r="I2155" i="5"/>
  <c r="J2155" i="5"/>
  <c r="I529" i="5"/>
  <c r="H529" i="5"/>
  <c r="F529" i="5"/>
  <c r="R529" i="5"/>
  <c r="J529" i="5"/>
  <c r="J593" i="5"/>
  <c r="F593" i="5"/>
  <c r="R593" i="5"/>
  <c r="G593" i="5"/>
  <c r="H593" i="5"/>
  <c r="I593" i="5"/>
  <c r="I761" i="5"/>
  <c r="J761" i="5"/>
  <c r="H761" i="5"/>
  <c r="R761" i="5"/>
  <c r="F761" i="5"/>
  <c r="R817" i="5"/>
  <c r="F817" i="5"/>
  <c r="J817" i="5"/>
  <c r="H817" i="5"/>
  <c r="I817" i="5"/>
  <c r="J897" i="5"/>
  <c r="F897" i="5"/>
  <c r="R897" i="5"/>
  <c r="G897" i="5"/>
  <c r="H897" i="5"/>
  <c r="I897" i="5"/>
  <c r="I977" i="5"/>
  <c r="J977" i="5"/>
  <c r="H977" i="5"/>
  <c r="F977" i="5"/>
  <c r="G977" i="5"/>
  <c r="R977" i="5"/>
  <c r="H1081" i="5"/>
  <c r="F1081" i="5"/>
  <c r="R1081" i="5"/>
  <c r="I1081" i="5"/>
  <c r="J1081" i="5"/>
  <c r="H1217" i="5"/>
  <c r="I1217" i="5"/>
  <c r="R1217" i="5"/>
  <c r="F1217" i="5"/>
  <c r="J1217" i="5"/>
  <c r="F1337" i="5"/>
  <c r="I1337" i="5"/>
  <c r="R1337" i="5"/>
  <c r="J1337" i="5"/>
  <c r="H1337" i="5"/>
  <c r="F1449" i="5"/>
  <c r="H1449" i="5"/>
  <c r="R1449" i="5"/>
  <c r="J1449" i="5"/>
  <c r="I1449" i="5"/>
  <c r="R1481" i="5"/>
  <c r="J1481" i="5"/>
  <c r="F1481" i="5"/>
  <c r="I1481" i="5"/>
  <c r="H1481" i="5"/>
  <c r="F1529" i="5"/>
  <c r="I1529" i="5"/>
  <c r="R1529" i="5"/>
  <c r="J1529" i="5"/>
  <c r="H1529" i="5"/>
  <c r="I1561" i="5"/>
  <c r="H1561" i="5"/>
  <c r="G1561" i="5"/>
  <c r="J1561" i="5"/>
  <c r="R1561" i="5"/>
  <c r="F1561" i="5"/>
  <c r="R1617" i="5"/>
  <c r="F1617" i="5"/>
  <c r="J1617" i="5"/>
  <c r="H1617" i="5"/>
  <c r="I1617" i="5"/>
  <c r="G1617" i="5"/>
  <c r="J1673" i="5"/>
  <c r="F1673" i="5"/>
  <c r="R1673" i="5"/>
  <c r="H1673" i="5"/>
  <c r="I1673" i="5"/>
  <c r="H1777" i="5"/>
  <c r="R1777" i="5"/>
  <c r="I1777" i="5"/>
  <c r="F1777" i="5"/>
  <c r="J1777" i="5"/>
  <c r="J1905" i="5"/>
  <c r="R1905" i="5"/>
  <c r="H1905" i="5"/>
  <c r="I1905" i="5"/>
  <c r="F1905" i="5"/>
  <c r="I2017" i="5"/>
  <c r="H2017" i="5"/>
  <c r="F2017" i="5"/>
  <c r="R2017" i="5"/>
  <c r="J2017" i="5"/>
  <c r="G2017" i="5"/>
  <c r="F2089" i="5"/>
  <c r="J2089" i="5"/>
  <c r="H2089" i="5"/>
  <c r="R2089" i="5"/>
  <c r="I2089" i="5"/>
  <c r="H2249" i="5"/>
  <c r="I2249" i="5"/>
  <c r="R2249" i="5"/>
  <c r="F2249" i="5"/>
  <c r="J2249" i="5"/>
  <c r="H2289" i="5"/>
  <c r="R2289" i="5"/>
  <c r="J2289" i="5"/>
  <c r="I2289" i="5"/>
  <c r="F2289" i="5"/>
  <c r="R2361" i="5"/>
  <c r="J2361" i="5"/>
  <c r="F2361" i="5"/>
  <c r="H2361" i="5"/>
  <c r="I2361" i="5"/>
  <c r="F2409" i="5"/>
  <c r="H2409" i="5"/>
  <c r="R2409" i="5"/>
  <c r="I2409" i="5"/>
  <c r="J2409" i="5"/>
  <c r="J2465" i="5"/>
  <c r="H2465" i="5"/>
  <c r="I2465" i="5"/>
  <c r="F2465" i="5"/>
  <c r="R2465" i="5"/>
  <c r="G2465" i="5"/>
  <c r="R194" i="5"/>
  <c r="F194" i="5"/>
  <c r="H194" i="5"/>
  <c r="F241" i="5"/>
  <c r="R241" i="5"/>
  <c r="H241" i="5"/>
  <c r="H273" i="5"/>
  <c r="R273" i="5"/>
  <c r="F273" i="5"/>
  <c r="R369" i="5"/>
  <c r="H369" i="5"/>
  <c r="F369" i="5"/>
  <c r="H401" i="5"/>
  <c r="T401" i="5"/>
  <c r="F401" i="5"/>
  <c r="R401" i="5"/>
  <c r="H417" i="5"/>
  <c r="T417" i="5"/>
  <c r="F417" i="5"/>
  <c r="R417" i="5"/>
  <c r="I441" i="5"/>
  <c r="J441" i="5"/>
  <c r="R441" i="5"/>
  <c r="F441" i="5"/>
  <c r="H441" i="5"/>
  <c r="R473" i="5"/>
  <c r="J473" i="5"/>
  <c r="F473" i="5"/>
  <c r="H473" i="5"/>
  <c r="I473" i="5"/>
  <c r="G497" i="5"/>
  <c r="I497" i="5"/>
  <c r="F497" i="5"/>
  <c r="J497" i="5"/>
  <c r="R497" i="5"/>
  <c r="H497" i="5"/>
  <c r="H561" i="5"/>
  <c r="R561" i="5"/>
  <c r="J561" i="5"/>
  <c r="I561" i="5"/>
  <c r="F561" i="5"/>
  <c r="H601" i="5"/>
  <c r="F601" i="5"/>
  <c r="I601" i="5"/>
  <c r="G601" i="5"/>
  <c r="R601" i="5"/>
  <c r="J601" i="5"/>
  <c r="I641" i="5"/>
  <c r="R641" i="5"/>
  <c r="H641" i="5"/>
  <c r="J641" i="5"/>
  <c r="F641" i="5"/>
  <c r="J681" i="5"/>
  <c r="F681" i="5"/>
  <c r="R681" i="5"/>
  <c r="H681" i="5"/>
  <c r="I681" i="5"/>
  <c r="G681" i="5"/>
  <c r="H801" i="5"/>
  <c r="J801" i="5"/>
  <c r="I801" i="5"/>
  <c r="F801" i="5"/>
  <c r="R801" i="5"/>
  <c r="R849" i="5"/>
  <c r="H849" i="5"/>
  <c r="J849" i="5"/>
  <c r="F849" i="5"/>
  <c r="I849" i="5"/>
  <c r="H929" i="5"/>
  <c r="I929" i="5"/>
  <c r="F929" i="5"/>
  <c r="R929" i="5"/>
  <c r="J929" i="5"/>
  <c r="F1041" i="5"/>
  <c r="J1041" i="5"/>
  <c r="I1041" i="5"/>
  <c r="H1041" i="5"/>
  <c r="R1041" i="5"/>
  <c r="I1305" i="5"/>
  <c r="R1305" i="5"/>
  <c r="G1305" i="5"/>
  <c r="H1305" i="5"/>
  <c r="F1305" i="5"/>
  <c r="J1305" i="5"/>
  <c r="G1369" i="5"/>
  <c r="H1369" i="5"/>
  <c r="F1369" i="5"/>
  <c r="I1369" i="5"/>
  <c r="R1369" i="5"/>
  <c r="J1369" i="5"/>
  <c r="H1457" i="5"/>
  <c r="R1457" i="5"/>
  <c r="J1457" i="5"/>
  <c r="F1457" i="5"/>
  <c r="I1457" i="5"/>
  <c r="J1593" i="5"/>
  <c r="H1593" i="5"/>
  <c r="F1593" i="5"/>
  <c r="R1593" i="5"/>
  <c r="I1593" i="5"/>
  <c r="F1641" i="5"/>
  <c r="J1641" i="5"/>
  <c r="R1641" i="5"/>
  <c r="H1641" i="5"/>
  <c r="I1641" i="5"/>
  <c r="H1705" i="5"/>
  <c r="J1705" i="5"/>
  <c r="G1705" i="5"/>
  <c r="R1705" i="5"/>
  <c r="F1705" i="5"/>
  <c r="I1705" i="5"/>
  <c r="H1745" i="5"/>
  <c r="I1745" i="5"/>
  <c r="R1745" i="5"/>
  <c r="F1745" i="5"/>
  <c r="J1745" i="5"/>
  <c r="J1817" i="5"/>
  <c r="H1817" i="5"/>
  <c r="R1817" i="5"/>
  <c r="I1817" i="5"/>
  <c r="G1817" i="5"/>
  <c r="F1817" i="5"/>
  <c r="J2041" i="5"/>
  <c r="R2041" i="5"/>
  <c r="I2041" i="5"/>
  <c r="H2041" i="5"/>
  <c r="F2041" i="5"/>
  <c r="J2105" i="5"/>
  <c r="G2105" i="5"/>
  <c r="R2105" i="5"/>
  <c r="H2105" i="5"/>
  <c r="F2105" i="5"/>
  <c r="I2105" i="5"/>
  <c r="I2153" i="5"/>
  <c r="J2153" i="5"/>
  <c r="H2153" i="5"/>
  <c r="F2153" i="5"/>
  <c r="R2153" i="5"/>
  <c r="I2185" i="5"/>
  <c r="F2185" i="5"/>
  <c r="H2185" i="5"/>
  <c r="J2185" i="5"/>
  <c r="R2185" i="5"/>
  <c r="H2225" i="5"/>
  <c r="I2225" i="5"/>
  <c r="J2225" i="5"/>
  <c r="F2225" i="5"/>
  <c r="R2225" i="5"/>
  <c r="G2225" i="5"/>
  <c r="J2329" i="5"/>
  <c r="G2329" i="5"/>
  <c r="F2329" i="5"/>
  <c r="H2329" i="5"/>
  <c r="R2329" i="5"/>
  <c r="I2329" i="5"/>
  <c r="J2425" i="5"/>
  <c r="H2425" i="5"/>
  <c r="I2425" i="5"/>
  <c r="F2425" i="5"/>
  <c r="R2425" i="5"/>
  <c r="F2449" i="5"/>
  <c r="J2449" i="5"/>
  <c r="R2449" i="5"/>
  <c r="H2449" i="5"/>
  <c r="R2342" i="5"/>
  <c r="G2342" i="5"/>
  <c r="I2342" i="5"/>
  <c r="J2342" i="5"/>
  <c r="F2342" i="5"/>
  <c r="H2342" i="5"/>
  <c r="H1827" i="5"/>
  <c r="J1827" i="5"/>
  <c r="I1827" i="5"/>
  <c r="G1827" i="5"/>
  <c r="F1827" i="5"/>
  <c r="R1827" i="5"/>
  <c r="R2203" i="5"/>
  <c r="G2203" i="5"/>
  <c r="F2203" i="5"/>
  <c r="I2203" i="5"/>
  <c r="R170" i="5"/>
  <c r="H170" i="5"/>
  <c r="F249" i="5"/>
  <c r="H249" i="5"/>
  <c r="R249" i="5"/>
  <c r="R281" i="5"/>
  <c r="F281" i="5"/>
  <c r="H281" i="5"/>
  <c r="I281" i="5"/>
  <c r="F449" i="5"/>
  <c r="H449" i="5"/>
  <c r="I449" i="5"/>
  <c r="R449" i="5"/>
  <c r="J449" i="5"/>
  <c r="G505" i="5"/>
  <c r="I505" i="5"/>
  <c r="J505" i="5"/>
  <c r="F505" i="5"/>
  <c r="R505" i="5"/>
  <c r="H505" i="5"/>
  <c r="J537" i="5"/>
  <c r="I537" i="5"/>
  <c r="R537" i="5"/>
  <c r="F537" i="5"/>
  <c r="H537" i="5"/>
  <c r="H721" i="5"/>
  <c r="J721" i="5"/>
  <c r="I721" i="5"/>
  <c r="F721" i="5"/>
  <c r="R721" i="5"/>
  <c r="G777" i="5"/>
  <c r="F777" i="5"/>
  <c r="H777" i="5"/>
  <c r="R777" i="5"/>
  <c r="I777" i="5"/>
  <c r="J777" i="5"/>
  <c r="I825" i="5"/>
  <c r="J825" i="5"/>
  <c r="F825" i="5"/>
  <c r="H825" i="5"/>
  <c r="R825" i="5"/>
  <c r="G905" i="5"/>
  <c r="I905" i="5"/>
  <c r="F905" i="5"/>
  <c r="R905" i="5"/>
  <c r="J905" i="5"/>
  <c r="H905" i="5"/>
  <c r="F985" i="5"/>
  <c r="J985" i="5"/>
  <c r="H985" i="5"/>
  <c r="R985" i="5"/>
  <c r="I985" i="5"/>
  <c r="F1009" i="5"/>
  <c r="I1009" i="5"/>
  <c r="J1009" i="5"/>
  <c r="H1009" i="5"/>
  <c r="R1009" i="5"/>
  <c r="J1049" i="5"/>
  <c r="I1049" i="5"/>
  <c r="R1049" i="5"/>
  <c r="F1049" i="5"/>
  <c r="H1049" i="5"/>
  <c r="F1097" i="5"/>
  <c r="R1097" i="5"/>
  <c r="I1097" i="5"/>
  <c r="H1097" i="5"/>
  <c r="J1097" i="5"/>
  <c r="R1129" i="5"/>
  <c r="F1129" i="5"/>
  <c r="H1129" i="5"/>
  <c r="J1129" i="5"/>
  <c r="I1129" i="5"/>
  <c r="R1193" i="5"/>
  <c r="I1193" i="5"/>
  <c r="F1193" i="5"/>
  <c r="J1193" i="5"/>
  <c r="H1193" i="5"/>
  <c r="G1225" i="5"/>
  <c r="I1225" i="5"/>
  <c r="R1225" i="5"/>
  <c r="H1225" i="5"/>
  <c r="J1225" i="5"/>
  <c r="F1225" i="5"/>
  <c r="R1281" i="5"/>
  <c r="F1281" i="5"/>
  <c r="J1281" i="5"/>
  <c r="H1281" i="5"/>
  <c r="I1281" i="5"/>
  <c r="I1409" i="5"/>
  <c r="J1409" i="5"/>
  <c r="F1409" i="5"/>
  <c r="R1409" i="5"/>
  <c r="H1409" i="5"/>
  <c r="J1425" i="5"/>
  <c r="F1425" i="5"/>
  <c r="R1425" i="5"/>
  <c r="H1425" i="5"/>
  <c r="I1425" i="5"/>
  <c r="G1457" i="5"/>
  <c r="R1489" i="5"/>
  <c r="H1489" i="5"/>
  <c r="I1489" i="5"/>
  <c r="F1489" i="5"/>
  <c r="J1489" i="5"/>
  <c r="H1537" i="5"/>
  <c r="I1537" i="5"/>
  <c r="J1537" i="5"/>
  <c r="R1537" i="5"/>
  <c r="F1537" i="5"/>
  <c r="G1537" i="5"/>
  <c r="G1569" i="5"/>
  <c r="F1569" i="5"/>
  <c r="H1569" i="5"/>
  <c r="R1569" i="5"/>
  <c r="I1569" i="5"/>
  <c r="J1569" i="5"/>
  <c r="G1593" i="5"/>
  <c r="H1657" i="5"/>
  <c r="J1657" i="5"/>
  <c r="G1657" i="5"/>
  <c r="F1657" i="5"/>
  <c r="R1657" i="5"/>
  <c r="I1657" i="5"/>
  <c r="J1681" i="5"/>
  <c r="I1681" i="5"/>
  <c r="F1681" i="5"/>
  <c r="H1681" i="5"/>
  <c r="R1681" i="5"/>
  <c r="G1793" i="5"/>
  <c r="I1793" i="5"/>
  <c r="H1793" i="5"/>
  <c r="F1793" i="5"/>
  <c r="R1793" i="5"/>
  <c r="J1793" i="5"/>
  <c r="H1889" i="5"/>
  <c r="R1889" i="5"/>
  <c r="J1889" i="5"/>
  <c r="F1889" i="5"/>
  <c r="I1889" i="5"/>
  <c r="R2065" i="5"/>
  <c r="G2065" i="5"/>
  <c r="J2065" i="5"/>
  <c r="H2065" i="5"/>
  <c r="I2065" i="5"/>
  <c r="F2065" i="5"/>
  <c r="R2257" i="5"/>
  <c r="J2257" i="5"/>
  <c r="F2257" i="5"/>
  <c r="I2257" i="5"/>
  <c r="H2297" i="5"/>
  <c r="R2297" i="5"/>
  <c r="G2297" i="5"/>
  <c r="I2297" i="5"/>
  <c r="F2297" i="5"/>
  <c r="J2297" i="5"/>
  <c r="I2369" i="5"/>
  <c r="R2369" i="5"/>
  <c r="H2369" i="5"/>
  <c r="J2369" i="5"/>
  <c r="F2369" i="5"/>
  <c r="H2393" i="5"/>
  <c r="J2393" i="5"/>
  <c r="R2393" i="5"/>
  <c r="F2393" i="5"/>
  <c r="I2393" i="5"/>
  <c r="F202" i="5"/>
  <c r="R202" i="5"/>
  <c r="H202" i="5"/>
  <c r="F377" i="5"/>
  <c r="H377" i="5"/>
  <c r="R377" i="5"/>
  <c r="G449" i="5"/>
  <c r="G649" i="5"/>
  <c r="H649" i="5"/>
  <c r="R649" i="5"/>
  <c r="J649" i="5"/>
  <c r="F649" i="5"/>
  <c r="I649" i="5"/>
  <c r="J689" i="5"/>
  <c r="F689" i="5"/>
  <c r="I689" i="5"/>
  <c r="H689" i="5"/>
  <c r="R689" i="5"/>
  <c r="H737" i="5"/>
  <c r="R737" i="5"/>
  <c r="J737" i="5"/>
  <c r="F737" i="5"/>
  <c r="I737" i="5"/>
  <c r="J881" i="5"/>
  <c r="F881" i="5"/>
  <c r="G881" i="5"/>
  <c r="H881" i="5"/>
  <c r="R881" i="5"/>
  <c r="I881" i="5"/>
  <c r="F961" i="5"/>
  <c r="R961" i="5"/>
  <c r="H961" i="5"/>
  <c r="I961" i="5"/>
  <c r="J961" i="5"/>
  <c r="R1017" i="5"/>
  <c r="I1017" i="5"/>
  <c r="J1017" i="5"/>
  <c r="G1017" i="5"/>
  <c r="F1017" i="5"/>
  <c r="H1017" i="5"/>
  <c r="G1249" i="5"/>
  <c r="F1249" i="5"/>
  <c r="J1249" i="5"/>
  <c r="I1249" i="5"/>
  <c r="H1249" i="5"/>
  <c r="H1313" i="5"/>
  <c r="R1313" i="5"/>
  <c r="J1313" i="5"/>
  <c r="F1313" i="5"/>
  <c r="I1313" i="5"/>
  <c r="I1345" i="5"/>
  <c r="J1345" i="5"/>
  <c r="F1345" i="5"/>
  <c r="R1345" i="5"/>
  <c r="H1345" i="5"/>
  <c r="R1377" i="5"/>
  <c r="F1377" i="5"/>
  <c r="H1377" i="5"/>
  <c r="I1377" i="5"/>
  <c r="G1377" i="5"/>
  <c r="J1377" i="5"/>
  <c r="G1545" i="5"/>
  <c r="I1545" i="5"/>
  <c r="F1545" i="5"/>
  <c r="H1545" i="5"/>
  <c r="J1545" i="5"/>
  <c r="R1545" i="5"/>
  <c r="R1713" i="5"/>
  <c r="H1713" i="5"/>
  <c r="J1713" i="5"/>
  <c r="F1713" i="5"/>
  <c r="I1713" i="5"/>
  <c r="I1753" i="5"/>
  <c r="H1753" i="5"/>
  <c r="R1753" i="5"/>
  <c r="G1753" i="5"/>
  <c r="J1753" i="5"/>
  <c r="F1753" i="5"/>
  <c r="F1841" i="5"/>
  <c r="G1841" i="5"/>
  <c r="H1841" i="5"/>
  <c r="J1841" i="5"/>
  <c r="I1841" i="5"/>
  <c r="R1841" i="5"/>
  <c r="R1857" i="5"/>
  <c r="I1857" i="5"/>
  <c r="J1857" i="5"/>
  <c r="F1857" i="5"/>
  <c r="G1857" i="5"/>
  <c r="H1857" i="5"/>
  <c r="F1921" i="5"/>
  <c r="H1921" i="5"/>
  <c r="I1921" i="5"/>
  <c r="J1921" i="5"/>
  <c r="R1921" i="5"/>
  <c r="I1945" i="5"/>
  <c r="H1945" i="5"/>
  <c r="J1945" i="5"/>
  <c r="R1945" i="5"/>
  <c r="F1945" i="5"/>
  <c r="R1977" i="5"/>
  <c r="F1977" i="5"/>
  <c r="J1977" i="5"/>
  <c r="H1977" i="5"/>
  <c r="I1977" i="5"/>
  <c r="I2025" i="5"/>
  <c r="R2025" i="5"/>
  <c r="J2025" i="5"/>
  <c r="H2025" i="5"/>
  <c r="F2025" i="5"/>
  <c r="I2049" i="5"/>
  <c r="H2049" i="5"/>
  <c r="F2049" i="5"/>
  <c r="J2049" i="5"/>
  <c r="R2049" i="5"/>
  <c r="F2193" i="5"/>
  <c r="R2193" i="5"/>
  <c r="I2193" i="5"/>
  <c r="J2193" i="5"/>
  <c r="H2193" i="5"/>
  <c r="G2337" i="5"/>
  <c r="H2337" i="5"/>
  <c r="I2337" i="5"/>
  <c r="R2337" i="5"/>
  <c r="F2337" i="5"/>
  <c r="J2337" i="5"/>
  <c r="R2473" i="5"/>
  <c r="J2473" i="5"/>
  <c r="H2473" i="5"/>
  <c r="F2473" i="5"/>
  <c r="I2473" i="5"/>
  <c r="I2339" i="5"/>
  <c r="J2339" i="5"/>
  <c r="H2339" i="5"/>
  <c r="G2339" i="5"/>
  <c r="F2339" i="5"/>
  <c r="R2339" i="5"/>
  <c r="R1835" i="5"/>
  <c r="H1835" i="5"/>
  <c r="F1835" i="5"/>
  <c r="G1835" i="5"/>
  <c r="J1835" i="5"/>
  <c r="I1835" i="5"/>
  <c r="R2211" i="5"/>
  <c r="H2211" i="5"/>
  <c r="J2211" i="5"/>
  <c r="F2211" i="5"/>
  <c r="I2211" i="5"/>
  <c r="G2211" i="5"/>
  <c r="H98" i="5"/>
  <c r="R98" i="5"/>
  <c r="H154" i="5"/>
  <c r="R154" i="5"/>
  <c r="R178" i="5"/>
  <c r="H178" i="5"/>
  <c r="I425" i="5"/>
  <c r="R425" i="5"/>
  <c r="J425" i="5"/>
  <c r="F425" i="5"/>
  <c r="H425" i="5"/>
  <c r="J457" i="5"/>
  <c r="G457" i="5"/>
  <c r="I457" i="5"/>
  <c r="F457" i="5"/>
  <c r="R457" i="5"/>
  <c r="H457" i="5"/>
  <c r="R481" i="5"/>
  <c r="H481" i="5"/>
  <c r="J481" i="5"/>
  <c r="I481" i="5"/>
  <c r="F481" i="5"/>
  <c r="G545" i="5"/>
  <c r="I545" i="5"/>
  <c r="F545" i="5"/>
  <c r="R545" i="5"/>
  <c r="H545" i="5"/>
  <c r="J545" i="5"/>
  <c r="H569" i="5"/>
  <c r="F569" i="5"/>
  <c r="I569" i="5"/>
  <c r="R569" i="5"/>
  <c r="J569" i="5"/>
  <c r="R657" i="5"/>
  <c r="F657" i="5"/>
  <c r="I657" i="5"/>
  <c r="H657" i="5"/>
  <c r="J657" i="5"/>
  <c r="G657" i="5"/>
  <c r="J785" i="5"/>
  <c r="H785" i="5"/>
  <c r="R785" i="5"/>
  <c r="I785" i="5"/>
  <c r="F785" i="5"/>
  <c r="H809" i="5"/>
  <c r="I809" i="5"/>
  <c r="F809" i="5"/>
  <c r="R809" i="5"/>
  <c r="J809" i="5"/>
  <c r="I857" i="5"/>
  <c r="R857" i="5"/>
  <c r="J857" i="5"/>
  <c r="H857" i="5"/>
  <c r="F857" i="5"/>
  <c r="J1201" i="5"/>
  <c r="H1201" i="5"/>
  <c r="I1201" i="5"/>
  <c r="F1201" i="5"/>
  <c r="R1201" i="5"/>
  <c r="I1497" i="5"/>
  <c r="J1497" i="5"/>
  <c r="H1497" i="5"/>
  <c r="R1497" i="5"/>
  <c r="F1497" i="5"/>
  <c r="F1601" i="5"/>
  <c r="I1601" i="5"/>
  <c r="H1601" i="5"/>
  <c r="R1601" i="5"/>
  <c r="J1601" i="5"/>
  <c r="I1625" i="5"/>
  <c r="H1625" i="5"/>
  <c r="J1625" i="5"/>
  <c r="R1625" i="5"/>
  <c r="F1625" i="5"/>
  <c r="G1689" i="5"/>
  <c r="H1689" i="5"/>
  <c r="R1689" i="5"/>
  <c r="I1689" i="5"/>
  <c r="J1689" i="5"/>
  <c r="F1689" i="5"/>
  <c r="I2001" i="5"/>
  <c r="R2001" i="5"/>
  <c r="J2001" i="5"/>
  <c r="H2001" i="5"/>
  <c r="F2001" i="5"/>
  <c r="R2073" i="5"/>
  <c r="J2073" i="5"/>
  <c r="F2073" i="5"/>
  <c r="H2073" i="5"/>
  <c r="I2073" i="5"/>
  <c r="F2121" i="5"/>
  <c r="R2121" i="5"/>
  <c r="I2121" i="5"/>
  <c r="H2121" i="5"/>
  <c r="J2121" i="5"/>
  <c r="F2233" i="5"/>
  <c r="R2233" i="5"/>
  <c r="H2233" i="5"/>
  <c r="I2233" i="5"/>
  <c r="J2233" i="5"/>
  <c r="F2265" i="5"/>
  <c r="R2265" i="5"/>
  <c r="H2265" i="5"/>
  <c r="I2265" i="5"/>
  <c r="J2265" i="5"/>
  <c r="I2433" i="5"/>
  <c r="F2433" i="5"/>
  <c r="H2433" i="5"/>
  <c r="J2433" i="5"/>
  <c r="R2433" i="5"/>
  <c r="H2347" i="5"/>
  <c r="F2347" i="5"/>
  <c r="J2347" i="5"/>
  <c r="G2347" i="5"/>
  <c r="R2347" i="5"/>
  <c r="I2347" i="5"/>
  <c r="R210" i="5"/>
  <c r="H210" i="5"/>
  <c r="F210" i="5"/>
  <c r="H257" i="5"/>
  <c r="R257" i="5"/>
  <c r="F257" i="5"/>
  <c r="R353" i="5"/>
  <c r="H353" i="5"/>
  <c r="H385" i="5"/>
  <c r="R385" i="5"/>
  <c r="F385" i="5"/>
  <c r="R617" i="5"/>
  <c r="H617" i="5"/>
  <c r="I617" i="5"/>
  <c r="J617" i="5"/>
  <c r="F617" i="5"/>
  <c r="G633" i="5"/>
  <c r="F705" i="5"/>
  <c r="H705" i="5"/>
  <c r="G705" i="5"/>
  <c r="J705" i="5"/>
  <c r="I705" i="5"/>
  <c r="R705" i="5"/>
  <c r="G889" i="5"/>
  <c r="J913" i="5"/>
  <c r="R913" i="5"/>
  <c r="I913" i="5"/>
  <c r="H913" i="5"/>
  <c r="F913" i="5"/>
  <c r="R945" i="5"/>
  <c r="H945" i="5"/>
  <c r="F945" i="5"/>
  <c r="G945" i="5"/>
  <c r="I945" i="5"/>
  <c r="J945" i="5"/>
  <c r="G969" i="5"/>
  <c r="I993" i="5"/>
  <c r="F993" i="5"/>
  <c r="R993" i="5"/>
  <c r="H993" i="5"/>
  <c r="G993" i="5"/>
  <c r="J993" i="5"/>
  <c r="G1033" i="5"/>
  <c r="G1073" i="5"/>
  <c r="R1073" i="5"/>
  <c r="H1073" i="5"/>
  <c r="J1073" i="5"/>
  <c r="I1073" i="5"/>
  <c r="F1073" i="5"/>
  <c r="J1113" i="5"/>
  <c r="H1113" i="5"/>
  <c r="F1113" i="5"/>
  <c r="R1113" i="5"/>
  <c r="I1113" i="5"/>
  <c r="I1137" i="5"/>
  <c r="R1137" i="5"/>
  <c r="F1137" i="5"/>
  <c r="H1137" i="5"/>
  <c r="J1137" i="5"/>
  <c r="F1177" i="5"/>
  <c r="J1177" i="5"/>
  <c r="H1177" i="5"/>
  <c r="I1177" i="5"/>
  <c r="G1177" i="5"/>
  <c r="R1177" i="5"/>
  <c r="G1209" i="5"/>
  <c r="H1257" i="5"/>
  <c r="R1257" i="5"/>
  <c r="F1257" i="5"/>
  <c r="J1257" i="5"/>
  <c r="I1257" i="5"/>
  <c r="G1297" i="5"/>
  <c r="I1321" i="5"/>
  <c r="R1321" i="5"/>
  <c r="H1321" i="5"/>
  <c r="J1321" i="5"/>
  <c r="F1321" i="5"/>
  <c r="J1353" i="5"/>
  <c r="F1353" i="5"/>
  <c r="H1353" i="5"/>
  <c r="I1353" i="5"/>
  <c r="R1353" i="5"/>
  <c r="F1393" i="5"/>
  <c r="H1393" i="5"/>
  <c r="J1393" i="5"/>
  <c r="R1393" i="5"/>
  <c r="I1393" i="5"/>
  <c r="J1441" i="5"/>
  <c r="F1441" i="5"/>
  <c r="I1441" i="5"/>
  <c r="G1441" i="5"/>
  <c r="H1441" i="5"/>
  <c r="R1441" i="5"/>
  <c r="J1473" i="5"/>
  <c r="R1473" i="5"/>
  <c r="H1473" i="5"/>
  <c r="G1473" i="5"/>
  <c r="F1473" i="5"/>
  <c r="I1473" i="5"/>
  <c r="G1553" i="5"/>
  <c r="F1577" i="5"/>
  <c r="I1577" i="5"/>
  <c r="J1577" i="5"/>
  <c r="R1577" i="5"/>
  <c r="H1577" i="5"/>
  <c r="G1609" i="5"/>
  <c r="H1665" i="5"/>
  <c r="R1665" i="5"/>
  <c r="G1665" i="5"/>
  <c r="I1665" i="5"/>
  <c r="J1665" i="5"/>
  <c r="F1665" i="5"/>
  <c r="G1721" i="5"/>
  <c r="F1721" i="5"/>
  <c r="I1721" i="5"/>
  <c r="J1721" i="5"/>
  <c r="H1721" i="5"/>
  <c r="R1721" i="5"/>
  <c r="R1769" i="5"/>
  <c r="F1769" i="5"/>
  <c r="I1769" i="5"/>
  <c r="H1769" i="5"/>
  <c r="J1769" i="5"/>
  <c r="R1801" i="5"/>
  <c r="I1801" i="5"/>
  <c r="H1801" i="5"/>
  <c r="F1801" i="5"/>
  <c r="J1801" i="5"/>
  <c r="F1849" i="5"/>
  <c r="I1849" i="5"/>
  <c r="H1849" i="5"/>
  <c r="J1849" i="5"/>
  <c r="R1849" i="5"/>
  <c r="G1865" i="5"/>
  <c r="I1865" i="5"/>
  <c r="H1865" i="5"/>
  <c r="J1865" i="5"/>
  <c r="R1865" i="5"/>
  <c r="F1865" i="5"/>
  <c r="H1897" i="5"/>
  <c r="I1897" i="5"/>
  <c r="R1897" i="5"/>
  <c r="F1897" i="5"/>
  <c r="J1897" i="5"/>
  <c r="F1929" i="5"/>
  <c r="I1929" i="5"/>
  <c r="G1929" i="5"/>
  <c r="R1929" i="5"/>
  <c r="H1929" i="5"/>
  <c r="J1929" i="5"/>
  <c r="J1961" i="5"/>
  <c r="I1961" i="5"/>
  <c r="R1961" i="5"/>
  <c r="H1961" i="5"/>
  <c r="F1961" i="5"/>
  <c r="J1985" i="5"/>
  <c r="I1985" i="5"/>
  <c r="H1985" i="5"/>
  <c r="R1985" i="5"/>
  <c r="F1985" i="5"/>
  <c r="I2033" i="5"/>
  <c r="R2033" i="5"/>
  <c r="J2033" i="5"/>
  <c r="F2033" i="5"/>
  <c r="H2033" i="5"/>
  <c r="I2209" i="5"/>
  <c r="F2209" i="5"/>
  <c r="H2209" i="5"/>
  <c r="R2209" i="5"/>
  <c r="J2209" i="5"/>
  <c r="H2313" i="5"/>
  <c r="R2313" i="5"/>
  <c r="I2313" i="5"/>
  <c r="J2313" i="5"/>
  <c r="F2313" i="5"/>
  <c r="F2353" i="5"/>
  <c r="I2353" i="5"/>
  <c r="H2353" i="5"/>
  <c r="R2353" i="5"/>
  <c r="G2353" i="5"/>
  <c r="J2353" i="5"/>
  <c r="R2377" i="5"/>
  <c r="I2377" i="5"/>
  <c r="J2377" i="5"/>
  <c r="F2377" i="5"/>
  <c r="H2377" i="5"/>
  <c r="H2401" i="5"/>
  <c r="F2401" i="5"/>
  <c r="I2401" i="5"/>
  <c r="J2401" i="5"/>
  <c r="R2401" i="5"/>
  <c r="I2481" i="5"/>
  <c r="J2481" i="5"/>
  <c r="F2481" i="5"/>
  <c r="G2481" i="5"/>
  <c r="R2481" i="5"/>
  <c r="H2481" i="5"/>
  <c r="R2079" i="5"/>
  <c r="H2079" i="5"/>
  <c r="J2079" i="5"/>
  <c r="F2079" i="5"/>
  <c r="I2079" i="5"/>
  <c r="F2223" i="5"/>
  <c r="R2223" i="5"/>
  <c r="I2223" i="5"/>
  <c r="H2223" i="5"/>
  <c r="J2223" i="5"/>
  <c r="R2400" i="5"/>
  <c r="G2400" i="5"/>
  <c r="I2400" i="5"/>
  <c r="H2400" i="5"/>
  <c r="F2400" i="5"/>
  <c r="J2400" i="5"/>
  <c r="I832" i="5"/>
  <c r="R832" i="5"/>
  <c r="H832" i="5"/>
  <c r="J832" i="5"/>
  <c r="G832" i="5"/>
  <c r="F832" i="5"/>
  <c r="H1640" i="5"/>
  <c r="G1640" i="5"/>
  <c r="F1640" i="5"/>
  <c r="I1640" i="5"/>
  <c r="J1640" i="5"/>
  <c r="R1640" i="5"/>
  <c r="F225" i="5"/>
  <c r="H225" i="5"/>
  <c r="R225" i="5"/>
  <c r="R472" i="5"/>
  <c r="H472" i="5"/>
  <c r="G472" i="5"/>
  <c r="J472" i="5"/>
  <c r="I472" i="5"/>
  <c r="F472" i="5"/>
  <c r="J552" i="5"/>
  <c r="H552" i="5"/>
  <c r="F552" i="5"/>
  <c r="R552" i="5"/>
  <c r="I552" i="5"/>
  <c r="G552" i="5"/>
  <c r="J680" i="5"/>
  <c r="R680" i="5"/>
  <c r="H680" i="5"/>
  <c r="I680" i="5"/>
  <c r="F680" i="5"/>
  <c r="G680" i="5"/>
  <c r="R896" i="5"/>
  <c r="I896" i="5"/>
  <c r="F896" i="5"/>
  <c r="G896" i="5"/>
  <c r="J896" i="5"/>
  <c r="H896" i="5"/>
  <c r="F1392" i="5"/>
  <c r="R1392" i="5"/>
  <c r="J1392" i="5"/>
  <c r="I1392" i="5"/>
  <c r="H1392" i="5"/>
  <c r="I1664" i="5"/>
  <c r="R1664" i="5"/>
  <c r="H1664" i="5"/>
  <c r="G1664" i="5"/>
  <c r="F1664" i="5"/>
  <c r="J1664" i="5"/>
  <c r="H2016" i="5"/>
  <c r="J2016" i="5"/>
  <c r="F2016" i="5"/>
  <c r="R2016" i="5"/>
  <c r="I2016" i="5"/>
  <c r="G2016" i="5"/>
  <c r="R2456" i="5"/>
  <c r="G2456" i="5"/>
  <c r="F2456" i="5"/>
  <c r="H2456" i="5"/>
  <c r="J2456" i="5"/>
  <c r="I2456" i="5"/>
  <c r="G2079" i="5"/>
  <c r="G1688" i="5"/>
  <c r="J1688" i="5"/>
  <c r="I1688" i="5"/>
  <c r="H1688" i="5"/>
  <c r="R1688" i="5"/>
  <c r="F1688" i="5"/>
  <c r="F616" i="5"/>
  <c r="G616" i="5"/>
  <c r="J616" i="5"/>
  <c r="I616" i="5"/>
  <c r="H616" i="5"/>
  <c r="R616" i="5"/>
  <c r="J608" i="5"/>
  <c r="H608" i="5"/>
  <c r="I608" i="5"/>
  <c r="R608" i="5"/>
  <c r="F608" i="5"/>
  <c r="F736" i="5"/>
  <c r="J736" i="5"/>
  <c r="R736" i="5"/>
  <c r="I736" i="5"/>
  <c r="G736" i="5"/>
  <c r="H736" i="5"/>
  <c r="J816" i="5"/>
  <c r="R816" i="5"/>
  <c r="G816" i="5"/>
  <c r="I816" i="5"/>
  <c r="F816" i="5"/>
  <c r="H816" i="5"/>
  <c r="H1016" i="5"/>
  <c r="G1016" i="5"/>
  <c r="R1016" i="5"/>
  <c r="I1016" i="5"/>
  <c r="J1016" i="5"/>
  <c r="F1016" i="5"/>
  <c r="F1112" i="5"/>
  <c r="J1112" i="5"/>
  <c r="H1112" i="5"/>
  <c r="G1112" i="5"/>
  <c r="R1112" i="5"/>
  <c r="I1112" i="5"/>
  <c r="I1208" i="5"/>
  <c r="F1208" i="5"/>
  <c r="J1208" i="5"/>
  <c r="H1208" i="5"/>
  <c r="G1208" i="5"/>
  <c r="R1208" i="5"/>
  <c r="F1320" i="5"/>
  <c r="R1320" i="5"/>
  <c r="J1320" i="5"/>
  <c r="G1320" i="5"/>
  <c r="I1320" i="5"/>
  <c r="H1320" i="5"/>
  <c r="G2304" i="5"/>
  <c r="J2304" i="5"/>
  <c r="F2304" i="5"/>
  <c r="H2304" i="5"/>
  <c r="R2304" i="5"/>
  <c r="I2304" i="5"/>
  <c r="F2392" i="5"/>
  <c r="J2392" i="5"/>
  <c r="R2392" i="5"/>
  <c r="I2392" i="5"/>
  <c r="G2392" i="5"/>
  <c r="H2392" i="5"/>
  <c r="J1064" i="5"/>
  <c r="I1064" i="5"/>
  <c r="H1064" i="5"/>
  <c r="F1064" i="5"/>
  <c r="R1064" i="5"/>
  <c r="G1064" i="5"/>
  <c r="R233" i="5"/>
  <c r="H233" i="5"/>
  <c r="F233" i="5"/>
  <c r="G480" i="5"/>
  <c r="J480" i="5"/>
  <c r="R480" i="5"/>
  <c r="I480" i="5"/>
  <c r="H480" i="5"/>
  <c r="F480" i="5"/>
  <c r="R560" i="5"/>
  <c r="I560" i="5"/>
  <c r="G560" i="5"/>
  <c r="J560" i="5"/>
  <c r="F560" i="5"/>
  <c r="H560" i="5"/>
  <c r="I632" i="5"/>
  <c r="G632" i="5"/>
  <c r="R632" i="5"/>
  <c r="J632" i="5"/>
  <c r="H632" i="5"/>
  <c r="F632" i="5"/>
  <c r="J744" i="5"/>
  <c r="I744" i="5"/>
  <c r="H744" i="5"/>
  <c r="G744" i="5"/>
  <c r="R744" i="5"/>
  <c r="F744" i="5"/>
  <c r="R848" i="5"/>
  <c r="G848" i="5"/>
  <c r="F848" i="5"/>
  <c r="H848" i="5"/>
  <c r="I848" i="5"/>
  <c r="J848" i="5"/>
  <c r="I1168" i="5"/>
  <c r="G1168" i="5"/>
  <c r="J1168" i="5"/>
  <c r="R1168" i="5"/>
  <c r="H1168" i="5"/>
  <c r="F1168" i="5"/>
  <c r="R1424" i="5"/>
  <c r="I1424" i="5"/>
  <c r="F1424" i="5"/>
  <c r="H1424" i="5"/>
  <c r="J1424" i="5"/>
  <c r="F2192" i="5"/>
  <c r="I2192" i="5"/>
  <c r="R2192" i="5"/>
  <c r="H2192" i="5"/>
  <c r="J2192" i="5"/>
  <c r="J2472" i="5"/>
  <c r="F2472" i="5"/>
  <c r="H2472" i="5"/>
  <c r="I2472" i="5"/>
  <c r="R2472" i="5"/>
  <c r="I1367" i="5"/>
  <c r="R1367" i="5"/>
  <c r="H1367" i="5"/>
  <c r="J1367" i="5"/>
  <c r="F1367" i="5"/>
  <c r="I1576" i="5"/>
  <c r="F1576" i="5"/>
  <c r="J1576" i="5"/>
  <c r="R1576" i="5"/>
  <c r="H1576" i="5"/>
  <c r="G1576" i="5"/>
  <c r="F424" i="5"/>
  <c r="H424" i="5"/>
  <c r="R424" i="5"/>
  <c r="I424" i="5"/>
  <c r="G424" i="5"/>
  <c r="J424" i="5"/>
  <c r="F944" i="5"/>
  <c r="H944" i="5"/>
  <c r="I944" i="5"/>
  <c r="J944" i="5"/>
  <c r="R944" i="5"/>
  <c r="I1024" i="5"/>
  <c r="R1024" i="5"/>
  <c r="G1024" i="5"/>
  <c r="H1024" i="5"/>
  <c r="F1024" i="5"/>
  <c r="J1024" i="5"/>
  <c r="G1120" i="5"/>
  <c r="I1120" i="5"/>
  <c r="H1120" i="5"/>
  <c r="J1120" i="5"/>
  <c r="R1120" i="5"/>
  <c r="F1120" i="5"/>
  <c r="F1248" i="5"/>
  <c r="J1248" i="5"/>
  <c r="I1248" i="5"/>
  <c r="R1248" i="5"/>
  <c r="G1248" i="5"/>
  <c r="H1248" i="5"/>
  <c r="I2119" i="5"/>
  <c r="J2119" i="5"/>
  <c r="F2119" i="5"/>
  <c r="R2119" i="5"/>
  <c r="H2119" i="5"/>
  <c r="R392" i="5"/>
  <c r="F392" i="5"/>
  <c r="H392" i="5"/>
  <c r="H752" i="5"/>
  <c r="R752" i="5"/>
  <c r="J752" i="5"/>
  <c r="G752" i="5"/>
  <c r="I752" i="5"/>
  <c r="I1000" i="5"/>
  <c r="R1000" i="5"/>
  <c r="G1000" i="5"/>
  <c r="F1000" i="5"/>
  <c r="J1000" i="5"/>
  <c r="H1000" i="5"/>
  <c r="F264" i="5"/>
  <c r="R264" i="5"/>
  <c r="H264" i="5"/>
  <c r="I488" i="5"/>
  <c r="G488" i="5"/>
  <c r="F488" i="5"/>
  <c r="J488" i="5"/>
  <c r="R488" i="5"/>
  <c r="H488" i="5"/>
  <c r="I584" i="5"/>
  <c r="H584" i="5"/>
  <c r="J584" i="5"/>
  <c r="R584" i="5"/>
  <c r="G584" i="5"/>
  <c r="F584" i="5"/>
  <c r="F760" i="5"/>
  <c r="H760" i="5"/>
  <c r="I760" i="5"/>
  <c r="G760" i="5"/>
  <c r="J760" i="5"/>
  <c r="R760" i="5"/>
  <c r="R1336" i="5"/>
  <c r="J1336" i="5"/>
  <c r="H1336" i="5"/>
  <c r="F1336" i="5"/>
  <c r="I1336" i="5"/>
  <c r="I1488" i="5"/>
  <c r="R1488" i="5"/>
  <c r="G1488" i="5"/>
  <c r="F1488" i="5"/>
  <c r="H1488" i="5"/>
  <c r="J1488" i="5"/>
  <c r="R1920" i="5"/>
  <c r="G1920" i="5"/>
  <c r="F1920" i="5"/>
  <c r="H1920" i="5"/>
  <c r="I1920" i="5"/>
  <c r="J1920" i="5"/>
  <c r="R2232" i="5"/>
  <c r="F2232" i="5"/>
  <c r="I2232" i="5"/>
  <c r="H2232" i="5"/>
  <c r="J2232" i="5"/>
  <c r="H2312" i="5"/>
  <c r="F2312" i="5"/>
  <c r="J2312" i="5"/>
  <c r="I2312" i="5"/>
  <c r="R2312" i="5"/>
  <c r="H2408" i="5"/>
  <c r="F2408" i="5"/>
  <c r="R2408" i="5"/>
  <c r="J2408" i="5"/>
  <c r="I2408" i="5"/>
  <c r="I2183" i="5"/>
  <c r="R2183" i="5"/>
  <c r="H2183" i="5"/>
  <c r="J2183" i="5"/>
  <c r="F2183" i="5"/>
  <c r="I2295" i="5"/>
  <c r="R2295" i="5"/>
  <c r="H2295" i="5"/>
  <c r="J2295" i="5"/>
  <c r="F2295" i="5"/>
  <c r="R2000" i="5"/>
  <c r="G2000" i="5"/>
  <c r="I2000" i="5"/>
  <c r="H2000" i="5"/>
  <c r="F2000" i="5"/>
  <c r="J2000" i="5"/>
  <c r="R177" i="5"/>
  <c r="H177" i="5"/>
  <c r="F712" i="5"/>
  <c r="J712" i="5"/>
  <c r="H712" i="5"/>
  <c r="I712" i="5"/>
  <c r="R712" i="5"/>
  <c r="G712" i="5"/>
  <c r="F272" i="5"/>
  <c r="R272" i="5"/>
  <c r="H272" i="5"/>
  <c r="I448" i="5"/>
  <c r="G448" i="5"/>
  <c r="J448" i="5"/>
  <c r="F448" i="5"/>
  <c r="H448" i="5"/>
  <c r="R448" i="5"/>
  <c r="R640" i="5"/>
  <c r="F640" i="5"/>
  <c r="H640" i="5"/>
  <c r="I640" i="5"/>
  <c r="J640" i="5"/>
  <c r="F704" i="5"/>
  <c r="R704" i="5"/>
  <c r="H704" i="5"/>
  <c r="I704" i="5"/>
  <c r="J704" i="5"/>
  <c r="H856" i="5"/>
  <c r="J856" i="5"/>
  <c r="I856" i="5"/>
  <c r="R856" i="5"/>
  <c r="G856" i="5"/>
  <c r="F856" i="5"/>
  <c r="J960" i="5"/>
  <c r="H960" i="5"/>
  <c r="I960" i="5"/>
  <c r="R960" i="5"/>
  <c r="F960" i="5"/>
  <c r="R1048" i="5"/>
  <c r="J1048" i="5"/>
  <c r="H1048" i="5"/>
  <c r="F1048" i="5"/>
  <c r="I1048" i="5"/>
  <c r="G1048" i="5"/>
  <c r="I1504" i="5"/>
  <c r="R1504" i="5"/>
  <c r="H1504" i="5"/>
  <c r="F1504" i="5"/>
  <c r="G1504" i="5"/>
  <c r="J1504" i="5"/>
  <c r="I1240" i="5"/>
  <c r="F1240" i="5"/>
  <c r="R1240" i="5"/>
  <c r="J1240" i="5"/>
  <c r="H1240" i="5"/>
  <c r="G1240" i="5"/>
  <c r="J504" i="5"/>
  <c r="H504" i="5"/>
  <c r="F504" i="5"/>
  <c r="G504" i="5"/>
  <c r="I504" i="5"/>
  <c r="R504" i="5"/>
  <c r="I1992" i="5"/>
  <c r="J1992" i="5"/>
  <c r="F1992" i="5"/>
  <c r="R1992" i="5"/>
  <c r="H1992" i="5"/>
  <c r="J1072" i="5"/>
  <c r="F1072" i="5"/>
  <c r="I1072" i="5"/>
  <c r="G1072" i="5"/>
  <c r="R1072" i="5"/>
  <c r="H1072" i="5"/>
  <c r="I2464" i="5"/>
  <c r="F2464" i="5"/>
  <c r="H2464" i="5"/>
  <c r="R2464" i="5"/>
  <c r="G2464" i="5"/>
  <c r="J2464" i="5"/>
  <c r="H153" i="5"/>
  <c r="R153" i="5"/>
  <c r="H201" i="5"/>
  <c r="F201" i="5"/>
  <c r="R201" i="5"/>
  <c r="H720" i="5"/>
  <c r="F720" i="5"/>
  <c r="R720" i="5"/>
  <c r="G720" i="5"/>
  <c r="J720" i="5"/>
  <c r="I720" i="5"/>
  <c r="R1200" i="5"/>
  <c r="H1200" i="5"/>
  <c r="J1200" i="5"/>
  <c r="I1200" i="5"/>
  <c r="F1200" i="5"/>
  <c r="J1264" i="5"/>
  <c r="R1264" i="5"/>
  <c r="F1264" i="5"/>
  <c r="H1264" i="5"/>
  <c r="I1264" i="5"/>
  <c r="G1344" i="5"/>
  <c r="I1344" i="5"/>
  <c r="J1344" i="5"/>
  <c r="F1344" i="5"/>
  <c r="R1344" i="5"/>
  <c r="H1344" i="5"/>
  <c r="G1992" i="5"/>
  <c r="G2448" i="5"/>
  <c r="J2448" i="5"/>
  <c r="R2448" i="5"/>
  <c r="F2448" i="5"/>
  <c r="I2448" i="5"/>
  <c r="H2448" i="5"/>
  <c r="G2223" i="5"/>
  <c r="G528" i="5"/>
  <c r="H528" i="5"/>
  <c r="I528" i="5"/>
  <c r="F528" i="5"/>
  <c r="J528" i="5"/>
  <c r="R528" i="5"/>
  <c r="F840" i="5"/>
  <c r="I840" i="5"/>
  <c r="R840" i="5"/>
  <c r="H840" i="5"/>
  <c r="J840" i="5"/>
  <c r="G840" i="5"/>
  <c r="J1176" i="5"/>
  <c r="G1176" i="5"/>
  <c r="I1176" i="5"/>
  <c r="H1176" i="5"/>
  <c r="F1176" i="5"/>
  <c r="R1176" i="5"/>
  <c r="T400" i="5"/>
  <c r="F400" i="5"/>
  <c r="H400" i="5"/>
  <c r="R400" i="5"/>
  <c r="R169" i="5"/>
  <c r="H169" i="5"/>
  <c r="F464" i="5"/>
  <c r="R464" i="5"/>
  <c r="G464" i="5"/>
  <c r="J464" i="5"/>
  <c r="H464" i="5"/>
  <c r="I464" i="5"/>
  <c r="I520" i="5"/>
  <c r="R520" i="5"/>
  <c r="H520" i="5"/>
  <c r="G520" i="5"/>
  <c r="F520" i="5"/>
  <c r="J520" i="5"/>
  <c r="F592" i="5"/>
  <c r="H592" i="5"/>
  <c r="R592" i="5"/>
  <c r="I592" i="5"/>
  <c r="G592" i="5"/>
  <c r="J592" i="5"/>
  <c r="R672" i="5"/>
  <c r="J672" i="5"/>
  <c r="G672" i="5"/>
  <c r="F672" i="5"/>
  <c r="I672" i="5"/>
  <c r="H672" i="5"/>
  <c r="J808" i="5"/>
  <c r="R808" i="5"/>
  <c r="G808" i="5"/>
  <c r="I808" i="5"/>
  <c r="F808" i="5"/>
  <c r="H808" i="5"/>
  <c r="I864" i="5"/>
  <c r="J864" i="5"/>
  <c r="H864" i="5"/>
  <c r="G864" i="5"/>
  <c r="F864" i="5"/>
  <c r="R864" i="5"/>
  <c r="G968" i="5"/>
  <c r="R968" i="5"/>
  <c r="H968" i="5"/>
  <c r="I968" i="5"/>
  <c r="J968" i="5"/>
  <c r="F968" i="5"/>
  <c r="F1080" i="5"/>
  <c r="G1080" i="5"/>
  <c r="J1080" i="5"/>
  <c r="I1080" i="5"/>
  <c r="R1080" i="5"/>
  <c r="H1080" i="5"/>
  <c r="G1272" i="5"/>
  <c r="J1272" i="5"/>
  <c r="H1272" i="5"/>
  <c r="R1272" i="5"/>
  <c r="I1272" i="5"/>
  <c r="F1272" i="5"/>
  <c r="F1304" i="5"/>
  <c r="H1304" i="5"/>
  <c r="R1304" i="5"/>
  <c r="J1304" i="5"/>
  <c r="I1304" i="5"/>
  <c r="G1392" i="5"/>
  <c r="H653" i="5"/>
  <c r="R653" i="5"/>
  <c r="J653" i="5"/>
  <c r="I653" i="5"/>
  <c r="F653" i="5"/>
  <c r="H917" i="5"/>
  <c r="F917" i="5"/>
  <c r="G917" i="5"/>
  <c r="J917" i="5"/>
  <c r="R917" i="5"/>
  <c r="I917" i="5"/>
  <c r="F469" i="5"/>
  <c r="G469" i="5"/>
  <c r="I469" i="5"/>
  <c r="R469" i="5"/>
  <c r="J469" i="5"/>
  <c r="H469" i="5"/>
  <c r="I757" i="5"/>
  <c r="H757" i="5"/>
  <c r="G757" i="5"/>
  <c r="J757" i="5"/>
  <c r="R757" i="5"/>
  <c r="F757" i="5"/>
  <c r="I501" i="5"/>
  <c r="H501" i="5"/>
  <c r="G501" i="5"/>
  <c r="F501" i="5"/>
  <c r="R501" i="5"/>
  <c r="J501" i="5"/>
  <c r="G1933" i="5"/>
  <c r="I1933" i="5"/>
  <c r="F1933" i="5"/>
  <c r="R1933" i="5"/>
  <c r="J1933" i="5"/>
  <c r="H1933" i="5"/>
  <c r="I1405" i="5"/>
  <c r="H1405" i="5"/>
  <c r="R1405" i="5"/>
  <c r="F1405" i="5"/>
  <c r="G1405" i="5"/>
  <c r="J1405" i="5"/>
  <c r="I1725" i="5"/>
  <c r="R1725" i="5"/>
  <c r="F1725" i="5"/>
  <c r="J1725" i="5"/>
  <c r="H1725" i="5"/>
  <c r="I2021" i="5"/>
  <c r="J2021" i="5"/>
  <c r="H2021" i="5"/>
  <c r="F2021" i="5"/>
  <c r="G2021" i="5"/>
  <c r="R2021" i="5"/>
  <c r="J2085" i="5"/>
  <c r="H2085" i="5"/>
  <c r="G2085" i="5"/>
  <c r="R2085" i="5"/>
  <c r="I2085" i="5"/>
  <c r="F2085" i="5"/>
  <c r="I2285" i="5"/>
  <c r="R2285" i="5"/>
  <c r="H2285" i="5"/>
  <c r="J2285" i="5"/>
  <c r="F2285" i="5"/>
  <c r="R214" i="5"/>
  <c r="H214" i="5"/>
  <c r="F214" i="5"/>
  <c r="I1293" i="5"/>
  <c r="G1293" i="5"/>
  <c r="H1293" i="5"/>
  <c r="J1293" i="5"/>
  <c r="F1293" i="5"/>
  <c r="R1293" i="5"/>
  <c r="F1469" i="5"/>
  <c r="G1469" i="5"/>
  <c r="H1469" i="5"/>
  <c r="J1469" i="5"/>
  <c r="R1469" i="5"/>
  <c r="I1469" i="5"/>
  <c r="R1789" i="5"/>
  <c r="I1789" i="5"/>
  <c r="H1789" i="5"/>
  <c r="J1789" i="5"/>
  <c r="F1789" i="5"/>
  <c r="J1845" i="5"/>
  <c r="I1845" i="5"/>
  <c r="F1845" i="5"/>
  <c r="H1845" i="5"/>
  <c r="R1845" i="5"/>
  <c r="H1957" i="5"/>
  <c r="R1957" i="5"/>
  <c r="F1957" i="5"/>
  <c r="J1957" i="5"/>
  <c r="G1957" i="5"/>
  <c r="H2029" i="5"/>
  <c r="J2029" i="5"/>
  <c r="G2029" i="5"/>
  <c r="I2029" i="5"/>
  <c r="R2029" i="5"/>
  <c r="F2029" i="5"/>
  <c r="H2109" i="5"/>
  <c r="I2109" i="5"/>
  <c r="G2109" i="5"/>
  <c r="R2109" i="5"/>
  <c r="J2109" i="5"/>
  <c r="F2109" i="5"/>
  <c r="F2357" i="5"/>
  <c r="G2357" i="5"/>
  <c r="I2357" i="5"/>
  <c r="H2357" i="5"/>
  <c r="J2357" i="5"/>
  <c r="R2357" i="5"/>
  <c r="H1117" i="5"/>
  <c r="R1117" i="5"/>
  <c r="J1117" i="5"/>
  <c r="F1117" i="5"/>
  <c r="G1117" i="5"/>
  <c r="I1117" i="5"/>
  <c r="J813" i="5"/>
  <c r="G813" i="5"/>
  <c r="H813" i="5"/>
  <c r="F813" i="5"/>
  <c r="R813" i="5"/>
  <c r="I813" i="5"/>
  <c r="J901" i="5"/>
  <c r="I901" i="5"/>
  <c r="G901" i="5"/>
  <c r="R901" i="5"/>
  <c r="H901" i="5"/>
  <c r="F901" i="5"/>
  <c r="G437" i="5"/>
  <c r="H437" i="5"/>
  <c r="F437" i="5"/>
  <c r="J437" i="5"/>
  <c r="R437" i="5"/>
  <c r="I437" i="5"/>
  <c r="R1181" i="5"/>
  <c r="J1181" i="5"/>
  <c r="H1181" i="5"/>
  <c r="F1181" i="5"/>
  <c r="I1181" i="5"/>
  <c r="F1381" i="5"/>
  <c r="J1381" i="5"/>
  <c r="G1381" i="5"/>
  <c r="R1381" i="5"/>
  <c r="H1381" i="5"/>
  <c r="I1381" i="5"/>
  <c r="G1517" i="5"/>
  <c r="R1517" i="5"/>
  <c r="J1517" i="5"/>
  <c r="H1517" i="5"/>
  <c r="I1517" i="5"/>
  <c r="F1517" i="5"/>
  <c r="G1733" i="5"/>
  <c r="F1733" i="5"/>
  <c r="R1733" i="5"/>
  <c r="J1733" i="5"/>
  <c r="H1733" i="5"/>
  <c r="I1733" i="5"/>
  <c r="J2301" i="5"/>
  <c r="F2301" i="5"/>
  <c r="H2301" i="5"/>
  <c r="I2301" i="5"/>
  <c r="R2301" i="5"/>
  <c r="I2461" i="5"/>
  <c r="J2461" i="5"/>
  <c r="R2461" i="5"/>
  <c r="H2461" i="5"/>
  <c r="F2461" i="5"/>
  <c r="F222" i="5"/>
  <c r="H222" i="5"/>
  <c r="R222" i="5"/>
  <c r="F485" i="5"/>
  <c r="J485" i="5"/>
  <c r="I485" i="5"/>
  <c r="G485" i="5"/>
  <c r="R485" i="5"/>
  <c r="H485" i="5"/>
  <c r="G1181" i="5"/>
  <c r="H1317" i="5"/>
  <c r="R1317" i="5"/>
  <c r="F1317" i="5"/>
  <c r="J1317" i="5"/>
  <c r="I1317" i="5"/>
  <c r="I1477" i="5"/>
  <c r="R1477" i="5"/>
  <c r="G1477" i="5"/>
  <c r="H1477" i="5"/>
  <c r="F1477" i="5"/>
  <c r="J1477" i="5"/>
  <c r="I1581" i="5"/>
  <c r="G1581" i="5"/>
  <c r="J1581" i="5"/>
  <c r="F1581" i="5"/>
  <c r="H1581" i="5"/>
  <c r="R1581" i="5"/>
  <c r="F1805" i="5"/>
  <c r="I1805" i="5"/>
  <c r="H1805" i="5"/>
  <c r="J1805" i="5"/>
  <c r="R1805" i="5"/>
  <c r="G1805" i="5"/>
  <c r="G1869" i="5"/>
  <c r="F1869" i="5"/>
  <c r="R1869" i="5"/>
  <c r="I1869" i="5"/>
  <c r="H1869" i="5"/>
  <c r="J1869" i="5"/>
  <c r="H1989" i="5"/>
  <c r="J1989" i="5"/>
  <c r="F1989" i="5"/>
  <c r="R1989" i="5"/>
  <c r="I1989" i="5"/>
  <c r="H2037" i="5"/>
  <c r="R2037" i="5"/>
  <c r="F2037" i="5"/>
  <c r="J2037" i="5"/>
  <c r="I2037" i="5"/>
  <c r="G2037" i="5"/>
  <c r="H2173" i="5"/>
  <c r="J2173" i="5"/>
  <c r="R2173" i="5"/>
  <c r="F2173" i="5"/>
  <c r="I2173" i="5"/>
  <c r="R2381" i="5"/>
  <c r="F2381" i="5"/>
  <c r="J2381" i="5"/>
  <c r="H2381" i="5"/>
  <c r="G2381" i="5"/>
  <c r="I2381" i="5"/>
  <c r="R365" i="5"/>
  <c r="F365" i="5"/>
  <c r="H365" i="5"/>
  <c r="I893" i="5"/>
  <c r="F893" i="5"/>
  <c r="R893" i="5"/>
  <c r="H893" i="5"/>
  <c r="G893" i="5"/>
  <c r="J893" i="5"/>
  <c r="F669" i="5"/>
  <c r="R669" i="5"/>
  <c r="J669" i="5"/>
  <c r="H669" i="5"/>
  <c r="I669" i="5"/>
  <c r="G669" i="5"/>
  <c r="H1093" i="5"/>
  <c r="F1093" i="5"/>
  <c r="I1093" i="5"/>
  <c r="R1093" i="5"/>
  <c r="J1093" i="5"/>
  <c r="R285" i="5"/>
  <c r="I285" i="5"/>
  <c r="F285" i="5"/>
  <c r="H285" i="5"/>
  <c r="H1389" i="5"/>
  <c r="F1389" i="5"/>
  <c r="J1389" i="5"/>
  <c r="I1389" i="5"/>
  <c r="G1389" i="5"/>
  <c r="R1389" i="5"/>
  <c r="H2149" i="5"/>
  <c r="R2149" i="5"/>
  <c r="F2149" i="5"/>
  <c r="I2149" i="5"/>
  <c r="G2149" i="5"/>
  <c r="J2149" i="5"/>
  <c r="R2477" i="5"/>
  <c r="H2477" i="5"/>
  <c r="I2477" i="5"/>
  <c r="J2477" i="5"/>
  <c r="F2477" i="5"/>
  <c r="R253" i="5"/>
  <c r="H253" i="5"/>
  <c r="F253" i="5"/>
  <c r="J517" i="5"/>
  <c r="R517" i="5"/>
  <c r="F517" i="5"/>
  <c r="H517" i="5"/>
  <c r="H1029" i="5"/>
  <c r="I1029" i="5"/>
  <c r="J1029" i="5"/>
  <c r="R1029" i="5"/>
  <c r="G1029" i="5"/>
  <c r="F1029" i="5"/>
  <c r="I1197" i="5"/>
  <c r="F1197" i="5"/>
  <c r="J1197" i="5"/>
  <c r="H1197" i="5"/>
  <c r="R1197" i="5"/>
  <c r="G1493" i="5"/>
  <c r="J1493" i="5"/>
  <c r="I1493" i="5"/>
  <c r="F1493" i="5"/>
  <c r="R1493" i="5"/>
  <c r="H1493" i="5"/>
  <c r="I1741" i="5"/>
  <c r="H1741" i="5"/>
  <c r="R1741" i="5"/>
  <c r="F1741" i="5"/>
  <c r="J1741" i="5"/>
  <c r="I1821" i="5"/>
  <c r="F1821" i="5"/>
  <c r="R1821" i="5"/>
  <c r="H1821" i="5"/>
  <c r="J1821" i="5"/>
  <c r="H1925" i="5"/>
  <c r="R1925" i="5"/>
  <c r="F1925" i="5"/>
  <c r="I1925" i="5"/>
  <c r="J1925" i="5"/>
  <c r="F2197" i="5"/>
  <c r="J2197" i="5"/>
  <c r="H2197" i="5"/>
  <c r="R2197" i="5"/>
  <c r="G2197" i="5"/>
  <c r="I2197" i="5"/>
  <c r="F2277" i="5"/>
  <c r="R2277" i="5"/>
  <c r="H2277" i="5"/>
  <c r="J2277" i="5"/>
  <c r="I2277" i="5"/>
  <c r="I2317" i="5"/>
  <c r="G2317" i="5"/>
  <c r="J2317" i="5"/>
  <c r="F2317" i="5"/>
  <c r="H2317" i="5"/>
  <c r="R2317" i="5"/>
  <c r="F2445" i="5"/>
  <c r="I2445" i="5"/>
  <c r="J2445" i="5"/>
  <c r="G2445" i="5"/>
  <c r="H2445" i="5"/>
  <c r="R2445" i="5"/>
  <c r="H733" i="5"/>
  <c r="G733" i="5"/>
  <c r="R733" i="5"/>
  <c r="I733" i="5"/>
  <c r="J733" i="5"/>
  <c r="F733" i="5"/>
  <c r="G1101" i="5"/>
  <c r="F1101" i="5"/>
  <c r="R1101" i="5"/>
  <c r="H1101" i="5"/>
  <c r="I1101" i="5"/>
  <c r="J1101" i="5"/>
  <c r="J1077" i="5"/>
  <c r="I1077" i="5"/>
  <c r="F1077" i="5"/>
  <c r="G1077" i="5"/>
  <c r="R1077" i="5"/>
  <c r="H1077" i="5"/>
  <c r="F1397" i="5"/>
  <c r="I1397" i="5"/>
  <c r="G1397" i="5"/>
  <c r="R1397" i="5"/>
  <c r="J1397" i="5"/>
  <c r="H1397" i="5"/>
  <c r="R1645" i="5"/>
  <c r="F1645" i="5"/>
  <c r="G1645" i="5"/>
  <c r="I1645" i="5"/>
  <c r="J1645" i="5"/>
  <c r="H1645" i="5"/>
  <c r="F2013" i="5"/>
  <c r="R2013" i="5"/>
  <c r="I2013" i="5"/>
  <c r="J2013" i="5"/>
  <c r="H2013" i="5"/>
  <c r="G2013" i="5"/>
  <c r="F2077" i="5"/>
  <c r="H2077" i="5"/>
  <c r="I2077" i="5"/>
  <c r="R2077" i="5"/>
  <c r="J2077" i="5"/>
  <c r="J2237" i="5"/>
  <c r="I2237" i="5"/>
  <c r="R2237" i="5"/>
  <c r="G2237" i="5"/>
  <c r="H2237" i="5"/>
  <c r="F2237" i="5"/>
  <c r="H2349" i="5"/>
  <c r="G2349" i="5"/>
  <c r="I2349" i="5"/>
  <c r="F2349" i="5"/>
  <c r="J2349" i="5"/>
  <c r="R2349" i="5"/>
  <c r="F1069" i="5"/>
  <c r="I1069" i="5"/>
  <c r="H1069" i="5"/>
  <c r="J1069" i="5"/>
  <c r="G1069" i="5"/>
  <c r="R1069" i="5"/>
  <c r="H397" i="5"/>
  <c r="R397" i="5"/>
  <c r="F397" i="5"/>
  <c r="J557" i="5"/>
  <c r="G557" i="5"/>
  <c r="R557" i="5"/>
  <c r="F557" i="5"/>
  <c r="H557" i="5"/>
  <c r="I557" i="5"/>
  <c r="F925" i="5"/>
  <c r="J925" i="5"/>
  <c r="I925" i="5"/>
  <c r="G925" i="5"/>
  <c r="R925" i="5"/>
  <c r="H925" i="5"/>
  <c r="J1269" i="5"/>
  <c r="H1269" i="5"/>
  <c r="I1269" i="5"/>
  <c r="F1269" i="5"/>
  <c r="G1269" i="5"/>
  <c r="R1269" i="5"/>
  <c r="J1373" i="5"/>
  <c r="R1373" i="5"/>
  <c r="H1373" i="5"/>
  <c r="G1373" i="5"/>
  <c r="F1373" i="5"/>
  <c r="I1373" i="5"/>
  <c r="F1501" i="5"/>
  <c r="H1501" i="5"/>
  <c r="G1501" i="5"/>
  <c r="I1501" i="5"/>
  <c r="J1501" i="5"/>
  <c r="R1501" i="5"/>
  <c r="I1765" i="5"/>
  <c r="R1765" i="5"/>
  <c r="F1765" i="5"/>
  <c r="H1765" i="5"/>
  <c r="J1765" i="5"/>
  <c r="I1829" i="5"/>
  <c r="R1829" i="5"/>
  <c r="F1829" i="5"/>
  <c r="J1829" i="5"/>
  <c r="H1829" i="5"/>
  <c r="H1941" i="5"/>
  <c r="R1941" i="5"/>
  <c r="G1941" i="5"/>
  <c r="F1941" i="5"/>
  <c r="I1941" i="5"/>
  <c r="J1941" i="5"/>
  <c r="H2453" i="5"/>
  <c r="J2453" i="5"/>
  <c r="G2453" i="5"/>
  <c r="I2453" i="5"/>
  <c r="F2453" i="5"/>
  <c r="R2453" i="5"/>
  <c r="F2469" i="5"/>
  <c r="G2469" i="5"/>
  <c r="H2469" i="5"/>
  <c r="J2469" i="5"/>
  <c r="I2469" i="5"/>
  <c r="R2469" i="5"/>
  <c r="J2142" i="5"/>
  <c r="I2142" i="5"/>
  <c r="G2142" i="5"/>
  <c r="H2142" i="5"/>
  <c r="F2142" i="5"/>
  <c r="R2142" i="5"/>
  <c r="I2413" i="5"/>
  <c r="J2413" i="5"/>
  <c r="R2413" i="5"/>
  <c r="H2413" i="5"/>
  <c r="F2413" i="5"/>
  <c r="AA14" i="4" a="1"/>
  <c r="AA14" i="4"/>
  <c r="AA15" i="4" a="1"/>
  <c r="B31" i="4"/>
  <c r="A18" i="6"/>
  <c r="F40" i="6"/>
  <c r="F99" i="6" s="1"/>
  <c r="H99" i="6" s="1"/>
  <c r="D99" i="6" s="1"/>
  <c r="B32" i="4"/>
  <c r="A19" i="6"/>
  <c r="F41" i="6"/>
  <c r="F116" i="6" s="1"/>
  <c r="AA15" i="4"/>
  <c r="B33" i="4"/>
  <c r="A20" i="6"/>
  <c r="F42" i="6"/>
  <c r="H42" i="6" s="1"/>
  <c r="D42" i="6" s="1"/>
  <c r="F18" i="6"/>
  <c r="H18" i="6"/>
  <c r="F19" i="6"/>
  <c r="H19" i="6"/>
  <c r="D19" i="6" s="1"/>
  <c r="F20" i="6"/>
  <c r="H20" i="6"/>
  <c r="D20" i="6" s="1"/>
  <c r="O33" i="4"/>
  <c r="P57" i="4"/>
  <c r="B93" i="4" s="1"/>
  <c r="A75" i="6" s="1"/>
  <c r="O32" i="4"/>
  <c r="P56" i="4"/>
  <c r="B122" i="4" s="1"/>
  <c r="A100" i="6" s="1"/>
  <c r="P45" i="4"/>
  <c r="B45" i="4"/>
  <c r="A31" i="6" s="1"/>
  <c r="P44" i="4"/>
  <c r="B44" i="4" s="1"/>
  <c r="A30" i="6" s="1"/>
  <c r="A116" i="6"/>
  <c r="A117" i="6"/>
  <c r="F30" i="6"/>
  <c r="H30" i="6" s="1"/>
  <c r="F31" i="6"/>
  <c r="H31" i="6"/>
  <c r="D31" i="6" s="1"/>
  <c r="F51" i="6"/>
  <c r="H51" i="6" s="1"/>
  <c r="D51" i="6" s="1"/>
  <c r="F62" i="6"/>
  <c r="F73" i="6" s="1"/>
  <c r="H40" i="6"/>
  <c r="C40" i="6" s="1"/>
  <c r="D40" i="6"/>
  <c r="F29" i="6"/>
  <c r="F115" i="6"/>
  <c r="A115" i="6"/>
  <c r="D18" i="6"/>
  <c r="O31" i="4"/>
  <c r="P43" i="4"/>
  <c r="B43" i="4" s="1"/>
  <c r="A29" i="6" s="1"/>
  <c r="P55" i="4"/>
  <c r="B55" i="4" s="1"/>
  <c r="A40" i="6" s="1"/>
  <c r="AA16" i="4" a="1"/>
  <c r="AA16" i="4"/>
  <c r="A118" i="6"/>
  <c r="AA17" i="4" a="1"/>
  <c r="AA17" i="4"/>
  <c r="A119" i="6"/>
  <c r="B34" i="4"/>
  <c r="A21" i="6"/>
  <c r="F43" i="6"/>
  <c r="H43" i="6" s="1"/>
  <c r="D43" i="6" s="1"/>
  <c r="F118" i="6"/>
  <c r="F21" i="6"/>
  <c r="H21" i="6"/>
  <c r="C21" i="6" s="1"/>
  <c r="F54" i="6"/>
  <c r="H54" i="6" s="1"/>
  <c r="F102" i="6"/>
  <c r="H102" i="6" s="1"/>
  <c r="F32" i="6"/>
  <c r="O34" i="4"/>
  <c r="P46" i="4"/>
  <c r="B46" i="4" s="1"/>
  <c r="A32" i="6" s="1"/>
  <c r="P58" i="4"/>
  <c r="B58" i="4" s="1"/>
  <c r="A43" i="6" s="1"/>
  <c r="B94" i="4"/>
  <c r="A76" i="6" s="1"/>
  <c r="B35" i="4"/>
  <c r="O35" i="4"/>
  <c r="P59" i="4"/>
  <c r="B83" i="4" s="1"/>
  <c r="A66" i="6" s="1"/>
  <c r="B125" i="4"/>
  <c r="A103" i="6" s="1"/>
  <c r="P47" i="4"/>
  <c r="B47" i="4" s="1"/>
  <c r="A33" i="6" s="1"/>
  <c r="A22" i="6"/>
  <c r="F22" i="6"/>
  <c r="H22" i="6"/>
  <c r="D22" i="6"/>
  <c r="F33" i="6"/>
  <c r="H33" i="6"/>
  <c r="K119" i="6" s="1"/>
  <c r="F44" i="6"/>
  <c r="H44" i="6"/>
  <c r="D44" i="6" s="1"/>
  <c r="F55" i="6"/>
  <c r="F66" i="6" s="1"/>
  <c r="F103" i="6"/>
  <c r="H103" i="6"/>
  <c r="D103" i="6" s="1"/>
  <c r="F119" i="6"/>
  <c r="D33" i="6"/>
  <c r="AA18" i="4" a="1"/>
  <c r="AA18" i="4"/>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B36" i="4"/>
  <c r="O36" i="4"/>
  <c r="P60" i="4"/>
  <c r="B126" i="4"/>
  <c r="A104" i="6"/>
  <c r="B108" i="4"/>
  <c r="A89" i="6"/>
  <c r="B96" i="4"/>
  <c r="A78" i="6"/>
  <c r="B84" i="4"/>
  <c r="A67" i="6"/>
  <c r="B72" i="4"/>
  <c r="A56" i="6"/>
  <c r="B60" i="4"/>
  <c r="A45" i="6"/>
  <c r="P48" i="4"/>
  <c r="B48" i="4"/>
  <c r="A34" i="6"/>
  <c r="A23" i="6"/>
  <c r="A120" i="6"/>
  <c r="A121" i="6"/>
  <c r="A122" i="6"/>
  <c r="AA21" i="4" a="1"/>
  <c r="AA21" i="4"/>
  <c r="A123" i="6"/>
  <c r="B39" i="4"/>
  <c r="O39" i="4"/>
  <c r="P63" i="4"/>
  <c r="B129" i="4"/>
  <c r="A107" i="6"/>
  <c r="B111" i="4"/>
  <c r="A92" i="6"/>
  <c r="AA22" i="4"/>
  <c r="AA23" i="4"/>
  <c r="Q53" i="4"/>
  <c r="B65" i="4" s="1"/>
  <c r="A49" i="6" s="1"/>
  <c r="B99" i="4"/>
  <c r="A81" i="6"/>
  <c r="B87" i="4"/>
  <c r="A70" i="6"/>
  <c r="B75" i="4"/>
  <c r="A59" i="6"/>
  <c r="B63" i="4"/>
  <c r="A48" i="6"/>
  <c r="P51" i="4"/>
  <c r="B51" i="4"/>
  <c r="A37" i="6"/>
  <c r="Q41" i="4"/>
  <c r="B41" i="4" s="1"/>
  <c r="A27" i="6" s="1"/>
  <c r="A26" i="6"/>
  <c r="S394" i="5"/>
  <c r="S376" i="5"/>
  <c r="S382" i="5"/>
  <c r="S410" i="5"/>
  <c r="S418" i="5"/>
  <c r="S408" i="5"/>
  <c r="S374" i="5"/>
  <c r="S392" i="5"/>
  <c r="S416" i="5"/>
  <c r="S370" i="5"/>
  <c r="S386" i="5"/>
  <c r="S402" i="5"/>
  <c r="S360" i="5"/>
  <c r="S358" i="5"/>
  <c r="S362" i="5"/>
  <c r="S378" i="5"/>
  <c r="S354" i="5"/>
  <c r="S384" i="5"/>
  <c r="S366" i="5"/>
  <c r="S400" i="5"/>
  <c r="S290" i="5"/>
  <c r="S154" i="5"/>
  <c r="S158" i="5"/>
  <c r="S162" i="5"/>
  <c r="S175" i="5"/>
  <c r="S181" i="5"/>
  <c r="S250" i="5"/>
  <c r="S261" i="5"/>
  <c r="S217" i="5"/>
  <c r="S198" i="5"/>
  <c r="S283" i="5"/>
  <c r="S214" i="5"/>
  <c r="S202" i="5"/>
  <c r="S194" i="5"/>
  <c r="S255" i="5"/>
  <c r="S284" i="5"/>
  <c r="S196" i="5"/>
  <c r="S228" i="5"/>
  <c r="S212" i="5"/>
  <c r="S254" i="5"/>
  <c r="S280" i="5"/>
  <c r="S192" i="5"/>
  <c r="S199" i="5"/>
  <c r="S260" i="5"/>
  <c r="S245" i="5"/>
  <c r="S252" i="5"/>
  <c r="S248" i="5"/>
  <c r="S197" i="5"/>
  <c r="S223" i="5"/>
  <c r="S274" i="5"/>
  <c r="S211" i="5"/>
  <c r="S266" i="5"/>
  <c r="S235" i="5"/>
  <c r="S237" i="5"/>
  <c r="S281" i="5"/>
  <c r="S258" i="5"/>
  <c r="S227" i="5"/>
  <c r="S174" i="5"/>
  <c r="S160" i="5"/>
  <c r="S165" i="5"/>
  <c r="S167" i="5"/>
  <c r="S173" i="5"/>
  <c r="S178" i="5"/>
  <c r="S183" i="5"/>
  <c r="S185" i="5"/>
  <c r="S187" i="5"/>
  <c r="S189" i="5"/>
  <c r="S279" i="5"/>
  <c r="S278" i="5"/>
  <c r="S246" i="5"/>
  <c r="S225" i="5"/>
  <c r="S236" i="5"/>
  <c r="S201" i="5"/>
  <c r="S289" i="5"/>
  <c r="S263" i="5"/>
  <c r="S269" i="5"/>
  <c r="S224" i="5"/>
  <c r="S251" i="5"/>
  <c r="S271" i="5"/>
  <c r="S200" i="5"/>
  <c r="S262" i="5"/>
  <c r="S267" i="5"/>
  <c r="S288" i="5"/>
  <c r="S204" i="5"/>
  <c r="S270" i="5"/>
  <c r="S239" i="5"/>
  <c r="S203" i="5"/>
  <c r="S152" i="5"/>
  <c r="S157" i="5"/>
  <c r="S170" i="5"/>
  <c r="S176" i="5"/>
  <c r="S182" i="5"/>
  <c r="S219" i="5"/>
  <c r="S275" i="5"/>
  <c r="S220" i="5"/>
  <c r="S272" i="5"/>
  <c r="S230" i="5"/>
  <c r="S210" i="5"/>
  <c r="S207" i="5"/>
  <c r="S221" i="5"/>
  <c r="S265" i="5"/>
  <c r="S226" i="5"/>
  <c r="S213" i="5"/>
  <c r="S233" i="5"/>
  <c r="S273" i="5"/>
  <c r="S268" i="5"/>
  <c r="S276" i="5"/>
  <c r="S242" i="5"/>
  <c r="S209" i="5"/>
  <c r="S155" i="5"/>
  <c r="S195" i="5"/>
  <c r="S191" i="5"/>
  <c r="S159" i="5"/>
  <c r="S164" i="5"/>
  <c r="S166" i="5"/>
  <c r="S168" i="5"/>
  <c r="S184" i="5"/>
  <c r="S186" i="5"/>
  <c r="S188" i="5"/>
  <c r="S232" i="5"/>
  <c r="S264" i="5"/>
  <c r="S234" i="5"/>
  <c r="S218" i="5"/>
  <c r="S205" i="5"/>
  <c r="S156" i="5"/>
  <c r="S259" i="5"/>
  <c r="S277" i="5"/>
  <c r="S208" i="5"/>
  <c r="S215" i="5"/>
  <c r="S249" i="5"/>
  <c r="S257" i="5"/>
  <c r="S231" i="5"/>
  <c r="S285" i="5"/>
  <c r="S216" i="5"/>
  <c r="S222" i="5"/>
  <c r="S243" i="5"/>
  <c r="S206" i="5"/>
  <c r="S287" i="5"/>
  <c r="S240" i="5"/>
  <c r="S241" i="5"/>
  <c r="S247" i="5"/>
  <c r="S253" i="5"/>
  <c r="S238" i="5"/>
  <c r="S286" i="5"/>
  <c r="S282" i="5"/>
  <c r="S256" i="5"/>
  <c r="S190" i="5"/>
  <c r="S244" i="5"/>
  <c r="J2498" i="5" l="1"/>
  <c r="H98" i="6"/>
  <c r="X420" i="5"/>
  <c r="X414" i="5"/>
  <c r="X404" i="5"/>
  <c r="X398" i="5"/>
  <c r="X388" i="5"/>
  <c r="X356" i="5"/>
  <c r="X364" i="5"/>
  <c r="X412" i="5"/>
  <c r="X406" i="5"/>
  <c r="X396" i="5"/>
  <c r="X390" i="5"/>
  <c r="X372" i="5"/>
  <c r="X380" i="5"/>
  <c r="X417" i="5"/>
  <c r="X409" i="5"/>
  <c r="X401" i="5"/>
  <c r="X393" i="5"/>
  <c r="X385" i="5"/>
  <c r="X377" i="5"/>
  <c r="X369" i="5"/>
  <c r="X361" i="5"/>
  <c r="X353" i="5"/>
  <c r="X419" i="5"/>
  <c r="X411" i="5"/>
  <c r="X403" i="5"/>
  <c r="X395" i="5"/>
  <c r="X387" i="5"/>
  <c r="X379" i="5"/>
  <c r="X371" i="5"/>
  <c r="X363" i="5"/>
  <c r="X355" i="5"/>
  <c r="X421" i="5"/>
  <c r="X413" i="5"/>
  <c r="X405" i="5"/>
  <c r="X397" i="5"/>
  <c r="X389" i="5"/>
  <c r="X381" i="5"/>
  <c r="X373" i="5"/>
  <c r="X365" i="5"/>
  <c r="X357" i="5"/>
  <c r="X415" i="5"/>
  <c r="X407" i="5"/>
  <c r="X399" i="5"/>
  <c r="X391" i="5"/>
  <c r="X383" i="5"/>
  <c r="X375" i="5"/>
  <c r="X367" i="5"/>
  <c r="X359" i="5"/>
  <c r="X48" i="4"/>
  <c r="Y48" i="4" s="1"/>
  <c r="V46" i="4"/>
  <c r="B71" i="4"/>
  <c r="A55" i="6" s="1"/>
  <c r="C44" i="6"/>
  <c r="H55" i="6"/>
  <c r="D55" i="6" s="1"/>
  <c r="B95" i="4"/>
  <c r="A77" i="6" s="1"/>
  <c r="H66" i="6"/>
  <c r="D66" i="6" s="1"/>
  <c r="F77" i="6"/>
  <c r="C33" i="6"/>
  <c r="B107" i="4"/>
  <c r="A88" i="6" s="1"/>
  <c r="B59" i="4"/>
  <c r="A44" i="6" s="1"/>
  <c r="C22" i="6"/>
  <c r="C103" i="6"/>
  <c r="Z50" i="4"/>
  <c r="K118" i="6"/>
  <c r="D32" i="6"/>
  <c r="U45" i="4"/>
  <c r="B82" i="4"/>
  <c r="A65" i="6" s="1"/>
  <c r="B124" i="4"/>
  <c r="A102" i="6" s="1"/>
  <c r="B70" i="4"/>
  <c r="A54" i="6" s="1"/>
  <c r="B106" i="4"/>
  <c r="A87" i="6" s="1"/>
  <c r="D102" i="6"/>
  <c r="C102" i="6"/>
  <c r="C54" i="6"/>
  <c r="D54" i="6"/>
  <c r="C32" i="6"/>
  <c r="F65" i="6"/>
  <c r="D21" i="6"/>
  <c r="C43" i="6"/>
  <c r="F101" i="6"/>
  <c r="H101" i="6" s="1"/>
  <c r="D101" i="6" s="1"/>
  <c r="F53" i="6"/>
  <c r="F64" i="6" s="1"/>
  <c r="T44" i="4"/>
  <c r="U44" i="4" s="1"/>
  <c r="H64" i="6"/>
  <c r="D64" i="6" s="1"/>
  <c r="F75" i="6"/>
  <c r="K117" i="6"/>
  <c r="H53" i="6"/>
  <c r="D53" i="6" s="1"/>
  <c r="F117" i="6"/>
  <c r="B57" i="4"/>
  <c r="A42" i="6" s="1"/>
  <c r="B81" i="4"/>
  <c r="A64" i="6" s="1"/>
  <c r="B105" i="4"/>
  <c r="A86" i="6" s="1"/>
  <c r="B123" i="4"/>
  <c r="A101" i="6" s="1"/>
  <c r="B69" i="4"/>
  <c r="A53" i="6" s="1"/>
  <c r="C20" i="6"/>
  <c r="C42" i="6"/>
  <c r="C31" i="6"/>
  <c r="X292" i="5"/>
  <c r="X293" i="5"/>
  <c r="S293" i="5"/>
  <c r="AA49" i="4"/>
  <c r="AB49" i="4" s="1"/>
  <c r="AA50" i="4"/>
  <c r="AB50" i="4" s="1"/>
  <c r="V44" i="4"/>
  <c r="Z48" i="4"/>
  <c r="K116" i="6"/>
  <c r="D30" i="6"/>
  <c r="F94" i="6"/>
  <c r="H94" i="6" s="1"/>
  <c r="D94" i="6" s="1"/>
  <c r="F52" i="6"/>
  <c r="B56" i="4"/>
  <c r="A41" i="6" s="1"/>
  <c r="B68" i="4"/>
  <c r="A52" i="6" s="1"/>
  <c r="B80" i="4"/>
  <c r="A63" i="6" s="1"/>
  <c r="B92" i="4"/>
  <c r="A74" i="6" s="1"/>
  <c r="B104" i="4"/>
  <c r="A85" i="6" s="1"/>
  <c r="C30" i="6"/>
  <c r="F100" i="6"/>
  <c r="H100" i="6" s="1"/>
  <c r="H41" i="6"/>
  <c r="D41" i="6" s="1"/>
  <c r="C19" i="6"/>
  <c r="D4" i="5"/>
  <c r="E4" i="8"/>
  <c r="B113" i="5" s="1"/>
  <c r="B17" i="4"/>
  <c r="B28" i="4"/>
  <c r="H114" i="4"/>
  <c r="B9" i="4"/>
  <c r="A5" i="6" s="1"/>
  <c r="B19" i="4"/>
  <c r="A9" i="6" s="1"/>
  <c r="B24" i="4"/>
  <c r="A13" i="6" s="1"/>
  <c r="B117" i="4"/>
  <c r="A95" i="6" s="1"/>
  <c r="B133" i="4"/>
  <c r="A109" i="6" s="1"/>
  <c r="A4" i="20"/>
  <c r="E4" i="20"/>
  <c r="I4" i="20"/>
  <c r="M4" i="20"/>
  <c r="J2" i="5"/>
  <c r="B28" i="3"/>
  <c r="B22" i="3"/>
  <c r="B20" i="3"/>
  <c r="B18" i="3"/>
  <c r="B16" i="3"/>
  <c r="B14" i="3"/>
  <c r="B12" i="3"/>
  <c r="B10" i="3"/>
  <c r="B7" i="3"/>
  <c r="C26" i="3"/>
  <c r="A77" i="2"/>
  <c r="A73" i="2"/>
  <c r="A69" i="2"/>
  <c r="B8" i="3"/>
  <c r="J4" i="6"/>
  <c r="B4" i="20"/>
  <c r="F4" i="20"/>
  <c r="J4" i="20"/>
  <c r="J13" i="6"/>
  <c r="A27" i="2"/>
  <c r="C23" i="3"/>
  <c r="C21" i="3"/>
  <c r="C19" i="3"/>
  <c r="C17" i="3"/>
  <c r="C15" i="3"/>
  <c r="C13" i="3"/>
  <c r="C11" i="3"/>
  <c r="C9" i="3"/>
  <c r="C6" i="3"/>
  <c r="B26" i="3"/>
  <c r="A76" i="2"/>
  <c r="A72" i="2"/>
  <c r="A68" i="2"/>
  <c r="C8" i="3"/>
  <c r="E4" i="5"/>
  <c r="J75" i="6"/>
  <c r="B16" i="4"/>
  <c r="B25" i="4"/>
  <c r="G29" i="4"/>
  <c r="G65" i="4" s="1"/>
  <c r="A139" i="4"/>
  <c r="B22" i="4"/>
  <c r="A12" i="6" s="1"/>
  <c r="B115" i="4"/>
  <c r="A94" i="6" s="1"/>
  <c r="B131" i="4"/>
  <c r="A108" i="6" s="1"/>
  <c r="B3" i="20"/>
  <c r="D4" i="20"/>
  <c r="H4" i="20"/>
  <c r="L4" i="20"/>
  <c r="B27" i="3"/>
  <c r="C22" i="3"/>
  <c r="C20" i="3"/>
  <c r="C18" i="3"/>
  <c r="C16" i="3"/>
  <c r="C14" i="3"/>
  <c r="C12" i="3"/>
  <c r="C10" i="3"/>
  <c r="C7" i="3"/>
  <c r="A9" i="2"/>
  <c r="A78" i="2"/>
  <c r="A74" i="2"/>
  <c r="A70" i="2"/>
  <c r="X291" i="5"/>
  <c r="T179" i="5"/>
  <c r="T171" i="5"/>
  <c r="T163" i="5"/>
  <c r="X177" i="5"/>
  <c r="X180" i="5"/>
  <c r="X172" i="5"/>
  <c r="X169" i="5"/>
  <c r="X161" i="5"/>
  <c r="T153" i="5"/>
  <c r="B145" i="5"/>
  <c r="B129" i="5"/>
  <c r="C125" i="5"/>
  <c r="C133" i="5"/>
  <c r="D29" i="6"/>
  <c r="K115" i="6"/>
  <c r="F109" i="6"/>
  <c r="B91" i="4"/>
  <c r="A73" i="6" s="1"/>
  <c r="C51" i="6"/>
  <c r="B79" i="4"/>
  <c r="A62" i="6" s="1"/>
  <c r="T43" i="4"/>
  <c r="U43" i="4" s="1"/>
  <c r="C29" i="6"/>
  <c r="F111" i="6"/>
  <c r="H111" i="6" s="1"/>
  <c r="D111" i="6" s="1"/>
  <c r="B121" i="4"/>
  <c r="A99" i="6" s="1"/>
  <c r="B67" i="4"/>
  <c r="A51" i="6" s="1"/>
  <c r="F110" i="6"/>
  <c r="H110" i="6" s="1"/>
  <c r="D110" i="6" s="1"/>
  <c r="F95" i="6"/>
  <c r="F96" i="6" s="1"/>
  <c r="H96" i="6" s="1"/>
  <c r="D96" i="6" s="1"/>
  <c r="B103" i="4"/>
  <c r="A84" i="6" s="1"/>
  <c r="H73" i="6"/>
  <c r="D73" i="6" s="1"/>
  <c r="F84" i="6"/>
  <c r="H84" i="6" s="1"/>
  <c r="D84" i="6" s="1"/>
  <c r="H62" i="6"/>
  <c r="C18" i="6"/>
  <c r="C84" i="6"/>
  <c r="C99" i="6"/>
  <c r="B89" i="4"/>
  <c r="A71" i="6" s="1"/>
  <c r="B75" i="5"/>
  <c r="X97" i="5"/>
  <c r="X98" i="5"/>
  <c r="C15" i="6"/>
  <c r="B92" i="5"/>
  <c r="B89" i="5"/>
  <c r="C27" i="5"/>
  <c r="C31" i="5"/>
  <c r="C69" i="5"/>
  <c r="H109" i="6"/>
  <c r="D109" i="6" s="1"/>
  <c r="V43" i="4"/>
  <c r="W43" i="4" s="1"/>
  <c r="V42" i="4"/>
  <c r="W42" i="4" s="1"/>
  <c r="AA48" i="4"/>
  <c r="AB48" i="4" s="1"/>
  <c r="AC49" i="4"/>
  <c r="AC50" i="4"/>
  <c r="F108" i="6"/>
  <c r="H108" i="6" s="1"/>
  <c r="D108" i="6" s="1"/>
  <c r="F61" i="6"/>
  <c r="H50" i="6"/>
  <c r="D50" i="6" s="1"/>
  <c r="D98" i="6"/>
  <c r="C98" i="6"/>
  <c r="B77" i="4"/>
  <c r="A60" i="6" s="1"/>
  <c r="B53" i="4"/>
  <c r="A38" i="6" s="1"/>
  <c r="B101" i="4"/>
  <c r="A82" i="6" s="1"/>
  <c r="H95" i="6"/>
  <c r="D95" i="6" s="1"/>
  <c r="C28" i="6"/>
  <c r="K114" i="6"/>
  <c r="C111" i="6"/>
  <c r="C94" i="6"/>
  <c r="C39" i="6"/>
  <c r="C96" i="6"/>
  <c r="C17" i="6"/>
  <c r="C13" i="6"/>
  <c r="D13" i="6"/>
  <c r="C12" i="6"/>
  <c r="D12" i="6"/>
  <c r="C11" i="6"/>
  <c r="C5" i="6"/>
  <c r="C10" i="6"/>
  <c r="D10" i="6"/>
  <c r="C9" i="6"/>
  <c r="C6" i="6"/>
  <c r="D41" i="4"/>
  <c r="D53" i="4"/>
  <c r="D77" i="4"/>
  <c r="D101" i="4"/>
  <c r="D114" i="4"/>
  <c r="D65" i="4"/>
  <c r="S421" i="5"/>
  <c r="T394" i="5"/>
  <c r="S393" i="5"/>
  <c r="S367" i="5"/>
  <c r="S415" i="5"/>
  <c r="S399" i="5"/>
  <c r="S383" i="5"/>
  <c r="S420" i="5"/>
  <c r="S404" i="5"/>
  <c r="S388" i="5"/>
  <c r="S364" i="5"/>
  <c r="S406" i="5"/>
  <c r="S390" i="5"/>
  <c r="S380" i="5"/>
  <c r="S409" i="5"/>
  <c r="S377" i="5"/>
  <c r="S361" i="5"/>
  <c r="S419" i="5"/>
  <c r="S403" i="5"/>
  <c r="S387" i="5"/>
  <c r="S371" i="5"/>
  <c r="S355" i="5"/>
  <c r="S413" i="5"/>
  <c r="S397" i="5"/>
  <c r="S381" i="5"/>
  <c r="S365" i="5"/>
  <c r="S379" i="5"/>
  <c r="S407" i="5"/>
  <c r="S359" i="5"/>
  <c r="S375" i="5"/>
  <c r="S414" i="5"/>
  <c r="S398" i="5"/>
  <c r="S356" i="5"/>
  <c r="S412" i="5"/>
  <c r="S396" i="5"/>
  <c r="S372" i="5"/>
  <c r="S417" i="5"/>
  <c r="S401" i="5"/>
  <c r="S385" i="5"/>
  <c r="S369" i="5"/>
  <c r="S353" i="5"/>
  <c r="S411" i="5"/>
  <c r="S395" i="5"/>
  <c r="S363" i="5"/>
  <c r="S405" i="5"/>
  <c r="S389" i="5"/>
  <c r="S373" i="5"/>
  <c r="S357" i="5"/>
  <c r="S391" i="5"/>
  <c r="S292" i="5"/>
  <c r="S291" i="5"/>
  <c r="T238" i="5"/>
  <c r="T182" i="5"/>
  <c r="T175" i="5"/>
  <c r="T243" i="5"/>
  <c r="T152" i="5"/>
  <c r="T249" i="5"/>
  <c r="T252" i="5"/>
  <c r="T272" i="5"/>
  <c r="T181" i="5"/>
  <c r="S177" i="5"/>
  <c r="S172" i="5"/>
  <c r="S161" i="5"/>
  <c r="S180" i="5"/>
  <c r="S169" i="5"/>
  <c r="S97" i="5"/>
  <c r="S98" i="5"/>
  <c r="C64" i="6" l="1"/>
  <c r="B7" i="5"/>
  <c r="B125" i="5"/>
  <c r="C42" i="5"/>
  <c r="C112" i="5"/>
  <c r="C77" i="5"/>
  <c r="C15" i="5"/>
  <c r="B84" i="5"/>
  <c r="C106" i="5"/>
  <c r="C104" i="5"/>
  <c r="B18" i="5"/>
  <c r="C87" i="5"/>
  <c r="B100" i="5"/>
  <c r="B62" i="5"/>
  <c r="B33" i="5"/>
  <c r="B17" i="5"/>
  <c r="B43" i="5"/>
  <c r="B146" i="5"/>
  <c r="B123" i="5"/>
  <c r="B54" i="5"/>
  <c r="C8" i="5"/>
  <c r="B47" i="5"/>
  <c r="B21" i="5"/>
  <c r="B14" i="5"/>
  <c r="B138" i="5"/>
  <c r="B115" i="5"/>
  <c r="C147" i="5"/>
  <c r="G89" i="4"/>
  <c r="C45" i="5"/>
  <c r="C74" i="5"/>
  <c r="B53" i="5"/>
  <c r="B79" i="5"/>
  <c r="G77" i="4"/>
  <c r="B30" i="5"/>
  <c r="C9" i="5"/>
  <c r="B74" i="5"/>
  <c r="C59" i="5"/>
  <c r="C44" i="5"/>
  <c r="B48" i="5"/>
  <c r="B16" i="5"/>
  <c r="C110" i="5"/>
  <c r="B114" i="5"/>
  <c r="C101" i="5"/>
  <c r="C144" i="5"/>
  <c r="B132" i="5"/>
  <c r="C123" i="5"/>
  <c r="AB123" i="5" s="1"/>
  <c r="B22" i="5"/>
  <c r="C37" i="5"/>
  <c r="C6" i="5"/>
  <c r="C84" i="5"/>
  <c r="B82" i="5"/>
  <c r="C70" i="5"/>
  <c r="B65" i="5"/>
  <c r="C55" i="5"/>
  <c r="B57" i="5"/>
  <c r="C62" i="5"/>
  <c r="C78" i="5"/>
  <c r="C142" i="5"/>
  <c r="B106" i="5"/>
  <c r="B147" i="5"/>
  <c r="AB147" i="5" s="1"/>
  <c r="C136" i="5"/>
  <c r="B124" i="5"/>
  <c r="C115" i="5"/>
  <c r="G41" i="4"/>
  <c r="C93" i="5"/>
  <c r="C29" i="5"/>
  <c r="C10" i="5"/>
  <c r="C95" i="5"/>
  <c r="B90" i="5"/>
  <c r="C80" i="5"/>
  <c r="B73" i="5"/>
  <c r="C66" i="5"/>
  <c r="B68" i="5"/>
  <c r="B27" i="5"/>
  <c r="V27" i="5" s="1"/>
  <c r="G27" i="5" s="1"/>
  <c r="B61" i="5"/>
  <c r="C138" i="5"/>
  <c r="V138" i="5" s="1"/>
  <c r="B130" i="5"/>
  <c r="C117" i="5"/>
  <c r="B107" i="5"/>
  <c r="B148" i="5"/>
  <c r="C107" i="5"/>
  <c r="B46" i="5"/>
  <c r="C61" i="5"/>
  <c r="C12" i="5"/>
  <c r="C52" i="5"/>
  <c r="B56" i="5"/>
  <c r="C38" i="5"/>
  <c r="B35" i="5"/>
  <c r="C23" i="5"/>
  <c r="B25" i="5"/>
  <c r="C30" i="5"/>
  <c r="C24" i="5"/>
  <c r="C56" i="5"/>
  <c r="C118" i="5"/>
  <c r="B117" i="5"/>
  <c r="C149" i="5"/>
  <c r="B139" i="5"/>
  <c r="C128" i="5"/>
  <c r="B116" i="5"/>
  <c r="C139" i="5"/>
  <c r="B38" i="5"/>
  <c r="C85" i="5"/>
  <c r="C53" i="5"/>
  <c r="C21" i="5"/>
  <c r="C5" i="5"/>
  <c r="C20" i="5"/>
  <c r="C63" i="5"/>
  <c r="B24" i="5"/>
  <c r="B66" i="5"/>
  <c r="B11" i="5"/>
  <c r="C48" i="5"/>
  <c r="C91" i="5"/>
  <c r="B44" i="5"/>
  <c r="B81" i="5"/>
  <c r="C34" i="5"/>
  <c r="C76" i="5"/>
  <c r="B39" i="5"/>
  <c r="B76" i="5"/>
  <c r="C72" i="5"/>
  <c r="B67" i="5"/>
  <c r="B29" i="5"/>
  <c r="C19" i="5"/>
  <c r="B95" i="5"/>
  <c r="C150" i="5"/>
  <c r="B121" i="5"/>
  <c r="B149" i="5"/>
  <c r="B122" i="5"/>
  <c r="C141" i="5"/>
  <c r="C109" i="5"/>
  <c r="B131" i="5"/>
  <c r="B99" i="5"/>
  <c r="C120" i="5"/>
  <c r="B140" i="5"/>
  <c r="B108" i="5"/>
  <c r="C131" i="5"/>
  <c r="C99" i="5"/>
  <c r="C55" i="6"/>
  <c r="C41" i="6"/>
  <c r="G53" i="4"/>
  <c r="B58" i="5"/>
  <c r="B42" i="5"/>
  <c r="B26" i="5"/>
  <c r="C89" i="5"/>
  <c r="C73" i="5"/>
  <c r="V73" i="5" s="1"/>
  <c r="G73" i="5" s="1"/>
  <c r="C57" i="5"/>
  <c r="C41" i="5"/>
  <c r="C25" i="5"/>
  <c r="B8" i="5"/>
  <c r="V8" i="5" s="1"/>
  <c r="G8" i="5" s="1"/>
  <c r="B5" i="5"/>
  <c r="B6" i="5"/>
  <c r="AB6" i="5" s="1"/>
  <c r="C14" i="5"/>
  <c r="C36" i="5"/>
  <c r="C58" i="5"/>
  <c r="C79" i="5"/>
  <c r="B13" i="5"/>
  <c r="B40" i="5"/>
  <c r="B63" i="5"/>
  <c r="B78" i="5"/>
  <c r="V78" i="5" s="1"/>
  <c r="B94" i="5"/>
  <c r="C22" i="5"/>
  <c r="C43" i="5"/>
  <c r="C64" i="5"/>
  <c r="C86" i="5"/>
  <c r="B19" i="5"/>
  <c r="B37" i="5"/>
  <c r="B60" i="5"/>
  <c r="B77" i="5"/>
  <c r="B93" i="5"/>
  <c r="V93" i="5" s="1"/>
  <c r="G93" i="5" s="1"/>
  <c r="C28" i="5"/>
  <c r="C50" i="5"/>
  <c r="C71" i="5"/>
  <c r="C92" i="5"/>
  <c r="AB92" i="5" s="1"/>
  <c r="B32" i="5"/>
  <c r="B55" i="5"/>
  <c r="B72" i="5"/>
  <c r="B88" i="5"/>
  <c r="C51" i="5"/>
  <c r="C35" i="5"/>
  <c r="B45" i="5"/>
  <c r="B59" i="5"/>
  <c r="V59" i="5" s="1"/>
  <c r="G59" i="5" s="1"/>
  <c r="B36" i="5"/>
  <c r="B20" i="5"/>
  <c r="B91" i="5"/>
  <c r="C83" i="5"/>
  <c r="C102" i="5"/>
  <c r="B109" i="5"/>
  <c r="V109" i="5" s="1"/>
  <c r="G109" i="5" s="1"/>
  <c r="C122" i="5"/>
  <c r="B137" i="5"/>
  <c r="B101" i="5"/>
  <c r="B150" i="5"/>
  <c r="B134" i="5"/>
  <c r="B118" i="5"/>
  <c r="B102" i="5"/>
  <c r="C137" i="5"/>
  <c r="C121" i="5"/>
  <c r="C105" i="5"/>
  <c r="B143" i="5"/>
  <c r="B127" i="5"/>
  <c r="B111" i="5"/>
  <c r="C148" i="5"/>
  <c r="AB148" i="5" s="1"/>
  <c r="C132" i="5"/>
  <c r="C116" i="5"/>
  <c r="V116" i="5" s="1"/>
  <c r="G116" i="5" s="1"/>
  <c r="C100" i="5"/>
  <c r="B136" i="5"/>
  <c r="V136" i="5" s="1"/>
  <c r="G136" i="5" s="1"/>
  <c r="B120" i="5"/>
  <c r="B104" i="5"/>
  <c r="V104" i="5" s="1"/>
  <c r="G104" i="5" s="1"/>
  <c r="C143" i="5"/>
  <c r="C127" i="5"/>
  <c r="C111" i="5"/>
  <c r="C11" i="5"/>
  <c r="AB11" i="5" s="1"/>
  <c r="C146" i="5"/>
  <c r="C18" i="5"/>
  <c r="V18" i="5" s="1"/>
  <c r="B50" i="5"/>
  <c r="B34" i="5"/>
  <c r="V34" i="5" s="1"/>
  <c r="B15" i="5"/>
  <c r="C81" i="5"/>
  <c r="C65" i="5"/>
  <c r="C49" i="5"/>
  <c r="V49" i="5" s="1"/>
  <c r="G49" i="5" s="1"/>
  <c r="C33" i="5"/>
  <c r="C16" i="5"/>
  <c r="V16" i="5" s="1"/>
  <c r="B12" i="5"/>
  <c r="B9" i="5"/>
  <c r="AB9" i="5" s="1"/>
  <c r="B10" i="5"/>
  <c r="C26" i="5"/>
  <c r="C47" i="5"/>
  <c r="C68" i="5"/>
  <c r="V68" i="5" s="1"/>
  <c r="G68" i="5" s="1"/>
  <c r="C90" i="5"/>
  <c r="B31" i="5"/>
  <c r="V31" i="5" s="1"/>
  <c r="B49" i="5"/>
  <c r="B70" i="5"/>
  <c r="B86" i="5"/>
  <c r="C7" i="5"/>
  <c r="AB7" i="5" s="1"/>
  <c r="C32" i="5"/>
  <c r="C54" i="5"/>
  <c r="C75" i="5"/>
  <c r="C96" i="5"/>
  <c r="AB96" i="5" s="1"/>
  <c r="B28" i="5"/>
  <c r="B51" i="5"/>
  <c r="V51" i="5" s="1"/>
  <c r="B69" i="5"/>
  <c r="B85" i="5"/>
  <c r="C17" i="5"/>
  <c r="C39" i="5"/>
  <c r="V39" i="5" s="1"/>
  <c r="G39" i="5" s="1"/>
  <c r="C60" i="5"/>
  <c r="C82" i="5"/>
  <c r="V82" i="5" s="1"/>
  <c r="G82" i="5" s="1"/>
  <c r="B23" i="5"/>
  <c r="B41" i="5"/>
  <c r="B64" i="5"/>
  <c r="B80" i="5"/>
  <c r="B96" i="5"/>
  <c r="C94" i="5"/>
  <c r="AB94" i="5" s="1"/>
  <c r="C88" i="5"/>
  <c r="B83" i="5"/>
  <c r="C67" i="5"/>
  <c r="C40" i="5"/>
  <c r="B87" i="5"/>
  <c r="C46" i="5"/>
  <c r="B52" i="5"/>
  <c r="B71" i="5"/>
  <c r="V71" i="5" s="1"/>
  <c r="G71" i="5" s="1"/>
  <c r="C134" i="5"/>
  <c r="B141" i="5"/>
  <c r="B105" i="5"/>
  <c r="C126" i="5"/>
  <c r="AB126" i="5" s="1"/>
  <c r="B133" i="5"/>
  <c r="B142" i="5"/>
  <c r="AB142" i="5" s="1"/>
  <c r="B126" i="5"/>
  <c r="B110" i="5"/>
  <c r="V110" i="5" s="1"/>
  <c r="G110" i="5" s="1"/>
  <c r="C145" i="5"/>
  <c r="C129" i="5"/>
  <c r="V129" i="5" s="1"/>
  <c r="G129" i="5" s="1"/>
  <c r="C113" i="5"/>
  <c r="B151" i="5"/>
  <c r="B135" i="5"/>
  <c r="B119" i="5"/>
  <c r="B103" i="5"/>
  <c r="C140" i="5"/>
  <c r="AB140" i="5" s="1"/>
  <c r="C124" i="5"/>
  <c r="C108" i="5"/>
  <c r="V108" i="5" s="1"/>
  <c r="G108" i="5" s="1"/>
  <c r="B144" i="5"/>
  <c r="B128" i="5"/>
  <c r="AB128" i="5" s="1"/>
  <c r="B112" i="5"/>
  <c r="C151" i="5"/>
  <c r="C135" i="5"/>
  <c r="C119" i="5"/>
  <c r="C103" i="5"/>
  <c r="C130" i="5"/>
  <c r="V130" i="5" s="1"/>
  <c r="C316" i="5"/>
  <c r="C320" i="5"/>
  <c r="C324" i="5"/>
  <c r="C328" i="5"/>
  <c r="C332" i="5"/>
  <c r="C336" i="5"/>
  <c r="C340" i="5"/>
  <c r="C344" i="5"/>
  <c r="C348" i="5"/>
  <c r="C352" i="5"/>
  <c r="B316" i="5"/>
  <c r="B320" i="5"/>
  <c r="B324" i="5"/>
  <c r="B328" i="5"/>
  <c r="B332" i="5"/>
  <c r="B336" i="5"/>
  <c r="B340" i="5"/>
  <c r="B344" i="5"/>
  <c r="B350" i="5"/>
  <c r="B347" i="5"/>
  <c r="C313" i="5"/>
  <c r="C317" i="5"/>
  <c r="C321" i="5"/>
  <c r="C325" i="5"/>
  <c r="C329" i="5"/>
  <c r="C333" i="5"/>
  <c r="C337" i="5"/>
  <c r="C341" i="5"/>
  <c r="C345" i="5"/>
  <c r="C349" i="5"/>
  <c r="B315" i="5"/>
  <c r="B319" i="5"/>
  <c r="B323" i="5"/>
  <c r="B327" i="5"/>
  <c r="B331" i="5"/>
  <c r="B335" i="5"/>
  <c r="B339" i="5"/>
  <c r="B343" i="5"/>
  <c r="B349" i="5"/>
  <c r="C314" i="5"/>
  <c r="C318" i="5"/>
  <c r="C322" i="5"/>
  <c r="C326" i="5"/>
  <c r="C330" i="5"/>
  <c r="C334" i="5"/>
  <c r="C338" i="5"/>
  <c r="C342" i="5"/>
  <c r="C346" i="5"/>
  <c r="C350" i="5"/>
  <c r="B314" i="5"/>
  <c r="B318" i="5"/>
  <c r="B322" i="5"/>
  <c r="B326" i="5"/>
  <c r="B330" i="5"/>
  <c r="B334" i="5"/>
  <c r="B338" i="5"/>
  <c r="B342" i="5"/>
  <c r="B348" i="5"/>
  <c r="B352" i="5"/>
  <c r="C315" i="5"/>
  <c r="C319" i="5"/>
  <c r="C323" i="5"/>
  <c r="C327" i="5"/>
  <c r="C331" i="5"/>
  <c r="C335" i="5"/>
  <c r="C339" i="5"/>
  <c r="C343" i="5"/>
  <c r="C347" i="5"/>
  <c r="C351" i="5"/>
  <c r="B313" i="5"/>
  <c r="B317" i="5"/>
  <c r="B321" i="5"/>
  <c r="B325" i="5"/>
  <c r="B329" i="5"/>
  <c r="B333" i="5"/>
  <c r="B337" i="5"/>
  <c r="B341" i="5"/>
  <c r="B345" i="5"/>
  <c r="B351" i="5"/>
  <c r="B346" i="5"/>
  <c r="V45" i="4"/>
  <c r="W45" i="4" s="1"/>
  <c r="C66" i="6"/>
  <c r="F88" i="6"/>
  <c r="H88" i="6" s="1"/>
  <c r="H77" i="6"/>
  <c r="C304" i="5"/>
  <c r="C308" i="5"/>
  <c r="C312" i="5"/>
  <c r="B305" i="5"/>
  <c r="B309" i="5"/>
  <c r="C305" i="5"/>
  <c r="C309" i="5"/>
  <c r="B304" i="5"/>
  <c r="B308" i="5"/>
  <c r="B312" i="5"/>
  <c r="C302" i="5"/>
  <c r="C306" i="5"/>
  <c r="C310" i="5"/>
  <c r="B303" i="5"/>
  <c r="B307" i="5"/>
  <c r="B311" i="5"/>
  <c r="C303" i="5"/>
  <c r="C307" i="5"/>
  <c r="C311" i="5"/>
  <c r="B302" i="5"/>
  <c r="B306" i="5"/>
  <c r="B310" i="5"/>
  <c r="W46" i="4"/>
  <c r="F76" i="6"/>
  <c r="H65" i="6"/>
  <c r="C295" i="5"/>
  <c r="C299" i="5"/>
  <c r="B294" i="5"/>
  <c r="B298" i="5"/>
  <c r="C296" i="5"/>
  <c r="C300" i="5"/>
  <c r="B297" i="5"/>
  <c r="B301" i="5"/>
  <c r="C297" i="5"/>
  <c r="C301" i="5"/>
  <c r="B296" i="5"/>
  <c r="B300" i="5"/>
  <c r="C294" i="5"/>
  <c r="C298" i="5"/>
  <c r="B295" i="5"/>
  <c r="B299" i="5"/>
  <c r="C101" i="6"/>
  <c r="C110" i="6"/>
  <c r="C53" i="6"/>
  <c r="F86" i="6"/>
  <c r="H86" i="6" s="1"/>
  <c r="H75" i="6"/>
  <c r="D75" i="6" s="1"/>
  <c r="W44" i="4"/>
  <c r="X44" i="4" s="1"/>
  <c r="C108" i="6"/>
  <c r="H52" i="6"/>
  <c r="F63" i="6"/>
  <c r="D100" i="6"/>
  <c r="C100" i="6"/>
  <c r="G114" i="4"/>
  <c r="G101" i="4"/>
  <c r="C114" i="5"/>
  <c r="C13" i="5"/>
  <c r="V13" i="5" s="1"/>
  <c r="X171" i="5"/>
  <c r="X153" i="5"/>
  <c r="X163" i="5"/>
  <c r="X179" i="5"/>
  <c r="AB35" i="5"/>
  <c r="V133" i="5"/>
  <c r="AB133" i="5"/>
  <c r="V101" i="5"/>
  <c r="G101" i="5" s="1"/>
  <c r="AB101" i="5"/>
  <c r="V144" i="5"/>
  <c r="V112" i="5"/>
  <c r="AB112" i="5"/>
  <c r="AB107" i="5"/>
  <c r="V107" i="5"/>
  <c r="G107" i="5" s="1"/>
  <c r="AB134" i="5"/>
  <c r="V134" i="5"/>
  <c r="G134" i="5" s="1"/>
  <c r="V145" i="5"/>
  <c r="G145" i="5" s="1"/>
  <c r="AB145" i="5"/>
  <c r="AB129" i="5"/>
  <c r="V113" i="5"/>
  <c r="G113" i="5" s="1"/>
  <c r="AB113" i="5"/>
  <c r="AB135" i="5"/>
  <c r="V135" i="5"/>
  <c r="G135" i="5" s="1"/>
  <c r="AB103" i="5"/>
  <c r="V103" i="5"/>
  <c r="G103" i="5" s="1"/>
  <c r="V106" i="5"/>
  <c r="G106" i="5" s="1"/>
  <c r="AB106" i="5"/>
  <c r="V125" i="5"/>
  <c r="G125" i="5" s="1"/>
  <c r="AB125" i="5"/>
  <c r="V120" i="5"/>
  <c r="G120" i="5" s="1"/>
  <c r="AB104" i="5"/>
  <c r="V147" i="5"/>
  <c r="G147" i="5" s="1"/>
  <c r="V131" i="5"/>
  <c r="G131" i="5" s="1"/>
  <c r="AB102" i="5"/>
  <c r="V102" i="5"/>
  <c r="G102" i="5" s="1"/>
  <c r="V122" i="5"/>
  <c r="G122" i="5" s="1"/>
  <c r="AB122" i="5"/>
  <c r="V121" i="5"/>
  <c r="G121" i="5" s="1"/>
  <c r="AB121" i="5"/>
  <c r="V148" i="5"/>
  <c r="G148" i="5" s="1"/>
  <c r="V132" i="5"/>
  <c r="G132" i="5" s="1"/>
  <c r="AB132" i="5"/>
  <c r="AB116" i="5"/>
  <c r="V100" i="5"/>
  <c r="AB100" i="5"/>
  <c r="AB143" i="5"/>
  <c r="V143" i="5"/>
  <c r="G143" i="5" s="1"/>
  <c r="AB111" i="5"/>
  <c r="V111" i="5"/>
  <c r="G111" i="5" s="1"/>
  <c r="C73" i="6"/>
  <c r="C95" i="6"/>
  <c r="C62" i="6"/>
  <c r="D62" i="6"/>
  <c r="V67" i="5"/>
  <c r="R67" i="5" s="1"/>
  <c r="AB62" i="5"/>
  <c r="V12" i="5"/>
  <c r="AB79" i="5"/>
  <c r="V89" i="5"/>
  <c r="AB89" i="5"/>
  <c r="AB73" i="5"/>
  <c r="V57" i="5"/>
  <c r="G57" i="5" s="1"/>
  <c r="AB57" i="5"/>
  <c r="V41" i="5"/>
  <c r="V19" i="5"/>
  <c r="V42" i="5"/>
  <c r="AB42" i="5"/>
  <c r="V63" i="5"/>
  <c r="G63" i="5" s="1"/>
  <c r="AB63" i="5"/>
  <c r="V84" i="5"/>
  <c r="G84" i="5" s="1"/>
  <c r="V48" i="5"/>
  <c r="AB48" i="5"/>
  <c r="V55" i="5"/>
  <c r="G55" i="5" s="1"/>
  <c r="V24" i="5"/>
  <c r="V77" i="5"/>
  <c r="G77" i="5" s="1"/>
  <c r="AB77" i="5"/>
  <c r="V9" i="5"/>
  <c r="V14" i="5"/>
  <c r="G14" i="5" s="1"/>
  <c r="AB14" i="5"/>
  <c r="V69" i="5"/>
  <c r="G69" i="5" s="1"/>
  <c r="AB69" i="5"/>
  <c r="V53" i="5"/>
  <c r="G53" i="5" s="1"/>
  <c r="AB53" i="5"/>
  <c r="V21" i="5"/>
  <c r="G21" i="5" s="1"/>
  <c r="AB21" i="5"/>
  <c r="AB5" i="5"/>
  <c r="V5" i="5"/>
  <c r="G5" i="5" s="1"/>
  <c r="V6" i="5"/>
  <c r="G6" i="5" s="1"/>
  <c r="AB47" i="5"/>
  <c r="V90" i="5"/>
  <c r="G90" i="5" s="1"/>
  <c r="AB90" i="5"/>
  <c r="V32" i="5"/>
  <c r="AB32" i="5"/>
  <c r="V75" i="5"/>
  <c r="AB75" i="5"/>
  <c r="V96" i="5"/>
  <c r="V17" i="5"/>
  <c r="AB60" i="5"/>
  <c r="AB30" i="5"/>
  <c r="V29" i="5"/>
  <c r="G29" i="5" s="1"/>
  <c r="AB18" i="5"/>
  <c r="V65" i="5"/>
  <c r="AB65" i="5"/>
  <c r="V33" i="5"/>
  <c r="G33" i="5" s="1"/>
  <c r="AB33" i="5"/>
  <c r="AB31" i="5"/>
  <c r="V52" i="5"/>
  <c r="AB52" i="5"/>
  <c r="V95" i="5"/>
  <c r="G95" i="5" s="1"/>
  <c r="AB95" i="5"/>
  <c r="V15" i="5"/>
  <c r="AB15" i="5"/>
  <c r="V38" i="5"/>
  <c r="G38" i="5" s="1"/>
  <c r="AB38" i="5"/>
  <c r="V23" i="5"/>
  <c r="G23" i="5" s="1"/>
  <c r="AB23" i="5"/>
  <c r="V87" i="5"/>
  <c r="AB87" i="5"/>
  <c r="V30" i="5"/>
  <c r="V61" i="5"/>
  <c r="G61" i="5" s="1"/>
  <c r="AB61" i="5"/>
  <c r="V45" i="5"/>
  <c r="G45" i="5" s="1"/>
  <c r="AB45" i="5"/>
  <c r="AB10" i="5"/>
  <c r="V10" i="5"/>
  <c r="G10" i="5" s="1"/>
  <c r="AB78" i="5"/>
  <c r="V22" i="5"/>
  <c r="G22" i="5" s="1"/>
  <c r="AB22" i="5"/>
  <c r="V43" i="5"/>
  <c r="G43" i="5" s="1"/>
  <c r="AB43" i="5"/>
  <c r="V86" i="5"/>
  <c r="AB86" i="5"/>
  <c r="V28" i="5"/>
  <c r="G28" i="5" s="1"/>
  <c r="AB28" i="5"/>
  <c r="V50" i="5"/>
  <c r="G50" i="5" s="1"/>
  <c r="AB50" i="5"/>
  <c r="AB72" i="5"/>
  <c r="V72" i="5"/>
  <c r="C109" i="6"/>
  <c r="X43" i="4"/>
  <c r="Y43" i="4" s="1"/>
  <c r="X42" i="4"/>
  <c r="Y42" i="4" s="1"/>
  <c r="C50" i="6"/>
  <c r="AC48" i="4"/>
  <c r="F72" i="6"/>
  <c r="H61" i="6"/>
  <c r="T412" i="5"/>
  <c r="T409" i="5"/>
  <c r="T375" i="5"/>
  <c r="T371" i="5"/>
  <c r="T403" i="5"/>
  <c r="T292" i="5"/>
  <c r="T172" i="5"/>
  <c r="S171" i="5"/>
  <c r="S163" i="5"/>
  <c r="S153" i="5"/>
  <c r="S179" i="5"/>
  <c r="T98" i="5"/>
  <c r="T97" i="5"/>
  <c r="V126" i="5" l="1"/>
  <c r="G126" i="5" s="1"/>
  <c r="V36" i="5"/>
  <c r="V58" i="5"/>
  <c r="G58" i="5" s="1"/>
  <c r="AB139" i="5"/>
  <c r="AB46" i="5"/>
  <c r="AB99" i="5"/>
  <c r="V140" i="5"/>
  <c r="G140" i="5" s="1"/>
  <c r="V94" i="5"/>
  <c r="R94" i="5" s="1"/>
  <c r="V105" i="5"/>
  <c r="G105" i="5" s="1"/>
  <c r="AB83" i="5"/>
  <c r="AB88" i="5"/>
  <c r="AB120" i="5"/>
  <c r="V141" i="5"/>
  <c r="G141" i="5" s="1"/>
  <c r="V150" i="5"/>
  <c r="AB67" i="5"/>
  <c r="V91" i="5"/>
  <c r="G91" i="5" s="1"/>
  <c r="AB24" i="5"/>
  <c r="V35" i="5"/>
  <c r="I35" i="5" s="1"/>
  <c r="AB12" i="5"/>
  <c r="V66" i="5"/>
  <c r="G66" i="5" s="1"/>
  <c r="V37" i="5"/>
  <c r="AB144" i="5"/>
  <c r="AB74" i="5"/>
  <c r="AB17" i="5"/>
  <c r="V88" i="5"/>
  <c r="V92" i="5"/>
  <c r="G92" i="5" s="1"/>
  <c r="AB66" i="5"/>
  <c r="AB59" i="5"/>
  <c r="V7" i="5"/>
  <c r="G7" i="5" s="1"/>
  <c r="AB8" i="5"/>
  <c r="AB37" i="5"/>
  <c r="AB36" i="5"/>
  <c r="AB93" i="5"/>
  <c r="AB105" i="5"/>
  <c r="V99" i="5"/>
  <c r="G99" i="5" s="1"/>
  <c r="AB136" i="5"/>
  <c r="AB141" i="5"/>
  <c r="AB130" i="5"/>
  <c r="V83" i="5"/>
  <c r="AB13" i="5"/>
  <c r="AB16" i="5"/>
  <c r="AB58" i="5"/>
  <c r="AB82" i="5"/>
  <c r="AB91" i="5"/>
  <c r="V139" i="5"/>
  <c r="G139" i="5" s="1"/>
  <c r="AB138" i="5"/>
  <c r="AB119" i="5"/>
  <c r="AB151" i="5"/>
  <c r="AB40" i="5"/>
  <c r="V54" i="5"/>
  <c r="V70" i="5"/>
  <c r="AB127" i="5"/>
  <c r="V137" i="5"/>
  <c r="G137" i="5" s="1"/>
  <c r="AB150" i="5"/>
  <c r="V79" i="5"/>
  <c r="AB131" i="5"/>
  <c r="V149" i="5"/>
  <c r="G149" i="5" s="1"/>
  <c r="AB76" i="5"/>
  <c r="AB84" i="5"/>
  <c r="V74" i="5"/>
  <c r="V60" i="5"/>
  <c r="G60" i="5" s="1"/>
  <c r="V64" i="5"/>
  <c r="G64" i="5" s="1"/>
  <c r="AB41" i="5"/>
  <c r="V26" i="5"/>
  <c r="AB108" i="5"/>
  <c r="AB19" i="5"/>
  <c r="V81" i="5"/>
  <c r="V20" i="5"/>
  <c r="G20" i="5" s="1"/>
  <c r="V85" i="5"/>
  <c r="V128" i="5"/>
  <c r="AB118" i="5"/>
  <c r="V25" i="5"/>
  <c r="V56" i="5"/>
  <c r="V46" i="5"/>
  <c r="F46" i="5" s="1"/>
  <c r="V117" i="5"/>
  <c r="G117" i="5" s="1"/>
  <c r="V80" i="5"/>
  <c r="G80" i="5" s="1"/>
  <c r="AB29" i="5"/>
  <c r="V124" i="5"/>
  <c r="G124" i="5" s="1"/>
  <c r="V142" i="5"/>
  <c r="G142" i="5" s="1"/>
  <c r="AB55" i="5"/>
  <c r="V44" i="5"/>
  <c r="G44" i="5" s="1"/>
  <c r="AB115" i="5"/>
  <c r="V47" i="5"/>
  <c r="G47" i="5" s="1"/>
  <c r="V146" i="5"/>
  <c r="I146" i="5" s="1"/>
  <c r="V62" i="5"/>
  <c r="R62" i="5" s="1"/>
  <c r="F51" i="5"/>
  <c r="H51" i="5"/>
  <c r="J51" i="5"/>
  <c r="I51" i="5"/>
  <c r="E51" i="5"/>
  <c r="X51" i="5" s="1"/>
  <c r="V40" i="5"/>
  <c r="V76" i="5"/>
  <c r="G76" i="5" s="1"/>
  <c r="AB34" i="5"/>
  <c r="AB70" i="5"/>
  <c r="AB27" i="5"/>
  <c r="AB25" i="5"/>
  <c r="V119" i="5"/>
  <c r="G119" i="5" s="1"/>
  <c r="V151" i="5"/>
  <c r="G151" i="5" s="1"/>
  <c r="AB124" i="5"/>
  <c r="AB71" i="5"/>
  <c r="AB64" i="5"/>
  <c r="AB44" i="5"/>
  <c r="AB80" i="5"/>
  <c r="AB56" i="5"/>
  <c r="J94" i="5"/>
  <c r="AB146" i="5"/>
  <c r="AB49" i="5"/>
  <c r="AB81" i="5"/>
  <c r="AB85" i="5"/>
  <c r="AB39" i="5"/>
  <c r="AB54" i="5"/>
  <c r="AB68" i="5"/>
  <c r="AB26" i="5"/>
  <c r="AB20" i="5"/>
  <c r="AB51" i="5"/>
  <c r="V127" i="5"/>
  <c r="G127" i="5" s="1"/>
  <c r="AB137" i="5"/>
  <c r="V115" i="5"/>
  <c r="G115" i="5" s="1"/>
  <c r="AB109" i="5"/>
  <c r="V123" i="5"/>
  <c r="G123" i="5" s="1"/>
  <c r="AB117" i="5"/>
  <c r="AB149" i="5"/>
  <c r="AB110" i="5"/>
  <c r="V118" i="5"/>
  <c r="G118" i="5" s="1"/>
  <c r="AB114" i="5"/>
  <c r="V11" i="5"/>
  <c r="I83" i="5"/>
  <c r="F83" i="5"/>
  <c r="R83" i="5"/>
  <c r="E35" i="5"/>
  <c r="X35" i="5" s="1"/>
  <c r="E94" i="5"/>
  <c r="F94" i="5"/>
  <c r="G94" i="5"/>
  <c r="G51" i="5"/>
  <c r="I94" i="5"/>
  <c r="V347" i="5"/>
  <c r="AB347" i="5"/>
  <c r="V331" i="5"/>
  <c r="AB331" i="5"/>
  <c r="V315" i="5"/>
  <c r="AB315" i="5"/>
  <c r="AB346" i="5"/>
  <c r="V346" i="5"/>
  <c r="G346" i="5" s="1"/>
  <c r="AB330" i="5"/>
  <c r="V330" i="5"/>
  <c r="G330" i="5" s="1"/>
  <c r="AB314" i="5"/>
  <c r="V314" i="5"/>
  <c r="G314" i="5" s="1"/>
  <c r="V341" i="5"/>
  <c r="G341" i="5" s="1"/>
  <c r="AB341" i="5"/>
  <c r="V325" i="5"/>
  <c r="G325" i="5" s="1"/>
  <c r="AB325" i="5"/>
  <c r="V344" i="5"/>
  <c r="G344" i="5" s="1"/>
  <c r="AB344" i="5"/>
  <c r="V328" i="5"/>
  <c r="G328" i="5" s="1"/>
  <c r="AB328" i="5"/>
  <c r="G35" i="5"/>
  <c r="F124" i="6"/>
  <c r="H94" i="5"/>
  <c r="V343" i="5"/>
  <c r="G343" i="5" s="1"/>
  <c r="AB343" i="5"/>
  <c r="V327" i="5"/>
  <c r="G327" i="5" s="1"/>
  <c r="AB327" i="5"/>
  <c r="AB342" i="5"/>
  <c r="V342" i="5"/>
  <c r="G342" i="5" s="1"/>
  <c r="AB326" i="5"/>
  <c r="V326" i="5"/>
  <c r="G326" i="5" s="1"/>
  <c r="V337" i="5"/>
  <c r="G337" i="5" s="1"/>
  <c r="AB337" i="5"/>
  <c r="V321" i="5"/>
  <c r="G321" i="5" s="1"/>
  <c r="AB321" i="5"/>
  <c r="V340" i="5"/>
  <c r="G340" i="5" s="1"/>
  <c r="AB340" i="5"/>
  <c r="V324" i="5"/>
  <c r="G324" i="5" s="1"/>
  <c r="AB324" i="5"/>
  <c r="V339" i="5"/>
  <c r="G339" i="5" s="1"/>
  <c r="AB339" i="5"/>
  <c r="V323" i="5"/>
  <c r="G323" i="5" s="1"/>
  <c r="AB323" i="5"/>
  <c r="AB338" i="5"/>
  <c r="V338" i="5"/>
  <c r="G338" i="5" s="1"/>
  <c r="AB322" i="5"/>
  <c r="V322" i="5"/>
  <c r="G322" i="5" s="1"/>
  <c r="AB349" i="5"/>
  <c r="V349" i="5"/>
  <c r="G349" i="5" s="1"/>
  <c r="V333" i="5"/>
  <c r="G333" i="5" s="1"/>
  <c r="AB333" i="5"/>
  <c r="V317" i="5"/>
  <c r="G317" i="5" s="1"/>
  <c r="AB317" i="5"/>
  <c r="V352" i="5"/>
  <c r="G352" i="5" s="1"/>
  <c r="AB352" i="5"/>
  <c r="V336" i="5"/>
  <c r="G336" i="5" s="1"/>
  <c r="AB336" i="5"/>
  <c r="V320" i="5"/>
  <c r="G320" i="5" s="1"/>
  <c r="AB320" i="5"/>
  <c r="V351" i="5"/>
  <c r="G351" i="5" s="1"/>
  <c r="AB351" i="5"/>
  <c r="V335" i="5"/>
  <c r="G335" i="5" s="1"/>
  <c r="AB335" i="5"/>
  <c r="V319" i="5"/>
  <c r="G319" i="5" s="1"/>
  <c r="AB319" i="5"/>
  <c r="V350" i="5"/>
  <c r="G350" i="5" s="1"/>
  <c r="AB350" i="5"/>
  <c r="AB334" i="5"/>
  <c r="V334" i="5"/>
  <c r="G334" i="5" s="1"/>
  <c r="AB318" i="5"/>
  <c r="V318" i="5"/>
  <c r="G318" i="5" s="1"/>
  <c r="V345" i="5"/>
  <c r="G345" i="5" s="1"/>
  <c r="AB345" i="5"/>
  <c r="V329" i="5"/>
  <c r="G329" i="5" s="1"/>
  <c r="AB329" i="5"/>
  <c r="V313" i="5"/>
  <c r="G313" i="5" s="1"/>
  <c r="AB313" i="5"/>
  <c r="V348" i="5"/>
  <c r="G348" i="5" s="1"/>
  <c r="AB348" i="5"/>
  <c r="V332" i="5"/>
  <c r="G332" i="5" s="1"/>
  <c r="AB332" i="5"/>
  <c r="V316" i="5"/>
  <c r="G316" i="5" s="1"/>
  <c r="AB316" i="5"/>
  <c r="X46" i="4"/>
  <c r="X47" i="4"/>
  <c r="Y47" i="4" s="1"/>
  <c r="X45" i="4"/>
  <c r="D77" i="6"/>
  <c r="C77" i="6"/>
  <c r="D88" i="6"/>
  <c r="C88" i="6"/>
  <c r="V306" i="5"/>
  <c r="G306" i="5" s="1"/>
  <c r="AB306" i="5"/>
  <c r="AB311" i="5"/>
  <c r="V311" i="5"/>
  <c r="G311" i="5" s="1"/>
  <c r="V302" i="5"/>
  <c r="G302" i="5" s="1"/>
  <c r="AB302" i="5"/>
  <c r="AB309" i="5"/>
  <c r="V309" i="5"/>
  <c r="G309" i="5" s="1"/>
  <c r="V312" i="5"/>
  <c r="G312" i="5" s="1"/>
  <c r="AB312" i="5"/>
  <c r="AB307" i="5"/>
  <c r="V307" i="5"/>
  <c r="G307" i="5" s="1"/>
  <c r="AB305" i="5"/>
  <c r="V305" i="5"/>
  <c r="G305" i="5" s="1"/>
  <c r="V308" i="5"/>
  <c r="G308" i="5" s="1"/>
  <c r="AB308" i="5"/>
  <c r="AB303" i="5"/>
  <c r="V303" i="5"/>
  <c r="G303" i="5" s="1"/>
  <c r="V310" i="5"/>
  <c r="G310" i="5" s="1"/>
  <c r="AB310" i="5"/>
  <c r="V304" i="5"/>
  <c r="G304" i="5" s="1"/>
  <c r="AB304" i="5"/>
  <c r="Y46" i="4"/>
  <c r="Z46" i="4" s="1"/>
  <c r="C65" i="6"/>
  <c r="D65" i="6"/>
  <c r="F87" i="6"/>
  <c r="H87" i="6" s="1"/>
  <c r="H76" i="6"/>
  <c r="V114" i="5"/>
  <c r="E114" i="5" s="1"/>
  <c r="R51" i="5"/>
  <c r="J35" i="5"/>
  <c r="V298" i="5"/>
  <c r="G298" i="5" s="1"/>
  <c r="AB298" i="5"/>
  <c r="V301" i="5"/>
  <c r="AB301" i="5"/>
  <c r="AB300" i="5"/>
  <c r="V300" i="5"/>
  <c r="G300" i="5" s="1"/>
  <c r="V299" i="5"/>
  <c r="G299" i="5" s="1"/>
  <c r="AB299" i="5"/>
  <c r="V294" i="5"/>
  <c r="G294" i="5" s="1"/>
  <c r="AB294" i="5"/>
  <c r="V297" i="5"/>
  <c r="AB297" i="5"/>
  <c r="AB296" i="5"/>
  <c r="V296" i="5"/>
  <c r="G296" i="5" s="1"/>
  <c r="V295" i="5"/>
  <c r="G295" i="5" s="1"/>
  <c r="AB295" i="5"/>
  <c r="D86" i="6"/>
  <c r="C86" i="6"/>
  <c r="C75" i="6"/>
  <c r="Y44" i="4"/>
  <c r="H63" i="6"/>
  <c r="F74" i="6"/>
  <c r="D52" i="6"/>
  <c r="C52" i="6"/>
  <c r="G13" i="5"/>
  <c r="R13" i="5"/>
  <c r="H13" i="5"/>
  <c r="J13" i="5"/>
  <c r="F13" i="5"/>
  <c r="E13" i="5"/>
  <c r="I13" i="5"/>
  <c r="E46" i="5"/>
  <c r="R35" i="5"/>
  <c r="E127" i="5"/>
  <c r="J127" i="5"/>
  <c r="I127" i="5"/>
  <c r="R127" i="5"/>
  <c r="H127" i="5"/>
  <c r="E137" i="5"/>
  <c r="J137" i="5"/>
  <c r="H137" i="5"/>
  <c r="R137" i="5"/>
  <c r="F137" i="5"/>
  <c r="I137" i="5"/>
  <c r="E104" i="5"/>
  <c r="H104" i="5"/>
  <c r="J104" i="5"/>
  <c r="F104" i="5"/>
  <c r="R104" i="5"/>
  <c r="I104" i="5"/>
  <c r="J120" i="5"/>
  <c r="E120" i="5"/>
  <c r="H120" i="5"/>
  <c r="I120" i="5"/>
  <c r="R120" i="5"/>
  <c r="F120" i="5"/>
  <c r="E136" i="5"/>
  <c r="F136" i="5"/>
  <c r="J136" i="5"/>
  <c r="I136" i="5"/>
  <c r="R136" i="5"/>
  <c r="H136" i="5"/>
  <c r="E142" i="5"/>
  <c r="I142" i="5"/>
  <c r="J142" i="5"/>
  <c r="F142" i="5"/>
  <c r="H142" i="5"/>
  <c r="R142" i="5"/>
  <c r="E151" i="5"/>
  <c r="J151" i="5"/>
  <c r="H151" i="5"/>
  <c r="F151" i="5"/>
  <c r="R151" i="5"/>
  <c r="I151" i="5"/>
  <c r="E129" i="5"/>
  <c r="J129" i="5"/>
  <c r="I129" i="5"/>
  <c r="R129" i="5"/>
  <c r="H129" i="5"/>
  <c r="F129" i="5"/>
  <c r="E134" i="5"/>
  <c r="J134" i="5"/>
  <c r="H134" i="5"/>
  <c r="R134" i="5"/>
  <c r="F134" i="5"/>
  <c r="I134" i="5"/>
  <c r="E149" i="5"/>
  <c r="J149" i="5"/>
  <c r="R149" i="5"/>
  <c r="H149" i="5"/>
  <c r="I149" i="5"/>
  <c r="F149" i="5"/>
  <c r="J111" i="5"/>
  <c r="F111" i="5"/>
  <c r="E111" i="5"/>
  <c r="I111" i="5"/>
  <c r="R111" i="5"/>
  <c r="H111" i="5"/>
  <c r="J116" i="5"/>
  <c r="E116" i="5"/>
  <c r="H116" i="5"/>
  <c r="I116" i="5"/>
  <c r="F116" i="5"/>
  <c r="R116" i="5"/>
  <c r="E132" i="5"/>
  <c r="J132" i="5"/>
  <c r="F132" i="5"/>
  <c r="H132" i="5"/>
  <c r="R132" i="5"/>
  <c r="I132" i="5"/>
  <c r="E148" i="5"/>
  <c r="J148" i="5"/>
  <c r="I148" i="5"/>
  <c r="H148" i="5"/>
  <c r="F148" i="5"/>
  <c r="R148" i="5"/>
  <c r="E121" i="5"/>
  <c r="J121" i="5"/>
  <c r="F121" i="5"/>
  <c r="I121" i="5"/>
  <c r="R121" i="5"/>
  <c r="H121" i="5"/>
  <c r="I131" i="5"/>
  <c r="E131" i="5"/>
  <c r="J131" i="5"/>
  <c r="H131" i="5"/>
  <c r="F131" i="5"/>
  <c r="R131" i="5"/>
  <c r="E147" i="5"/>
  <c r="J147" i="5"/>
  <c r="I147" i="5"/>
  <c r="H147" i="5"/>
  <c r="F147" i="5"/>
  <c r="R147" i="5"/>
  <c r="E141" i="5"/>
  <c r="J141" i="5"/>
  <c r="I141" i="5"/>
  <c r="F141" i="5"/>
  <c r="R141" i="5"/>
  <c r="H141" i="5"/>
  <c r="E106" i="5"/>
  <c r="J106" i="5"/>
  <c r="H106" i="5"/>
  <c r="F106" i="5"/>
  <c r="R106" i="5"/>
  <c r="I106" i="5"/>
  <c r="E130" i="5"/>
  <c r="J130" i="5"/>
  <c r="F130" i="5"/>
  <c r="G130" i="5"/>
  <c r="I130" i="5"/>
  <c r="R130" i="5"/>
  <c r="H130" i="5"/>
  <c r="E135" i="5"/>
  <c r="I135" i="5"/>
  <c r="J135" i="5"/>
  <c r="H135" i="5"/>
  <c r="F135" i="5"/>
  <c r="R135" i="5"/>
  <c r="E113" i="5"/>
  <c r="J113" i="5"/>
  <c r="I113" i="5"/>
  <c r="F113" i="5"/>
  <c r="H113" i="5"/>
  <c r="R113" i="5"/>
  <c r="F123" i="5"/>
  <c r="R123" i="5"/>
  <c r="I123" i="5"/>
  <c r="E139" i="5"/>
  <c r="J139" i="5"/>
  <c r="H139" i="5"/>
  <c r="I139" i="5"/>
  <c r="F139" i="5"/>
  <c r="R139" i="5"/>
  <c r="E133" i="5"/>
  <c r="J133" i="5"/>
  <c r="H133" i="5"/>
  <c r="R133" i="5"/>
  <c r="F133" i="5"/>
  <c r="I133" i="5"/>
  <c r="E138" i="5"/>
  <c r="J138" i="5"/>
  <c r="R138" i="5"/>
  <c r="I138" i="5"/>
  <c r="H138" i="5"/>
  <c r="F138" i="5"/>
  <c r="E118" i="5"/>
  <c r="R118" i="5"/>
  <c r="F118" i="5"/>
  <c r="E100" i="5"/>
  <c r="J100" i="5"/>
  <c r="F100" i="5"/>
  <c r="H100" i="5"/>
  <c r="I100" i="5"/>
  <c r="R100" i="5"/>
  <c r="E105" i="5"/>
  <c r="J105" i="5"/>
  <c r="I105" i="5"/>
  <c r="R105" i="5"/>
  <c r="H105" i="5"/>
  <c r="F105" i="5"/>
  <c r="E115" i="5"/>
  <c r="J115" i="5"/>
  <c r="I115" i="5"/>
  <c r="R115" i="5"/>
  <c r="H115" i="5"/>
  <c r="F115" i="5"/>
  <c r="E125" i="5"/>
  <c r="J125" i="5"/>
  <c r="I125" i="5"/>
  <c r="R125" i="5"/>
  <c r="H125" i="5"/>
  <c r="F125" i="5"/>
  <c r="E150" i="5"/>
  <c r="I150" i="5"/>
  <c r="R150" i="5"/>
  <c r="J150" i="5"/>
  <c r="H150" i="5"/>
  <c r="F150" i="5"/>
  <c r="E119" i="5"/>
  <c r="F119" i="5"/>
  <c r="E140" i="5"/>
  <c r="R140" i="5"/>
  <c r="J140" i="5"/>
  <c r="I140" i="5"/>
  <c r="H140" i="5"/>
  <c r="F140" i="5"/>
  <c r="E126" i="5"/>
  <c r="J126" i="5"/>
  <c r="H126" i="5"/>
  <c r="I126" i="5"/>
  <c r="F126" i="5"/>
  <c r="R126" i="5"/>
  <c r="J107" i="5"/>
  <c r="R107" i="5"/>
  <c r="I107" i="5"/>
  <c r="E107" i="5"/>
  <c r="F107" i="5"/>
  <c r="H107" i="5"/>
  <c r="E112" i="5"/>
  <c r="J112" i="5"/>
  <c r="F112" i="5"/>
  <c r="H112" i="5"/>
  <c r="I112" i="5"/>
  <c r="R112" i="5"/>
  <c r="E128" i="5"/>
  <c r="I128" i="5"/>
  <c r="J128" i="5"/>
  <c r="F128" i="5"/>
  <c r="H128" i="5"/>
  <c r="R128" i="5"/>
  <c r="E144" i="5"/>
  <c r="J144" i="5"/>
  <c r="R144" i="5"/>
  <c r="I144" i="5"/>
  <c r="F144" i="5"/>
  <c r="H144" i="5"/>
  <c r="E117" i="5"/>
  <c r="J117" i="5"/>
  <c r="F117" i="5"/>
  <c r="H117" i="5"/>
  <c r="I117" i="5"/>
  <c r="R117" i="5"/>
  <c r="E110" i="5"/>
  <c r="R110" i="5"/>
  <c r="J110" i="5"/>
  <c r="H110" i="5"/>
  <c r="I110" i="5"/>
  <c r="F110" i="5"/>
  <c r="E146" i="5"/>
  <c r="J146" i="5"/>
  <c r="F146" i="5"/>
  <c r="H146" i="5"/>
  <c r="R146" i="5"/>
  <c r="G146" i="5"/>
  <c r="R143" i="5"/>
  <c r="J143" i="5"/>
  <c r="E143" i="5"/>
  <c r="F143" i="5"/>
  <c r="H143" i="5"/>
  <c r="I143" i="5"/>
  <c r="G100" i="5"/>
  <c r="E122" i="5"/>
  <c r="J122" i="5"/>
  <c r="R122" i="5"/>
  <c r="H122" i="5"/>
  <c r="I122" i="5"/>
  <c r="F122" i="5"/>
  <c r="E102" i="5"/>
  <c r="R102" i="5"/>
  <c r="J102" i="5"/>
  <c r="I102" i="5"/>
  <c r="F102" i="5"/>
  <c r="H102" i="5"/>
  <c r="I99" i="5"/>
  <c r="E99" i="5"/>
  <c r="J99" i="5"/>
  <c r="R99" i="5"/>
  <c r="H99" i="5"/>
  <c r="F99" i="5"/>
  <c r="E109" i="5"/>
  <c r="J109" i="5"/>
  <c r="R109" i="5"/>
  <c r="I109" i="5"/>
  <c r="H109" i="5"/>
  <c r="F109" i="5"/>
  <c r="G150" i="5"/>
  <c r="E103" i="5"/>
  <c r="J103" i="5"/>
  <c r="H103" i="5"/>
  <c r="F103" i="5"/>
  <c r="R103" i="5"/>
  <c r="I103" i="5"/>
  <c r="E108" i="5"/>
  <c r="J108" i="5"/>
  <c r="I108" i="5"/>
  <c r="R108" i="5"/>
  <c r="H108" i="5"/>
  <c r="F108" i="5"/>
  <c r="E124" i="5"/>
  <c r="R124" i="5"/>
  <c r="H124" i="5"/>
  <c r="J124" i="5"/>
  <c r="I124" i="5"/>
  <c r="F124" i="5"/>
  <c r="E145" i="5"/>
  <c r="R145" i="5"/>
  <c r="J145" i="5"/>
  <c r="H145" i="5"/>
  <c r="I145" i="5"/>
  <c r="F145" i="5"/>
  <c r="G112" i="5"/>
  <c r="G128" i="5"/>
  <c r="G144" i="5"/>
  <c r="E101" i="5"/>
  <c r="J101" i="5"/>
  <c r="H101" i="5"/>
  <c r="I101" i="5"/>
  <c r="F101" i="5"/>
  <c r="R101" i="5"/>
  <c r="G133" i="5"/>
  <c r="G138" i="5"/>
  <c r="F35" i="5"/>
  <c r="H35" i="5"/>
  <c r="J46" i="5"/>
  <c r="I46" i="5"/>
  <c r="G46" i="5"/>
  <c r="R46" i="5"/>
  <c r="H46" i="5"/>
  <c r="G67" i="5"/>
  <c r="H67" i="5"/>
  <c r="J67" i="5"/>
  <c r="I67" i="5"/>
  <c r="F67" i="5"/>
  <c r="E67" i="5"/>
  <c r="X67" i="5" s="1"/>
  <c r="E53" i="5"/>
  <c r="J53" i="5"/>
  <c r="R53" i="5"/>
  <c r="F53" i="5"/>
  <c r="H53" i="5"/>
  <c r="I53" i="5"/>
  <c r="E14" i="5"/>
  <c r="J14" i="5"/>
  <c r="F14" i="5"/>
  <c r="R14" i="5"/>
  <c r="I14" i="5"/>
  <c r="H14" i="5"/>
  <c r="J77" i="5"/>
  <c r="E77" i="5"/>
  <c r="F77" i="5"/>
  <c r="H77" i="5"/>
  <c r="R77" i="5"/>
  <c r="I77" i="5"/>
  <c r="E27" i="5"/>
  <c r="J27" i="5"/>
  <c r="R27" i="5"/>
  <c r="H27" i="5"/>
  <c r="I27" i="5"/>
  <c r="F27" i="5"/>
  <c r="E41" i="5"/>
  <c r="J41" i="5"/>
  <c r="R41" i="5"/>
  <c r="F41" i="5"/>
  <c r="H41" i="5"/>
  <c r="I41" i="5"/>
  <c r="H12" i="5"/>
  <c r="E12" i="5"/>
  <c r="R12" i="5"/>
  <c r="J12" i="5"/>
  <c r="F12" i="5"/>
  <c r="I12" i="5"/>
  <c r="E72" i="5"/>
  <c r="J72" i="5"/>
  <c r="G72" i="5"/>
  <c r="I72" i="5"/>
  <c r="F72" i="5"/>
  <c r="R72" i="5"/>
  <c r="H72" i="5"/>
  <c r="E86" i="5"/>
  <c r="R86" i="5"/>
  <c r="F86" i="5"/>
  <c r="H86" i="5"/>
  <c r="J86" i="5"/>
  <c r="I86" i="5"/>
  <c r="E78" i="5"/>
  <c r="J78" i="5"/>
  <c r="F78" i="5"/>
  <c r="G78" i="5"/>
  <c r="H78" i="5"/>
  <c r="I78" i="5"/>
  <c r="R78" i="5"/>
  <c r="E87" i="5"/>
  <c r="J87" i="5"/>
  <c r="I87" i="5"/>
  <c r="H87" i="5"/>
  <c r="F87" i="5"/>
  <c r="R87" i="5"/>
  <c r="E31" i="5"/>
  <c r="J31" i="5"/>
  <c r="H31" i="5"/>
  <c r="I31" i="5"/>
  <c r="R31" i="5"/>
  <c r="F31" i="5"/>
  <c r="E16" i="5"/>
  <c r="J16" i="5"/>
  <c r="I16" i="5"/>
  <c r="H16" i="5"/>
  <c r="R16" i="5"/>
  <c r="F16" i="5"/>
  <c r="E81" i="5"/>
  <c r="J81" i="5"/>
  <c r="R81" i="5"/>
  <c r="I81" i="5"/>
  <c r="H81" i="5"/>
  <c r="F81" i="5"/>
  <c r="E85" i="5"/>
  <c r="J85" i="5"/>
  <c r="I85" i="5"/>
  <c r="R85" i="5"/>
  <c r="F85" i="5"/>
  <c r="H85" i="5"/>
  <c r="G86" i="5"/>
  <c r="E30" i="5"/>
  <c r="F30" i="5"/>
  <c r="R30" i="5"/>
  <c r="J30" i="5"/>
  <c r="I30" i="5"/>
  <c r="G30" i="5"/>
  <c r="H30" i="5"/>
  <c r="E74" i="5"/>
  <c r="J74" i="5"/>
  <c r="H74" i="5"/>
  <c r="I74" i="5"/>
  <c r="F74" i="5"/>
  <c r="R74" i="5"/>
  <c r="E52" i="5"/>
  <c r="J52" i="5"/>
  <c r="I52" i="5"/>
  <c r="H52" i="5"/>
  <c r="F52" i="5"/>
  <c r="R52" i="5"/>
  <c r="E65" i="5"/>
  <c r="J65" i="5"/>
  <c r="H65" i="5"/>
  <c r="R65" i="5"/>
  <c r="I65" i="5"/>
  <c r="F65" i="5"/>
  <c r="E18" i="5"/>
  <c r="J18" i="5"/>
  <c r="I18" i="5"/>
  <c r="F18" i="5"/>
  <c r="R18" i="5"/>
  <c r="H18" i="5"/>
  <c r="E54" i="5"/>
  <c r="R54" i="5"/>
  <c r="J54" i="5"/>
  <c r="F54" i="5"/>
  <c r="H54" i="5"/>
  <c r="I54" i="5"/>
  <c r="E32" i="5"/>
  <c r="J32" i="5"/>
  <c r="F32" i="5"/>
  <c r="I32" i="5"/>
  <c r="R32" i="5"/>
  <c r="H32" i="5"/>
  <c r="E26" i="5"/>
  <c r="J26" i="5"/>
  <c r="H26" i="5"/>
  <c r="I26" i="5"/>
  <c r="F26" i="5"/>
  <c r="R26" i="5"/>
  <c r="E37" i="5"/>
  <c r="J37" i="5"/>
  <c r="I37" i="5"/>
  <c r="F37" i="5"/>
  <c r="H37" i="5"/>
  <c r="R37" i="5"/>
  <c r="E9" i="5"/>
  <c r="R9" i="5"/>
  <c r="J9" i="5"/>
  <c r="F9" i="5"/>
  <c r="I9" i="5"/>
  <c r="H9" i="5"/>
  <c r="E24" i="5"/>
  <c r="J24" i="5"/>
  <c r="H24" i="5"/>
  <c r="R24" i="5"/>
  <c r="I24" i="5"/>
  <c r="G24" i="5"/>
  <c r="F24" i="5"/>
  <c r="E34" i="5"/>
  <c r="J34" i="5"/>
  <c r="I34" i="5"/>
  <c r="F34" i="5"/>
  <c r="R34" i="5"/>
  <c r="H34" i="5"/>
  <c r="E70" i="5"/>
  <c r="I70" i="5"/>
  <c r="H70" i="5"/>
  <c r="R70" i="5"/>
  <c r="F70" i="5"/>
  <c r="J70" i="5"/>
  <c r="E48" i="5"/>
  <c r="J48" i="5"/>
  <c r="R48" i="5"/>
  <c r="F48" i="5"/>
  <c r="H48" i="5"/>
  <c r="I48" i="5"/>
  <c r="E42" i="5"/>
  <c r="J42" i="5"/>
  <c r="R42" i="5"/>
  <c r="H42" i="5"/>
  <c r="F42" i="5"/>
  <c r="I42" i="5"/>
  <c r="E20" i="5"/>
  <c r="J20" i="5"/>
  <c r="F20" i="5"/>
  <c r="H20" i="5"/>
  <c r="R20" i="5"/>
  <c r="I20" i="5"/>
  <c r="E25" i="5"/>
  <c r="J25" i="5"/>
  <c r="I25" i="5"/>
  <c r="H25" i="5"/>
  <c r="F25" i="5"/>
  <c r="R25" i="5"/>
  <c r="J89" i="5"/>
  <c r="E89" i="5"/>
  <c r="R89" i="5"/>
  <c r="I89" i="5"/>
  <c r="H89" i="5"/>
  <c r="F89" i="5"/>
  <c r="E79" i="5"/>
  <c r="J79" i="5"/>
  <c r="I79" i="5"/>
  <c r="F79" i="5"/>
  <c r="R79" i="5"/>
  <c r="H79" i="5"/>
  <c r="E36" i="5"/>
  <c r="J36" i="5"/>
  <c r="H36" i="5"/>
  <c r="R36" i="5"/>
  <c r="I36" i="5"/>
  <c r="F36" i="5"/>
  <c r="E71" i="5"/>
  <c r="J71" i="5"/>
  <c r="R71" i="5"/>
  <c r="H71" i="5"/>
  <c r="I71" i="5"/>
  <c r="F71" i="5"/>
  <c r="E64" i="5"/>
  <c r="J64" i="5"/>
  <c r="H64" i="5"/>
  <c r="F64" i="5"/>
  <c r="I64" i="5"/>
  <c r="R64" i="5"/>
  <c r="I11" i="5"/>
  <c r="H11" i="5"/>
  <c r="E11" i="5"/>
  <c r="R11" i="5"/>
  <c r="F11" i="5"/>
  <c r="J11" i="5"/>
  <c r="G11" i="5"/>
  <c r="E80" i="5"/>
  <c r="J80" i="5"/>
  <c r="I80" i="5"/>
  <c r="F80" i="5"/>
  <c r="H80" i="5"/>
  <c r="R80" i="5"/>
  <c r="E50" i="5"/>
  <c r="J50" i="5"/>
  <c r="F50" i="5"/>
  <c r="I50" i="5"/>
  <c r="H50" i="5"/>
  <c r="R50" i="5"/>
  <c r="E28" i="5"/>
  <c r="J28" i="5"/>
  <c r="F28" i="5"/>
  <c r="I28" i="5"/>
  <c r="R28" i="5"/>
  <c r="H28" i="5"/>
  <c r="E22" i="5"/>
  <c r="R22" i="5"/>
  <c r="I22" i="5"/>
  <c r="H22" i="5"/>
  <c r="J22" i="5"/>
  <c r="F22" i="5"/>
  <c r="E61" i="5"/>
  <c r="J61" i="5"/>
  <c r="H61" i="5"/>
  <c r="F61" i="5"/>
  <c r="R61" i="5"/>
  <c r="I61" i="5"/>
  <c r="I62" i="5"/>
  <c r="F62" i="5"/>
  <c r="G87" i="5"/>
  <c r="E23" i="5"/>
  <c r="J23" i="5"/>
  <c r="R23" i="5"/>
  <c r="F23" i="5"/>
  <c r="H23" i="5"/>
  <c r="I23" i="5"/>
  <c r="E38" i="5"/>
  <c r="H38" i="5"/>
  <c r="R38" i="5"/>
  <c r="J38" i="5"/>
  <c r="I38" i="5"/>
  <c r="F38" i="5"/>
  <c r="E15" i="5"/>
  <c r="J15" i="5"/>
  <c r="R15" i="5"/>
  <c r="H15" i="5"/>
  <c r="F15" i="5"/>
  <c r="I15" i="5"/>
  <c r="E95" i="5"/>
  <c r="J95" i="5"/>
  <c r="H95" i="5"/>
  <c r="I95" i="5"/>
  <c r="F95" i="5"/>
  <c r="R95" i="5"/>
  <c r="G52" i="5"/>
  <c r="G31" i="5"/>
  <c r="G16" i="5"/>
  <c r="E49" i="5"/>
  <c r="J49" i="5"/>
  <c r="R49" i="5"/>
  <c r="H49" i="5"/>
  <c r="F49" i="5"/>
  <c r="I49" i="5"/>
  <c r="G81" i="5"/>
  <c r="G85" i="5"/>
  <c r="E29" i="5"/>
  <c r="J29" i="5"/>
  <c r="H29" i="5"/>
  <c r="I29" i="5"/>
  <c r="F29" i="5"/>
  <c r="R29" i="5"/>
  <c r="E40" i="5"/>
  <c r="J40" i="5"/>
  <c r="H40" i="5"/>
  <c r="I40" i="5"/>
  <c r="F40" i="5"/>
  <c r="R40" i="5"/>
  <c r="G40" i="5"/>
  <c r="E39" i="5"/>
  <c r="J39" i="5"/>
  <c r="R39" i="5"/>
  <c r="I39" i="5"/>
  <c r="H39" i="5"/>
  <c r="F39" i="5"/>
  <c r="E17" i="5"/>
  <c r="J17" i="5"/>
  <c r="F17" i="5"/>
  <c r="I17" i="5"/>
  <c r="H17" i="5"/>
  <c r="R17" i="5"/>
  <c r="E96" i="5"/>
  <c r="J96" i="5"/>
  <c r="I96" i="5"/>
  <c r="R96" i="5"/>
  <c r="H96" i="5"/>
  <c r="F96" i="5"/>
  <c r="E75" i="5"/>
  <c r="J75" i="5"/>
  <c r="F75" i="5"/>
  <c r="R75" i="5"/>
  <c r="H75" i="5"/>
  <c r="I75" i="5"/>
  <c r="E47" i="5"/>
  <c r="J47" i="5"/>
  <c r="R47" i="5"/>
  <c r="I47" i="5"/>
  <c r="H47" i="5"/>
  <c r="F47" i="5"/>
  <c r="J6" i="5"/>
  <c r="F6" i="5"/>
  <c r="I6" i="5"/>
  <c r="H6" i="5"/>
  <c r="E6" i="5"/>
  <c r="R6" i="5"/>
  <c r="E5" i="5"/>
  <c r="R5" i="5"/>
  <c r="J5" i="5"/>
  <c r="F5" i="5"/>
  <c r="I5" i="5"/>
  <c r="H5" i="5"/>
  <c r="E21" i="5"/>
  <c r="J21" i="5"/>
  <c r="F21" i="5"/>
  <c r="I21" i="5"/>
  <c r="R21" i="5"/>
  <c r="H21" i="5"/>
  <c r="E76" i="5"/>
  <c r="J76" i="5"/>
  <c r="I76" i="5"/>
  <c r="F76" i="5"/>
  <c r="R76" i="5"/>
  <c r="H76" i="5"/>
  <c r="E55" i="5"/>
  <c r="J55" i="5"/>
  <c r="F55" i="5"/>
  <c r="I55" i="5"/>
  <c r="R55" i="5"/>
  <c r="H55" i="5"/>
  <c r="E91" i="5"/>
  <c r="J91" i="5"/>
  <c r="H91" i="5"/>
  <c r="F91" i="5"/>
  <c r="I91" i="5"/>
  <c r="R91" i="5"/>
  <c r="G48" i="5"/>
  <c r="E84" i="5"/>
  <c r="J84" i="5"/>
  <c r="I84" i="5"/>
  <c r="F84" i="5"/>
  <c r="R84" i="5"/>
  <c r="H84" i="5"/>
  <c r="E63" i="5"/>
  <c r="J63" i="5"/>
  <c r="I63" i="5"/>
  <c r="F63" i="5"/>
  <c r="R63" i="5"/>
  <c r="H63" i="5"/>
  <c r="E19" i="5"/>
  <c r="F19" i="5"/>
  <c r="I19" i="5"/>
  <c r="J19" i="5"/>
  <c r="G19" i="5"/>
  <c r="H19" i="5"/>
  <c r="R19" i="5"/>
  <c r="G41" i="5"/>
  <c r="J73" i="5"/>
  <c r="E73" i="5"/>
  <c r="F73" i="5"/>
  <c r="I73" i="5"/>
  <c r="H73" i="5"/>
  <c r="R73" i="5"/>
  <c r="G36" i="5"/>
  <c r="E88" i="5"/>
  <c r="J88" i="5"/>
  <c r="R88" i="5"/>
  <c r="H88" i="5"/>
  <c r="I88" i="5"/>
  <c r="G88" i="5"/>
  <c r="F88" i="5"/>
  <c r="E92" i="5"/>
  <c r="J92" i="5"/>
  <c r="R92" i="5"/>
  <c r="F92" i="5"/>
  <c r="H92" i="5"/>
  <c r="I92" i="5"/>
  <c r="E43" i="5"/>
  <c r="H43" i="5"/>
  <c r="J43" i="5"/>
  <c r="R43" i="5"/>
  <c r="F43" i="5"/>
  <c r="I43" i="5"/>
  <c r="J10" i="5"/>
  <c r="F10" i="5"/>
  <c r="I10" i="5"/>
  <c r="H10" i="5"/>
  <c r="E10" i="5"/>
  <c r="R10" i="5"/>
  <c r="E45" i="5"/>
  <c r="J45" i="5"/>
  <c r="F45" i="5"/>
  <c r="I45" i="5"/>
  <c r="R45" i="5"/>
  <c r="H45" i="5"/>
  <c r="E56" i="5"/>
  <c r="J56" i="5"/>
  <c r="G56" i="5"/>
  <c r="F56" i="5"/>
  <c r="I56" i="5"/>
  <c r="R56" i="5"/>
  <c r="H56" i="5"/>
  <c r="E66" i="5"/>
  <c r="J66" i="5"/>
  <c r="F66" i="5"/>
  <c r="I66" i="5"/>
  <c r="R66" i="5"/>
  <c r="H66" i="5"/>
  <c r="E44" i="5"/>
  <c r="J44" i="5"/>
  <c r="F44" i="5"/>
  <c r="R44" i="5"/>
  <c r="I44" i="5"/>
  <c r="H44" i="5"/>
  <c r="E59" i="5"/>
  <c r="J59" i="5"/>
  <c r="I59" i="5"/>
  <c r="R59" i="5"/>
  <c r="F59" i="5"/>
  <c r="H59" i="5"/>
  <c r="G15" i="5"/>
  <c r="G74" i="5"/>
  <c r="E33" i="5"/>
  <c r="J33" i="5"/>
  <c r="T33" i="5" s="1"/>
  <c r="R33" i="5"/>
  <c r="I33" i="5"/>
  <c r="F33" i="5"/>
  <c r="H33" i="5"/>
  <c r="G65" i="5"/>
  <c r="G18" i="5"/>
  <c r="E58" i="5"/>
  <c r="J58" i="5"/>
  <c r="R58" i="5"/>
  <c r="H58" i="5"/>
  <c r="I58" i="5"/>
  <c r="F58" i="5"/>
  <c r="E82" i="5"/>
  <c r="J82" i="5"/>
  <c r="F82" i="5"/>
  <c r="R82" i="5"/>
  <c r="H82" i="5"/>
  <c r="I82" i="5"/>
  <c r="E60" i="5"/>
  <c r="J60" i="5"/>
  <c r="H60" i="5"/>
  <c r="R60" i="5"/>
  <c r="I60" i="5"/>
  <c r="F60" i="5"/>
  <c r="G17" i="5"/>
  <c r="G96" i="5"/>
  <c r="G75" i="5"/>
  <c r="G54" i="5"/>
  <c r="G32" i="5"/>
  <c r="I7" i="5"/>
  <c r="H7" i="5"/>
  <c r="E7" i="5"/>
  <c r="R7" i="5"/>
  <c r="J7" i="5"/>
  <c r="F7" i="5"/>
  <c r="E90" i="5"/>
  <c r="J90" i="5"/>
  <c r="F90" i="5"/>
  <c r="H90" i="5"/>
  <c r="R90" i="5"/>
  <c r="I90" i="5"/>
  <c r="E68" i="5"/>
  <c r="J68" i="5"/>
  <c r="F68" i="5"/>
  <c r="R68" i="5"/>
  <c r="H68" i="5"/>
  <c r="I68" i="5"/>
  <c r="G26" i="5"/>
  <c r="H8" i="5"/>
  <c r="E8" i="5"/>
  <c r="R8" i="5"/>
  <c r="J8" i="5"/>
  <c r="F8" i="5"/>
  <c r="I8" i="5"/>
  <c r="G37" i="5"/>
  <c r="E69" i="5"/>
  <c r="J69" i="5"/>
  <c r="R69" i="5"/>
  <c r="H69" i="5"/>
  <c r="F69" i="5"/>
  <c r="I69" i="5"/>
  <c r="G9" i="5"/>
  <c r="G34" i="5"/>
  <c r="G70" i="5"/>
  <c r="G42" i="5"/>
  <c r="G25" i="5"/>
  <c r="E57" i="5"/>
  <c r="J57" i="5"/>
  <c r="H57" i="5"/>
  <c r="F57" i="5"/>
  <c r="R57" i="5"/>
  <c r="I57" i="5"/>
  <c r="G89" i="5"/>
  <c r="G79" i="5"/>
  <c r="G12" i="5"/>
  <c r="J93" i="5"/>
  <c r="E93" i="5"/>
  <c r="I93" i="5"/>
  <c r="R93" i="5"/>
  <c r="F93" i="5"/>
  <c r="H93" i="5"/>
  <c r="Z42" i="4"/>
  <c r="AA42" i="4" s="1"/>
  <c r="Z43" i="4"/>
  <c r="D61" i="6"/>
  <c r="C61" i="6"/>
  <c r="H72" i="6"/>
  <c r="F83" i="6"/>
  <c r="H83" i="6" s="1"/>
  <c r="S94" i="5"/>
  <c r="S13" i="5"/>
  <c r="S46" i="5"/>
  <c r="S67" i="5"/>
  <c r="T67" i="5" s="1"/>
  <c r="T46" i="5"/>
  <c r="T94" i="5"/>
  <c r="T13" i="5"/>
  <c r="S51" i="5"/>
  <c r="S35" i="5"/>
  <c r="G62" i="5" l="1"/>
  <c r="E62" i="5"/>
  <c r="G83" i="5"/>
  <c r="H83" i="5"/>
  <c r="J83" i="5"/>
  <c r="E83" i="5"/>
  <c r="H62" i="5"/>
  <c r="I119" i="5"/>
  <c r="J62" i="5"/>
  <c r="H119" i="5"/>
  <c r="J119" i="5"/>
  <c r="R119" i="5"/>
  <c r="I118" i="5"/>
  <c r="J123" i="5"/>
  <c r="H118" i="5"/>
  <c r="J118" i="5"/>
  <c r="H123" i="5"/>
  <c r="E123" i="5"/>
  <c r="F127" i="5"/>
  <c r="X94" i="5"/>
  <c r="G117" i="6"/>
  <c r="H117" i="6" s="1"/>
  <c r="D117" i="6" s="1"/>
  <c r="G118" i="6"/>
  <c r="H118" i="6" s="1"/>
  <c r="D118" i="6" s="1"/>
  <c r="G116" i="6"/>
  <c r="H116" i="6" s="1"/>
  <c r="D116" i="6" s="1"/>
  <c r="G114" i="6"/>
  <c r="H114" i="6" s="1"/>
  <c r="D114" i="6" s="1"/>
  <c r="G115" i="6"/>
  <c r="H115" i="6" s="1"/>
  <c r="C115" i="6" s="1"/>
  <c r="R114" i="5"/>
  <c r="G119" i="6"/>
  <c r="H119" i="6" s="1"/>
  <c r="D119" i="6" s="1"/>
  <c r="E348" i="5"/>
  <c r="J348" i="5"/>
  <c r="R348" i="5"/>
  <c r="I348" i="5"/>
  <c r="H348" i="5"/>
  <c r="F348" i="5"/>
  <c r="E313" i="5"/>
  <c r="J313" i="5"/>
  <c r="F313" i="5"/>
  <c r="I313" i="5"/>
  <c r="R313" i="5"/>
  <c r="H313" i="5"/>
  <c r="E329" i="5"/>
  <c r="J329" i="5"/>
  <c r="F329" i="5"/>
  <c r="I329" i="5"/>
  <c r="H329" i="5"/>
  <c r="R329" i="5"/>
  <c r="E345" i="5"/>
  <c r="J345" i="5"/>
  <c r="I345" i="5"/>
  <c r="F345" i="5"/>
  <c r="H345" i="5"/>
  <c r="R345" i="5"/>
  <c r="J335" i="5"/>
  <c r="E335" i="5"/>
  <c r="F335" i="5"/>
  <c r="H335" i="5"/>
  <c r="I335" i="5"/>
  <c r="R335" i="5"/>
  <c r="E351" i="5"/>
  <c r="J351" i="5"/>
  <c r="R351" i="5"/>
  <c r="F351" i="5"/>
  <c r="H351" i="5"/>
  <c r="I351" i="5"/>
  <c r="E333" i="5"/>
  <c r="J333" i="5"/>
  <c r="F333" i="5"/>
  <c r="R333" i="5"/>
  <c r="H333" i="5"/>
  <c r="I333" i="5"/>
  <c r="E338" i="5"/>
  <c r="J338" i="5"/>
  <c r="F338" i="5"/>
  <c r="R338" i="5"/>
  <c r="I338" i="5"/>
  <c r="H338" i="5"/>
  <c r="J327" i="5"/>
  <c r="E327" i="5"/>
  <c r="I327" i="5"/>
  <c r="F327" i="5"/>
  <c r="R327" i="5"/>
  <c r="H327" i="5"/>
  <c r="E314" i="5"/>
  <c r="I314" i="5"/>
  <c r="J314" i="5"/>
  <c r="R314" i="5"/>
  <c r="F314" i="5"/>
  <c r="H314" i="5"/>
  <c r="E347" i="5"/>
  <c r="I347" i="5"/>
  <c r="F347" i="5"/>
  <c r="R347" i="5"/>
  <c r="H347" i="5"/>
  <c r="J347" i="5"/>
  <c r="F332" i="5"/>
  <c r="E332" i="5"/>
  <c r="R332" i="5"/>
  <c r="I332" i="5"/>
  <c r="J332" i="5"/>
  <c r="H332" i="5"/>
  <c r="E334" i="5"/>
  <c r="J334" i="5"/>
  <c r="I334" i="5"/>
  <c r="R334" i="5"/>
  <c r="H334" i="5"/>
  <c r="F334" i="5"/>
  <c r="J350" i="5"/>
  <c r="E350" i="5"/>
  <c r="F350" i="5"/>
  <c r="R350" i="5"/>
  <c r="I350" i="5"/>
  <c r="H350" i="5"/>
  <c r="J319" i="5"/>
  <c r="R319" i="5"/>
  <c r="E319" i="5"/>
  <c r="F319" i="5"/>
  <c r="H319" i="5"/>
  <c r="I319" i="5"/>
  <c r="E317" i="5"/>
  <c r="J317" i="5"/>
  <c r="H317" i="5"/>
  <c r="I317" i="5"/>
  <c r="F317" i="5"/>
  <c r="R317" i="5"/>
  <c r="E322" i="5"/>
  <c r="J322" i="5"/>
  <c r="I322" i="5"/>
  <c r="F322" i="5"/>
  <c r="R322" i="5"/>
  <c r="H322" i="5"/>
  <c r="J339" i="5"/>
  <c r="E339" i="5"/>
  <c r="H339" i="5"/>
  <c r="R339" i="5"/>
  <c r="I339" i="5"/>
  <c r="F339" i="5"/>
  <c r="E340" i="5"/>
  <c r="J340" i="5"/>
  <c r="R340" i="5"/>
  <c r="F340" i="5"/>
  <c r="H340" i="5"/>
  <c r="I340" i="5"/>
  <c r="J315" i="5"/>
  <c r="H315" i="5"/>
  <c r="R315" i="5"/>
  <c r="I315" i="5"/>
  <c r="E315" i="5"/>
  <c r="F315" i="5"/>
  <c r="J331" i="5"/>
  <c r="R331" i="5"/>
  <c r="H331" i="5"/>
  <c r="E331" i="5"/>
  <c r="F331" i="5"/>
  <c r="I331" i="5"/>
  <c r="E316" i="5"/>
  <c r="J316" i="5"/>
  <c r="F316" i="5"/>
  <c r="H316" i="5"/>
  <c r="I316" i="5"/>
  <c r="R316" i="5"/>
  <c r="E318" i="5"/>
  <c r="I318" i="5"/>
  <c r="J318" i="5"/>
  <c r="R318" i="5"/>
  <c r="F318" i="5"/>
  <c r="H318" i="5"/>
  <c r="E352" i="5"/>
  <c r="J352" i="5"/>
  <c r="F352" i="5"/>
  <c r="H352" i="5"/>
  <c r="I352" i="5"/>
  <c r="R352" i="5"/>
  <c r="E349" i="5"/>
  <c r="J349" i="5"/>
  <c r="H349" i="5"/>
  <c r="R349" i="5"/>
  <c r="F349" i="5"/>
  <c r="I349" i="5"/>
  <c r="J323" i="5"/>
  <c r="E323" i="5"/>
  <c r="I323" i="5"/>
  <c r="R323" i="5"/>
  <c r="F323" i="5"/>
  <c r="H323" i="5"/>
  <c r="E324" i="5"/>
  <c r="J324" i="5"/>
  <c r="I324" i="5"/>
  <c r="F324" i="5"/>
  <c r="R324" i="5"/>
  <c r="H324" i="5"/>
  <c r="E342" i="5"/>
  <c r="I342" i="5"/>
  <c r="J342" i="5"/>
  <c r="R342" i="5"/>
  <c r="F342" i="5"/>
  <c r="H342" i="5"/>
  <c r="E344" i="5"/>
  <c r="J344" i="5"/>
  <c r="I344" i="5"/>
  <c r="H344" i="5"/>
  <c r="F344" i="5"/>
  <c r="R344" i="5"/>
  <c r="E341" i="5"/>
  <c r="J341" i="5"/>
  <c r="F341" i="5"/>
  <c r="I341" i="5"/>
  <c r="H341" i="5"/>
  <c r="R341" i="5"/>
  <c r="H346" i="5"/>
  <c r="J346" i="5"/>
  <c r="E346" i="5"/>
  <c r="R346" i="5"/>
  <c r="I346" i="5"/>
  <c r="F346" i="5"/>
  <c r="G315" i="5"/>
  <c r="G347" i="5"/>
  <c r="E320" i="5"/>
  <c r="J320" i="5"/>
  <c r="H320" i="5"/>
  <c r="I320" i="5"/>
  <c r="R320" i="5"/>
  <c r="F320" i="5"/>
  <c r="E336" i="5"/>
  <c r="J336" i="5"/>
  <c r="I336" i="5"/>
  <c r="R336" i="5"/>
  <c r="F336" i="5"/>
  <c r="H336" i="5"/>
  <c r="E321" i="5"/>
  <c r="J321" i="5"/>
  <c r="H321" i="5"/>
  <c r="R321" i="5"/>
  <c r="I321" i="5"/>
  <c r="F321" i="5"/>
  <c r="E337" i="5"/>
  <c r="J337" i="5"/>
  <c r="H337" i="5"/>
  <c r="R337" i="5"/>
  <c r="F337" i="5"/>
  <c r="I337" i="5"/>
  <c r="E326" i="5"/>
  <c r="H326" i="5"/>
  <c r="J326" i="5"/>
  <c r="I326" i="5"/>
  <c r="F326" i="5"/>
  <c r="R326" i="5"/>
  <c r="J343" i="5"/>
  <c r="I343" i="5"/>
  <c r="E343" i="5"/>
  <c r="F343" i="5"/>
  <c r="R343" i="5"/>
  <c r="H343" i="5"/>
  <c r="E328" i="5"/>
  <c r="J328" i="5"/>
  <c r="R328" i="5"/>
  <c r="F328" i="5"/>
  <c r="I328" i="5"/>
  <c r="H328" i="5"/>
  <c r="E325" i="5"/>
  <c r="J325" i="5"/>
  <c r="R325" i="5"/>
  <c r="H325" i="5"/>
  <c r="I325" i="5"/>
  <c r="F325" i="5"/>
  <c r="E330" i="5"/>
  <c r="J330" i="5"/>
  <c r="H330" i="5"/>
  <c r="R330" i="5"/>
  <c r="F330" i="5"/>
  <c r="I330" i="5"/>
  <c r="G331" i="5"/>
  <c r="Y45" i="4"/>
  <c r="G114" i="5"/>
  <c r="Z47" i="4"/>
  <c r="AA47" i="4" s="1"/>
  <c r="I114" i="5"/>
  <c r="H114" i="5"/>
  <c r="J114" i="5"/>
  <c r="I310" i="5"/>
  <c r="E310" i="5"/>
  <c r="J310" i="5"/>
  <c r="R310" i="5"/>
  <c r="F310" i="5"/>
  <c r="H310" i="5"/>
  <c r="I312" i="5"/>
  <c r="J312" i="5"/>
  <c r="H312" i="5"/>
  <c r="F312" i="5"/>
  <c r="E312" i="5"/>
  <c r="R312" i="5"/>
  <c r="J304" i="5"/>
  <c r="F304" i="5"/>
  <c r="H304" i="5"/>
  <c r="I304" i="5"/>
  <c r="R304" i="5"/>
  <c r="E304" i="5"/>
  <c r="E303" i="5"/>
  <c r="H303" i="5"/>
  <c r="F303" i="5"/>
  <c r="R303" i="5"/>
  <c r="J303" i="5"/>
  <c r="I303" i="5"/>
  <c r="E307" i="5"/>
  <c r="H307" i="5"/>
  <c r="F307" i="5"/>
  <c r="J307" i="5"/>
  <c r="R307" i="5"/>
  <c r="I307" i="5"/>
  <c r="E305" i="5"/>
  <c r="F305" i="5"/>
  <c r="I305" i="5"/>
  <c r="J305" i="5"/>
  <c r="H305" i="5"/>
  <c r="R305" i="5"/>
  <c r="E311" i="5"/>
  <c r="H311" i="5"/>
  <c r="F311" i="5"/>
  <c r="R311" i="5"/>
  <c r="J311" i="5"/>
  <c r="I311" i="5"/>
  <c r="J308" i="5"/>
  <c r="I308" i="5"/>
  <c r="H308" i="5"/>
  <c r="F308" i="5"/>
  <c r="E308" i="5"/>
  <c r="R308" i="5"/>
  <c r="I309" i="5"/>
  <c r="R309" i="5"/>
  <c r="F309" i="5"/>
  <c r="E309" i="5"/>
  <c r="J309" i="5"/>
  <c r="H309" i="5"/>
  <c r="H302" i="5"/>
  <c r="E302" i="5"/>
  <c r="J302" i="5"/>
  <c r="R302" i="5"/>
  <c r="F302" i="5"/>
  <c r="I302" i="5"/>
  <c r="E306" i="5"/>
  <c r="J306" i="5"/>
  <c r="I306" i="5"/>
  <c r="H306" i="5"/>
  <c r="R306" i="5"/>
  <c r="F306" i="5"/>
  <c r="D76" i="6"/>
  <c r="C76" i="6"/>
  <c r="F114" i="5"/>
  <c r="D87" i="6"/>
  <c r="C87" i="6"/>
  <c r="E295" i="5"/>
  <c r="J295" i="5"/>
  <c r="F295" i="5"/>
  <c r="I295" i="5"/>
  <c r="R295" i="5"/>
  <c r="H295" i="5"/>
  <c r="R301" i="5"/>
  <c r="J301" i="5"/>
  <c r="F301" i="5"/>
  <c r="H301" i="5"/>
  <c r="I301" i="5"/>
  <c r="E301" i="5"/>
  <c r="E299" i="5"/>
  <c r="J299" i="5"/>
  <c r="R299" i="5"/>
  <c r="F299" i="5"/>
  <c r="I299" i="5"/>
  <c r="H299" i="5"/>
  <c r="G301" i="5"/>
  <c r="E296" i="5"/>
  <c r="H296" i="5"/>
  <c r="I296" i="5"/>
  <c r="F296" i="5"/>
  <c r="J296" i="5"/>
  <c r="R296" i="5"/>
  <c r="R297" i="5"/>
  <c r="J297" i="5"/>
  <c r="H297" i="5"/>
  <c r="F297" i="5"/>
  <c r="E297" i="5"/>
  <c r="I297" i="5"/>
  <c r="R294" i="5"/>
  <c r="I294" i="5"/>
  <c r="F294" i="5"/>
  <c r="E294" i="5"/>
  <c r="J294" i="5"/>
  <c r="H294" i="5"/>
  <c r="E300" i="5"/>
  <c r="F300" i="5"/>
  <c r="R300" i="5"/>
  <c r="I300" i="5"/>
  <c r="J300" i="5"/>
  <c r="H300" i="5"/>
  <c r="G297" i="5"/>
  <c r="R298" i="5"/>
  <c r="I298" i="5"/>
  <c r="E298" i="5"/>
  <c r="H298" i="5"/>
  <c r="J298" i="5"/>
  <c r="F298" i="5"/>
  <c r="Z44" i="4"/>
  <c r="Z45" i="4"/>
  <c r="AA45" i="4" s="1"/>
  <c r="H74" i="6"/>
  <c r="F85" i="6"/>
  <c r="H85" i="6" s="1"/>
  <c r="D63" i="6"/>
  <c r="C63" i="6"/>
  <c r="X13" i="5"/>
  <c r="X46" i="5"/>
  <c r="X109" i="5"/>
  <c r="X102" i="5"/>
  <c r="X146" i="5"/>
  <c r="X117" i="5"/>
  <c r="X128" i="5"/>
  <c r="X140" i="5"/>
  <c r="X150" i="5"/>
  <c r="X115" i="5"/>
  <c r="X100" i="5"/>
  <c r="X138" i="5"/>
  <c r="X139" i="5"/>
  <c r="X113" i="5"/>
  <c r="X131" i="5"/>
  <c r="X116" i="5"/>
  <c r="X120" i="5"/>
  <c r="X114" i="5"/>
  <c r="X124" i="5"/>
  <c r="X103" i="5"/>
  <c r="X99" i="5"/>
  <c r="X107" i="5"/>
  <c r="X123" i="5"/>
  <c r="X130" i="5"/>
  <c r="X141" i="5"/>
  <c r="X148" i="5"/>
  <c r="X111" i="5"/>
  <c r="X149" i="5"/>
  <c r="X129" i="5"/>
  <c r="X142" i="5"/>
  <c r="X137" i="5"/>
  <c r="X122" i="5"/>
  <c r="X110" i="5"/>
  <c r="X144" i="5"/>
  <c r="X112" i="5"/>
  <c r="X126" i="5"/>
  <c r="X119" i="5"/>
  <c r="X125" i="5"/>
  <c r="X105" i="5"/>
  <c r="X118" i="5"/>
  <c r="X133" i="5"/>
  <c r="X135" i="5"/>
  <c r="X101" i="5"/>
  <c r="X145" i="5"/>
  <c r="X108" i="5"/>
  <c r="X143" i="5"/>
  <c r="X106" i="5"/>
  <c r="X147" i="5"/>
  <c r="X121" i="5"/>
  <c r="X132" i="5"/>
  <c r="X134" i="5"/>
  <c r="X151" i="5"/>
  <c r="X136" i="5"/>
  <c r="X104" i="5"/>
  <c r="X127" i="5"/>
  <c r="C116" i="6"/>
  <c r="C118" i="6"/>
  <c r="X29" i="5"/>
  <c r="X49" i="5"/>
  <c r="X71" i="5"/>
  <c r="X79" i="5"/>
  <c r="X25" i="5"/>
  <c r="X20" i="5"/>
  <c r="X48" i="5"/>
  <c r="X34" i="5"/>
  <c r="X81" i="5"/>
  <c r="X31" i="5"/>
  <c r="X57" i="5"/>
  <c r="X8" i="5"/>
  <c r="X68" i="5"/>
  <c r="X60" i="5"/>
  <c r="X58" i="5"/>
  <c r="X33" i="5"/>
  <c r="X59" i="5"/>
  <c r="X66" i="5"/>
  <c r="X91" i="5"/>
  <c r="X76" i="5"/>
  <c r="X5" i="5"/>
  <c r="G124" i="6" a="1"/>
  <c r="G124" i="6" s="1"/>
  <c r="X47" i="5"/>
  <c r="X96" i="5"/>
  <c r="X39" i="5"/>
  <c r="X15" i="5"/>
  <c r="X23" i="5"/>
  <c r="X62" i="5"/>
  <c r="X22" i="5"/>
  <c r="X50" i="5"/>
  <c r="X93" i="5"/>
  <c r="X45" i="5"/>
  <c r="X43" i="5"/>
  <c r="X19" i="5"/>
  <c r="X84" i="5"/>
  <c r="X69" i="5"/>
  <c r="X90" i="5"/>
  <c r="X7" i="5"/>
  <c r="X82" i="5"/>
  <c r="X44" i="5"/>
  <c r="X88" i="5"/>
  <c r="X55" i="5"/>
  <c r="X21" i="5"/>
  <c r="X6" i="5"/>
  <c r="X75" i="5"/>
  <c r="X17" i="5"/>
  <c r="X95" i="5"/>
  <c r="X38" i="5"/>
  <c r="X61" i="5"/>
  <c r="X28" i="5"/>
  <c r="X80" i="5"/>
  <c r="X89" i="5"/>
  <c r="X9" i="5"/>
  <c r="X32" i="5"/>
  <c r="X18" i="5"/>
  <c r="X52" i="5"/>
  <c r="X78" i="5"/>
  <c r="X27" i="5"/>
  <c r="X14" i="5"/>
  <c r="X56" i="5"/>
  <c r="X10" i="5"/>
  <c r="X92" i="5"/>
  <c r="X73" i="5"/>
  <c r="X63" i="5"/>
  <c r="X40" i="5"/>
  <c r="X11" i="5"/>
  <c r="X64" i="5"/>
  <c r="X36" i="5"/>
  <c r="X42" i="5"/>
  <c r="X70" i="5"/>
  <c r="X85" i="5"/>
  <c r="X16" i="5"/>
  <c r="X87" i="5"/>
  <c r="X72" i="5"/>
  <c r="X41" i="5"/>
  <c r="X77" i="5"/>
  <c r="X24" i="5"/>
  <c r="X37" i="5"/>
  <c r="X26" i="5"/>
  <c r="X54" i="5"/>
  <c r="X65" i="5"/>
  <c r="X74" i="5"/>
  <c r="X30" i="5"/>
  <c r="X86" i="5"/>
  <c r="X12" i="5"/>
  <c r="X53" i="5"/>
  <c r="D83" i="6"/>
  <c r="C83" i="6"/>
  <c r="D72" i="6"/>
  <c r="C72" i="6"/>
  <c r="S83" i="5"/>
  <c r="S117" i="5"/>
  <c r="S99" i="5"/>
  <c r="S107" i="5"/>
  <c r="S130" i="5"/>
  <c r="S148" i="5"/>
  <c r="S122" i="5"/>
  <c r="S119" i="5"/>
  <c r="S105" i="5"/>
  <c r="S133" i="5"/>
  <c r="S147" i="5"/>
  <c r="S121" i="5"/>
  <c r="S104" i="5"/>
  <c r="S140" i="5"/>
  <c r="S114" i="5"/>
  <c r="S149" i="5"/>
  <c r="S142" i="5"/>
  <c r="S126" i="5"/>
  <c r="S145" i="5"/>
  <c r="S132" i="5"/>
  <c r="S128" i="5"/>
  <c r="S139" i="5"/>
  <c r="S103" i="5"/>
  <c r="S123" i="5"/>
  <c r="S141" i="5"/>
  <c r="S137" i="5"/>
  <c r="S110" i="5"/>
  <c r="S112" i="5"/>
  <c r="S125" i="5"/>
  <c r="S118" i="5"/>
  <c r="S135" i="5"/>
  <c r="S108" i="5"/>
  <c r="S143" i="5"/>
  <c r="S136" i="5"/>
  <c r="S127" i="5"/>
  <c r="S146" i="5"/>
  <c r="S115" i="5"/>
  <c r="S138" i="5"/>
  <c r="S134" i="5"/>
  <c r="S113" i="5"/>
  <c r="S116" i="5"/>
  <c r="S120" i="5"/>
  <c r="S102" i="5"/>
  <c r="S150" i="5"/>
  <c r="S100" i="5"/>
  <c r="S131" i="5"/>
  <c r="S124" i="5"/>
  <c r="S111" i="5"/>
  <c r="S129" i="5"/>
  <c r="S144" i="5"/>
  <c r="S101" i="5"/>
  <c r="S106" i="5"/>
  <c r="S151" i="5"/>
  <c r="S109" i="5"/>
  <c r="T35" i="5"/>
  <c r="S29" i="5"/>
  <c r="S71" i="5"/>
  <c r="S25" i="5"/>
  <c r="S48" i="5"/>
  <c r="S81" i="5"/>
  <c r="S8" i="5"/>
  <c r="S60" i="5"/>
  <c r="S76" i="5"/>
  <c r="S43" i="5"/>
  <c r="S19" i="5"/>
  <c r="S75" i="5"/>
  <c r="S38" i="5"/>
  <c r="S9" i="5"/>
  <c r="S78" i="5"/>
  <c r="S92" i="5"/>
  <c r="S40" i="5"/>
  <c r="S64" i="5"/>
  <c r="S85" i="5"/>
  <c r="S87" i="5"/>
  <c r="S41" i="5"/>
  <c r="S24" i="5"/>
  <c r="S12" i="5"/>
  <c r="S10" i="5"/>
  <c r="S63" i="5"/>
  <c r="S70" i="5"/>
  <c r="S26" i="5"/>
  <c r="S65" i="5"/>
  <c r="S30" i="5"/>
  <c r="S53" i="5"/>
  <c r="S79" i="5"/>
  <c r="S68" i="5"/>
  <c r="S5" i="5"/>
  <c r="S62" i="5"/>
  <c r="S95" i="5"/>
  <c r="S52" i="5"/>
  <c r="S96" i="5"/>
  <c r="S50" i="5"/>
  <c r="S45" i="5"/>
  <c r="S17" i="5"/>
  <c r="S56" i="5"/>
  <c r="S42" i="5"/>
  <c r="S74" i="5"/>
  <c r="T51" i="5"/>
  <c r="S20" i="5"/>
  <c r="S33" i="5"/>
  <c r="S66" i="5"/>
  <c r="S47" i="5"/>
  <c r="S39" i="5"/>
  <c r="S15" i="5"/>
  <c r="S22" i="5"/>
  <c r="S93" i="5"/>
  <c r="S84" i="5"/>
  <c r="S90" i="5"/>
  <c r="S82" i="5"/>
  <c r="S55" i="5"/>
  <c r="S80" i="5"/>
  <c r="S18" i="5"/>
  <c r="S27" i="5"/>
  <c r="S36" i="5"/>
  <c r="S31" i="5"/>
  <c r="S91" i="5"/>
  <c r="S44" i="5"/>
  <c r="S61" i="5"/>
  <c r="S72" i="5"/>
  <c r="S86" i="5"/>
  <c r="S23" i="5"/>
  <c r="S88" i="5"/>
  <c r="S14" i="5"/>
  <c r="S54" i="5"/>
  <c r="T83" i="5"/>
  <c r="S49" i="5"/>
  <c r="S34" i="5"/>
  <c r="S69" i="5"/>
  <c r="S6" i="5"/>
  <c r="S89" i="5"/>
  <c r="S32" i="5"/>
  <c r="S11" i="5"/>
  <c r="S16" i="5"/>
  <c r="S77" i="5"/>
  <c r="S7" i="5"/>
  <c r="S21" i="5"/>
  <c r="S28" i="5"/>
  <c r="S73" i="5"/>
  <c r="S37" i="5"/>
  <c r="S57" i="5"/>
  <c r="S58" i="5"/>
  <c r="S59" i="5"/>
  <c r="X83" i="5" l="1"/>
  <c r="C117" i="6"/>
  <c r="D115" i="6"/>
  <c r="C114" i="6"/>
  <c r="X325" i="5"/>
  <c r="X337" i="5"/>
  <c r="X336" i="5"/>
  <c r="X346" i="5"/>
  <c r="X341" i="5"/>
  <c r="X342" i="5"/>
  <c r="X352" i="5"/>
  <c r="X316" i="5"/>
  <c r="X315" i="5"/>
  <c r="X317" i="5"/>
  <c r="X319" i="5"/>
  <c r="X314" i="5"/>
  <c r="X338" i="5"/>
  <c r="X351" i="5"/>
  <c r="X345" i="5"/>
  <c r="X313" i="5"/>
  <c r="X323" i="5"/>
  <c r="X331" i="5"/>
  <c r="X339" i="5"/>
  <c r="X350" i="5"/>
  <c r="X332" i="5"/>
  <c r="X327" i="5"/>
  <c r="X335" i="5"/>
  <c r="C119" i="6"/>
  <c r="X330" i="5"/>
  <c r="X328" i="5"/>
  <c r="X343" i="5"/>
  <c r="X326" i="5"/>
  <c r="X321" i="5"/>
  <c r="X320" i="5"/>
  <c r="X344" i="5"/>
  <c r="X324" i="5"/>
  <c r="X349" i="5"/>
  <c r="X318" i="5"/>
  <c r="X340" i="5"/>
  <c r="X322" i="5"/>
  <c r="X334" i="5"/>
  <c r="X347" i="5"/>
  <c r="X333" i="5"/>
  <c r="X329" i="5"/>
  <c r="X348" i="5"/>
  <c r="X302" i="5"/>
  <c r="X309" i="5"/>
  <c r="X308" i="5"/>
  <c r="X305" i="5"/>
  <c r="X303" i="5"/>
  <c r="X312" i="5"/>
  <c r="X304" i="5"/>
  <c r="X310" i="5"/>
  <c r="X306" i="5"/>
  <c r="X311" i="5"/>
  <c r="X307" i="5"/>
  <c r="AA46" i="4"/>
  <c r="AB46" i="4" s="1"/>
  <c r="X296" i="5"/>
  <c r="X301" i="5"/>
  <c r="X298" i="5"/>
  <c r="X294" i="5"/>
  <c r="X300" i="5"/>
  <c r="X297" i="5"/>
  <c r="X299" i="5"/>
  <c r="X295" i="5"/>
  <c r="AA44" i="4"/>
  <c r="AB44" i="4" s="1"/>
  <c r="AA43" i="4"/>
  <c r="D85" i="6"/>
  <c r="C85" i="6"/>
  <c r="D74" i="6"/>
  <c r="C74" i="6"/>
  <c r="H124" i="6"/>
  <c r="D124" i="6" s="1"/>
  <c r="C124" i="6"/>
  <c r="S337" i="5"/>
  <c r="S352" i="5"/>
  <c r="S345" i="5"/>
  <c r="S339" i="5"/>
  <c r="S332" i="5"/>
  <c r="S327" i="5"/>
  <c r="S328" i="5"/>
  <c r="S326" i="5"/>
  <c r="S320" i="5"/>
  <c r="S340" i="5"/>
  <c r="S325" i="5"/>
  <c r="S346" i="5"/>
  <c r="S342" i="5"/>
  <c r="S315" i="5"/>
  <c r="S317" i="5"/>
  <c r="S338" i="5"/>
  <c r="S350" i="5"/>
  <c r="S321" i="5"/>
  <c r="S324" i="5"/>
  <c r="S318" i="5"/>
  <c r="S334" i="5"/>
  <c r="S313" i="5"/>
  <c r="S331" i="5"/>
  <c r="S330" i="5"/>
  <c r="S343" i="5"/>
  <c r="S344" i="5"/>
  <c r="S322" i="5"/>
  <c r="S329" i="5"/>
  <c r="S323" i="5"/>
  <c r="S349" i="5"/>
  <c r="S347" i="5"/>
  <c r="S336" i="5"/>
  <c r="S341" i="5"/>
  <c r="S316" i="5"/>
  <c r="S319" i="5"/>
  <c r="S314" i="5"/>
  <c r="S351" i="5"/>
  <c r="S335" i="5"/>
  <c r="S333" i="5"/>
  <c r="S348" i="5"/>
  <c r="S304" i="5"/>
  <c r="S306" i="5"/>
  <c r="S302" i="5"/>
  <c r="S303" i="5"/>
  <c r="S305" i="5"/>
  <c r="S310" i="5"/>
  <c r="S307" i="5"/>
  <c r="S311" i="5"/>
  <c r="S309" i="5"/>
  <c r="S308" i="5"/>
  <c r="S312" i="5"/>
  <c r="S301" i="5"/>
  <c r="S299" i="5"/>
  <c r="S297" i="5"/>
  <c r="S294" i="5"/>
  <c r="S300" i="5"/>
  <c r="S296" i="5"/>
  <c r="S295" i="5"/>
  <c r="S298" i="5"/>
  <c r="T109" i="5"/>
  <c r="T144" i="5"/>
  <c r="T131" i="5"/>
  <c r="T120" i="5"/>
  <c r="T138" i="5"/>
  <c r="T136" i="5"/>
  <c r="T118" i="5"/>
  <c r="T151" i="5"/>
  <c r="T129" i="5"/>
  <c r="T100" i="5"/>
  <c r="T116" i="5"/>
  <c r="T115" i="5"/>
  <c r="T143" i="5"/>
  <c r="T125" i="5"/>
  <c r="T141" i="5"/>
  <c r="T128" i="5"/>
  <c r="T142" i="5"/>
  <c r="T104" i="5"/>
  <c r="T105" i="5"/>
  <c r="T130" i="5"/>
  <c r="T137" i="5"/>
  <c r="T140" i="5"/>
  <c r="T133" i="5"/>
  <c r="T106" i="5"/>
  <c r="T111" i="5"/>
  <c r="T150" i="5"/>
  <c r="T113" i="5"/>
  <c r="T146" i="5"/>
  <c r="T108" i="5"/>
  <c r="T112" i="5"/>
  <c r="T123" i="5"/>
  <c r="T132" i="5"/>
  <c r="T149" i="5"/>
  <c r="T121" i="5"/>
  <c r="T119" i="5"/>
  <c r="T107" i="5"/>
  <c r="T114" i="5"/>
  <c r="T147" i="5"/>
  <c r="T126" i="5"/>
  <c r="T101" i="5"/>
  <c r="T124" i="5"/>
  <c r="T102" i="5"/>
  <c r="T134" i="5"/>
  <c r="T127" i="5"/>
  <c r="T135" i="5"/>
  <c r="T110" i="5"/>
  <c r="T103" i="5"/>
  <c r="T145" i="5"/>
  <c r="T122" i="5"/>
  <c r="T99" i="5"/>
  <c r="T139" i="5"/>
  <c r="T148" i="5"/>
  <c r="T117" i="5"/>
  <c r="T59" i="5"/>
  <c r="T73" i="5"/>
  <c r="T77" i="5"/>
  <c r="T89" i="5"/>
  <c r="T49" i="5"/>
  <c r="T23" i="5"/>
  <c r="T44" i="5"/>
  <c r="T27" i="5"/>
  <c r="T82" i="5"/>
  <c r="T22" i="5"/>
  <c r="T66" i="5"/>
  <c r="T56" i="5"/>
  <c r="T96" i="5"/>
  <c r="T5" i="5"/>
  <c r="T30" i="5"/>
  <c r="T63" i="5"/>
  <c r="T41" i="5"/>
  <c r="T40" i="5"/>
  <c r="T38" i="5"/>
  <c r="T76" i="5"/>
  <c r="T48" i="5"/>
  <c r="T65" i="5"/>
  <c r="T10" i="5"/>
  <c r="T87" i="5"/>
  <c r="T92" i="5"/>
  <c r="T75" i="5"/>
  <c r="T60" i="5"/>
  <c r="T25" i="5"/>
  <c r="T26" i="5"/>
  <c r="T12" i="5"/>
  <c r="T85" i="5"/>
  <c r="T78" i="5"/>
  <c r="T19" i="5"/>
  <c r="T8" i="5"/>
  <c r="T71" i="5"/>
  <c r="T64" i="5"/>
  <c r="T9" i="5"/>
  <c r="T43" i="5"/>
  <c r="T81" i="5"/>
  <c r="T29" i="5"/>
  <c r="T58" i="5"/>
  <c r="T28" i="5"/>
  <c r="T16" i="5"/>
  <c r="T6" i="5"/>
  <c r="T54" i="5"/>
  <c r="T86" i="5"/>
  <c r="T91" i="5"/>
  <c r="T18" i="5"/>
  <c r="T90" i="5"/>
  <c r="T15" i="5"/>
  <c r="T20" i="5"/>
  <c r="T17" i="5"/>
  <c r="T52" i="5"/>
  <c r="T68" i="5"/>
  <c r="T57" i="5"/>
  <c r="T21" i="5"/>
  <c r="T11" i="5"/>
  <c r="T69" i="5"/>
  <c r="T14" i="5"/>
  <c r="T72" i="5"/>
  <c r="T31" i="5"/>
  <c r="T80" i="5"/>
  <c r="T84" i="5"/>
  <c r="T39" i="5"/>
  <c r="T74" i="5"/>
  <c r="T45" i="5"/>
  <c r="T95" i="5"/>
  <c r="T79" i="5"/>
  <c r="T37" i="5"/>
  <c r="T7" i="5"/>
  <c r="T32" i="5"/>
  <c r="T34" i="5"/>
  <c r="T88" i="5"/>
  <c r="T61" i="5"/>
  <c r="T36" i="5"/>
  <c r="T55" i="5"/>
  <c r="T93" i="5"/>
  <c r="T47" i="5"/>
  <c r="T42" i="5"/>
  <c r="T50" i="5"/>
  <c r="T62" i="5"/>
  <c r="T53" i="5"/>
  <c r="T70" i="5"/>
  <c r="T24" i="5"/>
  <c r="AB47" i="4" l="1"/>
  <c r="AC47" i="4" s="1"/>
  <c r="AB45" i="4"/>
  <c r="AC45" i="4" s="1"/>
  <c r="AB42" i="4"/>
  <c r="AC42" i="4" s="1"/>
  <c r="AB43" i="4"/>
  <c r="AC44" i="4" s="1"/>
  <c r="H125" i="6"/>
  <c r="D2" i="6" s="1"/>
  <c r="T348" i="5"/>
  <c r="T314" i="5"/>
  <c r="T336" i="5"/>
  <c r="T329" i="5"/>
  <c r="T330" i="5"/>
  <c r="T318" i="5"/>
  <c r="T338" i="5"/>
  <c r="T346" i="5"/>
  <c r="T326" i="5"/>
  <c r="T339" i="5"/>
  <c r="T319" i="5"/>
  <c r="T347" i="5"/>
  <c r="T322" i="5"/>
  <c r="T331" i="5"/>
  <c r="T324" i="5"/>
  <c r="T317" i="5"/>
  <c r="T325" i="5"/>
  <c r="T328" i="5"/>
  <c r="T345" i="5"/>
  <c r="T316" i="5"/>
  <c r="T349" i="5"/>
  <c r="T344" i="5"/>
  <c r="T313" i="5"/>
  <c r="T321" i="5"/>
  <c r="T315" i="5"/>
  <c r="T340" i="5"/>
  <c r="T327" i="5"/>
  <c r="T352" i="5"/>
  <c r="T341" i="5"/>
  <c r="T323" i="5"/>
  <c r="T343" i="5"/>
  <c r="T334" i="5"/>
  <c r="T350" i="5"/>
  <c r="T342" i="5"/>
  <c r="T320" i="5"/>
  <c r="T332" i="5"/>
  <c r="T337" i="5"/>
  <c r="T333" i="5"/>
  <c r="T335" i="5"/>
  <c r="T351" i="5"/>
  <c r="T312" i="5"/>
  <c r="T307" i="5"/>
  <c r="T302" i="5"/>
  <c r="T310" i="5"/>
  <c r="T306" i="5"/>
  <c r="T305" i="5"/>
  <c r="T304" i="5"/>
  <c r="T303" i="5"/>
  <c r="T308" i="5"/>
  <c r="T309" i="5"/>
  <c r="T311" i="5"/>
  <c r="T298" i="5"/>
  <c r="T294" i="5"/>
  <c r="T297" i="5"/>
  <c r="T299" i="5"/>
  <c r="T301" i="5"/>
  <c r="T295" i="5"/>
  <c r="T296" i="5"/>
  <c r="T300" i="5"/>
  <c r="AC43" i="4" l="1"/>
  <c r="AC46"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<sst xmlns="http://schemas.openxmlformats.org/spreadsheetml/2006/main" count="29491" uniqueCount="20386">
  <si>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</si>
  <si>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</si>
  <si>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</si>
  <si>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</si>
  <si>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</si>
  <si>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</si>
  <si>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</si>
  <si>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</si>
  <si>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</si>
  <si>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</si>
  <si>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</si>
  <si>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</si>
  <si>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</si>
  <si>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</si>
  <si>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</si>
  <si>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</si>
  <si>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</si>
  <si>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</si>
  <si>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</si>
  <si>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</si>
  <si>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</si>
  <si>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</si>
  <si>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</si>
  <si>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</si>
  <si>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</si>
  <si>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</si>
  <si>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</si>
  <si>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</si>
  <si>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</si>
  <si>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</si>
  <si>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</si>
  <si>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</si>
  <si>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</si>
  <si>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</si>
  <si>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</si>
  <si>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</si>
  <si>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</si>
  <si>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</si>
  <si>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</si>
  <si>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</si>
  <si>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</si>
  <si>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</si>
  <si>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</si>
  <si>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</si>
  <si>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</si>
  <si>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</si>
  <si>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</si>
  <si>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</si>
  <si>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</si>
  <si>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</si>
  <si>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</si>
  <si>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</si>
  <si>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</si>
  <si>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</si>
  <si>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</si>
  <si>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</si>
  <si>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</si>
  <si>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</si>
  <si>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</si>
  <si>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</si>
  <si>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</si>
  <si>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</si>
  <si>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</si>
  <si>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</si>
  <si>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</si>
  <si>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</si>
  <si>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</si>
  <si>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</si>
  <si>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</si>
  <si>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</si>
  <si>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</si>
  <si>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</si>
  <si>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</si>
  <si>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</si>
  <si>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</si>
  <si>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</si>
  <si>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</si>
  <si>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</si>
  <si>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</si>
  <si>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</si>
  <si>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</si>
  <si>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</si>
  <si>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</si>
  <si>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</si>
  <si>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</si>
  <si>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</si>
  <si>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</si>
  <si>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</si>
  <si>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</si>
  <si>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</si>
  <si>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</si>
  <si>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</si>
  <si>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</si>
  <si>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</si>
  <si>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</si>
  <si>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</si>
  <si>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</si>
  <si>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</si>
  <si>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</si>
  <si>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</si>
  <si>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</si>
  <si>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</si>
  <si>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</si>
  <si>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</si>
  <si>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</si>
  <si>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</si>
  <si>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</si>
  <si>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</si>
  <si>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</si>
  <si>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</si>
  <si>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</si>
  <si>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</si>
  <si>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</si>
  <si>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</si>
  <si>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</si>
  <si>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</si>
  <si>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</si>
  <si>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</si>
  <si>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</si>
  <si>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</si>
  <si>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</si>
  <si>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</si>
  <si>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</si>
  <si>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</si>
  <si>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</si>
  <si>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</si>
  <si>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</si>
  <si>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</si>
  <si>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</si>
  <si>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</si>
  <si>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</si>
  <si>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</si>
  <si>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</si>
  <si>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</si>
  <si>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</si>
  <si>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</si>
  <si>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</si>
  <si>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</si>
  <si>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</si>
  <si>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</si>
  <si>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</si>
  <si>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</si>
  <si>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</si>
  <si>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</si>
  <si>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</si>
  <si>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</si>
  <si>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</si>
  <si>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</si>
  <si>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</si>
  <si>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</si>
  <si>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</si>
  <si>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</si>
  <si>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</si>
  <si>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</si>
  <si>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</si>
  <si>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</si>
  <si>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</si>
  <si>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</si>
  <si>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</si>
  <si>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</si>
  <si>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</si>
  <si>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</si>
  <si>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</si>
  <si>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</si>
  <si>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</si>
  <si>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</si>
  <si>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</si>
  <si>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</si>
  <si>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</si>
  <si>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</si>
  <si>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</si>
  <si>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</si>
  <si>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</si>
  <si>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</si>
  <si>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</si>
  <si>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</si>
  <si>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</si>
  <si>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</si>
  <si>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</si>
  <si>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</si>
  <si>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</si>
  <si>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</si>
  <si>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</si>
  <si>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</si>
  <si>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</si>
  <si>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</si>
  <si>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</si>
  <si>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</si>
  <si>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</si>
  <si>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</si>
  <si>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</si>
  <si>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</si>
  <si>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</si>
  <si>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</si>
  <si>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</si>
  <si>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</si>
  <si>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</si>
  <si>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</si>
  <si>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</si>
  <si>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</si>
  <si>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</si>
  <si>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</si>
  <si>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</si>
  <si>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</si>
  <si>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</si>
  <si>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</si>
  <si>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</si>
  <si>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</si>
  <si>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</si>
  <si>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</si>
  <si>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</si>
  <si>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</si>
  <si>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</si>
  <si>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</si>
  <si>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</si>
  <si>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</si>
  <si>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</si>
  <si>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</si>
  <si>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</si>
  <si>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</si>
  <si>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</si>
  <si>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</si>
  <si>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</si>
  <si>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</si>
  <si>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</si>
  <si>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</si>
  <si>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</si>
  <si>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</si>
  <si>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</si>
  <si>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</si>
  <si>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</si>
  <si>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</si>
  <si>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</si>
  <si>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</si>
  <si>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</si>
  <si>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</si>
  <si>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</si>
  <si>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</si>
  <si>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</si>
  <si>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</si>
  <si>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</si>
  <si>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</si>
  <si>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</si>
  <si>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</si>
  <si>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</si>
  <si>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</si>
  <si>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</si>
  <si>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</si>
  <si>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</si>
  <si>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</si>
  <si>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</si>
  <si>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</si>
  <si>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</si>
  <si>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</si>
  <si>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</si>
  <si>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</si>
  <si>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</si>
  <si>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</si>
  <si>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</si>
  <si>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</si>
  <si>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</si>
  <si>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</si>
  <si>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</si>
  <si>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</si>
  <si>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</si>
  <si>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</si>
  <si>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</si>
  <si>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</si>
  <si>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</si>
  <si>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</si>
  <si>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</si>
  <si>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</si>
  <si>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</si>
  <si>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</si>
  <si>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</si>
  <si>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</si>
  <si>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</si>
  <si>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</si>
  <si>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</si>
  <si>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</si>
  <si>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</si>
  <si>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</si>
  <si>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</si>
  <si>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</si>
  <si>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</si>
  <si>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</si>
  <si>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</si>
  <si>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</si>
  <si>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</si>
  <si>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</si>
  <si>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</si>
  <si>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</si>
  <si>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</si>
  <si>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</si>
  <si>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</si>
  <si>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</si>
  <si>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</si>
  <si>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</si>
  <si>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</si>
  <si>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</si>
  <si>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</si>
  <si>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</si>
  <si>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</si>
  <si>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</si>
  <si>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</si>
  <si>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</si>
  <si>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</si>
  <si>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</si>
  <si>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</si>
  <si>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</si>
  <si>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</si>
  <si>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</si>
  <si>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</si>
  <si>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</si>
  <si>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</si>
  <si>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</si>
  <si>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</si>
  <si>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</si>
  <si>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</si>
  <si>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</si>
  <si>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</si>
  <si>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</si>
  <si>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</si>
  <si>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</si>
  <si>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</si>
  <si>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</si>
  <si>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</si>
  <si>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</si>
  <si>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</si>
  <si>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</si>
  <si>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</si>
  <si>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</si>
  <si>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</si>
  <si>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</si>
  <si>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</si>
  <si>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</si>
  <si>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</si>
  <si>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</si>
  <si>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</si>
  <si>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</si>
  <si>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</si>
  <si>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</si>
  <si>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</si>
  <si>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</si>
  <si>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</si>
  <si>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</si>
  <si>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</si>
  <si>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</si>
  <si>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</si>
  <si>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</si>
  <si>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</si>
  <si>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</si>
  <si>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</si>
  <si>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</si>
  <si>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</si>
  <si>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</si>
  <si>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</si>
  <si>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</si>
  <si>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</si>
  <si>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</si>
  <si>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</si>
  <si>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</si>
  <si>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</si>
  <si>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</si>
  <si>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</si>
  <si>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</si>
  <si>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</si>
  <si>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</si>
  <si>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</si>
  <si>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</si>
  <si>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</si>
  <si>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</si>
  <si>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</si>
  <si>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</si>
  <si>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</si>
  <si>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</si>
  <si>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</si>
  <si>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</si>
  <si>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</si>
  <si>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</si>
  <si>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</si>
  <si>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</si>
  <si>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</si>
  <si>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</si>
  <si>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</si>
  <si>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3"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</si>
  <si>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</si>
  <si>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</si>
  <si>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</si>
  <si>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</si>
  <si>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</si>
  <si>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</si>
  <si>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</si>
  <si>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</si>
  <si>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</si>
  <si>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</si>
  <si>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</si>
  <si>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</si>
  <si>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</si>
  <si>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</si>
  <si>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</si>
  <si>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</si>
  <si>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</si>
  <si>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</si>
  <si>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</si>
  <si>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</si>
  <si>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</si>
  <si>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</si>
  <si>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</si>
  <si>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</si>
  <si>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</si>
  <si>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</si>
  <si>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</si>
  <si>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</si>
  <si>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</si>
  <si>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</si>
  <si>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</si>
  <si>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</si>
  <si>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</si>
  <si>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</si>
  <si>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</si>
  <si>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</si>
  <si>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</si>
  <si>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</si>
  <si>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</si>
  <si>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</si>
  <si>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</si>
  <si>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</si>
  <si>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</si>
  <si>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</si>
  <si>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</si>
  <si>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</si>
  <si>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</si>
  <si>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</si>
  <si>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</si>
  <si>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</si>
  <si>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</si>
  <si>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</si>
  <si>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</si>
  <si>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</si>
  <si>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</si>
  <si>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</si>
  <si>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</si>
  <si>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</si>
  <si>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</si>
  <si>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</si>
  <si>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</si>
  <si>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</si>
  <si>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</si>
  <si>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</si>
  <si>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</si>
  <si>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8"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</si>
  <si>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</si>
  <si>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</si>
  <si>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</si>
  <si>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</si>
  <si>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</si>
  <si>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</si>
  <si>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</si>
  <si>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</si>
  <si>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</si>
  <si>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</si>
  <si>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</si>
  <si>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</si>
  <si>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</si>
  <si>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</si>
  <si>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</si>
  <si>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</si>
  <si>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</si>
  <si>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</si>
  <si>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</si>
  <si>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</si>
  <si>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</si>
  <si>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</si>
  <si>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</si>
  <si>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</si>
  <si>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</si>
  <si>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</si>
  <si>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</si>
  <si>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3"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</si>
  <si>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</si>
  <si>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</si>
  <si>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</si>
  <si>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</si>
  <si>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</si>
  <si>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</si>
  <si>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</si>
  <si>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</si>
  <si>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</si>
  <si>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</si>
  <si>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</si>
  <si>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</si>
  <si>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</si>
  <si>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</si>
  <si>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</si>
  <si>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</si>
  <si>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3"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</si>
  <si>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</si>
  <si>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</si>
  <si>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</si>
  <si>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</si>
  <si>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</si>
  <si>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8"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</si>
  <si>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</si>
  <si>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</si>
  <si>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</si>
  <si>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</si>
  <si>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</si>
  <si>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8"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</si>
  <si>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</si>
  <si>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</si>
  <si>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</si>
  <si>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</si>
  <si>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</si>
  <si>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8"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</si>
  <si>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</si>
  <si>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</si>
  <si>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</si>
  <si>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</si>
  <si>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</si>
  <si>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8"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</si>
  <si>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</si>
  <si>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</si>
  <si>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</si>
  <si>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</si>
  <si>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</si>
  <si>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</si>
  <si>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</si>
  <si>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</si>
  <si>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</si>
  <si>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</si>
  <si>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</si>
  <si>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</si>
  <si>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</si>
  <si>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</si>
  <si>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</si>
  <si>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</si>
  <si>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</si>
  <si>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3"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</si>
  <si>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</si>
  <si>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</si>
  <si>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</si>
  <si>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</si>
  <si>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</si>
  <si>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3"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</si>
  <si>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</si>
  <si>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</si>
  <si>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</si>
  <si>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</si>
  <si>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</si>
  <si>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3"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</si>
  <si>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</si>
  <si>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</si>
  <si>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</si>
  <si>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</si>
  <si>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</si>
  <si>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</si>
  <si>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</si>
  <si>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</si>
  <si>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</si>
  <si>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</si>
  <si>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</si>
  <si>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3"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</si>
  <si>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</si>
  <si>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</si>
  <si>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</si>
  <si>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</si>
  <si>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</si>
  <si>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</si>
  <si>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</si>
  <si>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</si>
  <si>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</si>
  <si>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</si>
  <si>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</si>
  <si>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</si>
  <si>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</si>
  <si>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</si>
  <si>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</si>
  <si>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</si>
  <si>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</si>
  <si>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</si>
  <si>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</si>
  <si>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</si>
  <si>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</si>
  <si>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</si>
  <si>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</si>
  <si>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3"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</si>
  <si>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</si>
  <si>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</si>
  <si>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</si>
  <si>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</si>
  <si>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</si>
  <si>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3"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</si>
  <si>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</si>
  <si>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</si>
  <si>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</si>
  <si>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</si>
  <si>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</si>
  <si>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</si>
  <si>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</si>
  <si>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</si>
  <si>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</si>
  <si>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</si>
  <si>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</si>
  <si>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3"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</si>
  <si>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</si>
  <si>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</si>
  <si>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</si>
  <si>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</si>
  <si>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</si>
  <si>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</si>
  <si>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</si>
  <si>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</si>
  <si>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</si>
  <si>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</si>
  <si>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</si>
  <si>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</si>
  <si>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</si>
  <si>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</si>
  <si>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</si>
  <si>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</si>
  <si>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</si>
  <si>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</si>
  <si>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</si>
  <si>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</si>
  <si>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</si>
  <si>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</si>
  <si>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</si>
  <si>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</si>
  <si>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</si>
  <si>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</si>
  <si>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</si>
  <si>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</si>
  <si>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</si>
  <si>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</si>
  <si>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</si>
  <si>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</si>
  <si>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</si>
  <si>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</si>
  <si>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</si>
  <si>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</si>
  <si>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</si>
  <si>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</si>
  <si>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</si>
  <si>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</si>
  <si>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</si>
  <si>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</si>
  <si>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</si>
  <si>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</si>
  <si>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</si>
  <si>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</si>
  <si>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</si>
  <si>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</si>
  <si>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</si>
  <si>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</si>
  <si>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</si>
  <si>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</si>
  <si>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</si>
  <si>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</si>
  <si>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</si>
  <si>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</si>
  <si>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</si>
  <si>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</si>
  <si>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</si>
  <si>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</si>
  <si>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</si>
  <si>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</si>
  <si>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</si>
  <si>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</si>
  <si>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</si>
  <si>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</si>
  <si>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</si>
  <si>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</si>
  <si>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8"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</si>
  <si>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</si>
  <si>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</si>
  <si>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</si>
  <si>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</si>
  <si>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</si>
  <si>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</si>
  <si>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</si>
  <si>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</si>
  <si>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</si>
  <si>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</si>
  <si>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</si>
  <si>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</si>
  <si>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</si>
  <si>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</si>
  <si>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</si>
  <si>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</si>
  <si>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</si>
  <si>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</si>
  <si>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</si>
  <si>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</si>
  <si>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</si>
  <si>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</si>
  <si>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</si>
  <si>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</si>
  <si>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</si>
  <si>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</si>
  <si>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</si>
  <si>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</si>
  <si>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</si>
  <si>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</si>
  <si>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</si>
  <si>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</si>
  <si>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</si>
  <si>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</si>
  <si>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</si>
  <si>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</si>
  <si>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</si>
  <si>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</si>
  <si>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</si>
  <si>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</si>
  <si>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</si>
  <si>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</si>
  <si>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</si>
  <si>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</si>
  <si>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</si>
  <si>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</si>
  <si>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</si>
  <si>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</si>
  <si>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</si>
  <si>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</si>
  <si>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</si>
  <si>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</si>
  <si>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</si>
  <si>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</si>
  <si>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</si>
  <si>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</si>
  <si>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3"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</si>
  <si>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</si>
  <si>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</si>
  <si>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</si>
  <si>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</si>
  <si>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</si>
  <si>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</si>
  <si>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</si>
  <si>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</si>
  <si>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</si>
  <si>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</si>
  <si>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</si>
  <si>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3"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</si>
  <si>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</si>
  <si>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</si>
  <si>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</si>
  <si>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</si>
  <si>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</si>
  <si>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7"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</si>
  <si>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</si>
  <si>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</si>
  <si>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</si>
  <si>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</si>
  <si>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</si>
  <si>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</si>
  <si>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</si>
  <si>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</si>
  <si>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</si>
  <si>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</si>
  <si>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</si>
  <si>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</si>
  <si>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</si>
  <si>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</si>
  <si>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</si>
  <si>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</si>
  <si>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</si>
  <si>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</si>
  <si>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</si>
  <si>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</si>
  <si>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</si>
  <si>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</si>
  <si>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</si>
  <si>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</si>
  <si>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</si>
  <si>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</si>
  <si>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</si>
  <si>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</si>
  <si>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</si>
  <si>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</si>
  <si>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</si>
  <si>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</si>
  <si>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</si>
  <si>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</si>
  <si>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</si>
  <si>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</si>
  <si>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</si>
  <si>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</si>
  <si>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</si>
  <si>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</si>
  <si>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</si>
  <si>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</si>
  <si>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</si>
  <si>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</si>
  <si>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</si>
  <si>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</si>
  <si>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</si>
  <si>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</si>
  <si>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</si>
  <si>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</si>
  <si>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</si>
  <si>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8"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</si>
  <si>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</si>
  <si>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</si>
  <si>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</si>
  <si>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</si>
  <si>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</si>
  <si>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7"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</si>
  <si>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</si>
  <si>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</si>
  <si>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</si>
  <si>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</si>
  <si>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</si>
  <si>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</si>
  <si>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</si>
  <si>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</si>
  <si>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</si>
  <si>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</si>
  <si>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</si>
  <si>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</si>
  <si>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</si>
  <si>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</si>
  <si>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</si>
  <si>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</si>
  <si>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</si>
  <si>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</si>
  <si>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8"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</si>
  <si>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</si>
  <si>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</si>
  <si>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</si>
  <si>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</si>
  <si>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</si>
  <si>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</si>
  <si>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</si>
  <si>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</si>
  <si>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</si>
  <si>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</si>
  <si>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</si>
  <si>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</si>
  <si>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</si>
  <si>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</si>
  <si>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</si>
  <si>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</si>
  <si>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</si>
  <si>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</si>
  <si>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</si>
  <si>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</si>
  <si>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</si>
  <si>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</si>
  <si>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</si>
  <si>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</si>
  <si>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</si>
  <si>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</si>
  <si>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</si>
  <si>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</si>
  <si>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</si>
  <si>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</si>
  <si>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</si>
  <si>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</si>
  <si>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</si>
  <si>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</si>
  <si>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</si>
  <si>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</si>
  <si>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</si>
  <si>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</si>
  <si>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</si>
  <si>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</si>
  <si>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</si>
  <si>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</si>
  <si>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</si>
  <si>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</si>
  <si>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</si>
  <si>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</si>
  <si>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</si>
  <si>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</si>
  <si>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</si>
  <si>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</si>
  <si>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</si>
  <si>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</si>
  <si>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</si>
  <si>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</si>
  <si>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</si>
  <si>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</si>
  <si>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</si>
  <si>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</si>
  <si>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</si>
  <si>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</si>
  <si>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</si>
  <si>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</si>
  <si>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</si>
  <si>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</si>
  <si>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</si>
  <si>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3"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</si>
  <si>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</si>
  <si>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</si>
  <si>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</si>
  <si>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</si>
  <si>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</si>
  <si>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</si>
  <si>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</si>
  <si>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</si>
  <si>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</si>
  <si>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</si>
  <si>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</si>
  <si>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</si>
  <si>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</si>
  <si>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</si>
  <si>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</si>
  <si>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</si>
  <si>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</si>
  <si>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</si>
  <si>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</si>
  <si>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</si>
  <si>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</si>
  <si>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</si>
  <si>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</si>
  <si>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</si>
  <si>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</si>
  <si>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</si>
  <si>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</si>
  <si>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</si>
  <si>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</si>
  <si>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</si>
  <si>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</si>
  <si>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</si>
  <si>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</si>
  <si>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</si>
  <si>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</si>
  <si>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</si>
  <si>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</si>
  <si>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</si>
  <si>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</si>
  <si>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</si>
  <si>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</si>
  <si>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</si>
  <si>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</si>
  <si>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</si>
  <si>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</si>
  <si>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</si>
  <si>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</si>
  <si>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</si>
  <si>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</si>
  <si>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</si>
  <si>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</si>
  <si>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</si>
  <si>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</si>
  <si>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</si>
  <si>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</si>
  <si>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</si>
  <si>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</si>
  <si>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</si>
  <si>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</si>
  <si>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</si>
  <si>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</si>
  <si>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</si>
  <si>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</si>
  <si>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</si>
  <si>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</si>
  <si>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</si>
  <si>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</si>
  <si>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</si>
  <si>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</si>
  <si>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</si>
  <si>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</si>
  <si>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</si>
  <si>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</si>
  <si>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</si>
  <si>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</si>
  <si>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</si>
  <si>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</si>
  <si>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</si>
  <si>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</si>
  <si>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</si>
  <si>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</si>
  <si>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</si>
  <si>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</si>
  <si>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</si>
  <si>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</si>
  <si>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</si>
  <si>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</si>
  <si>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</si>
  <si>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</si>
  <si>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</si>
  <si>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</si>
  <si>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</si>
  <si>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</si>
  <si>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</si>
  <si>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</si>
  <si>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</si>
  <si>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</si>
  <si>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</si>
  <si>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</si>
  <si>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</si>
  <si>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8"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</si>
  <si>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</si>
  <si>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</si>
  <si>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</si>
  <si>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</si>
  <si>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</si>
  <si>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</si>
  <si>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</si>
  <si>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</si>
  <si>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</si>
  <si>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</si>
  <si>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</si>
  <si>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</si>
  <si>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</si>
  <si>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</si>
  <si>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</si>
  <si>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</si>
  <si>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</si>
  <si>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</si>
  <si>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</si>
  <si>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</si>
  <si>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</si>
  <si>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</si>
  <si>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</si>
  <si>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</si>
  <si>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</si>
  <si>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</si>
  <si>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</si>
  <si>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</si>
  <si>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</si>
  <si>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3"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</si>
  <si>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</si>
  <si>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</si>
  <si>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</si>
  <si>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</si>
  <si>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</si>
  <si>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</si>
  <si>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</si>
  <si>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</si>
  <si>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</si>
  <si>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</si>
  <si>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</si>
  <si>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</si>
  <si>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</si>
  <si>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</si>
  <si>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</si>
  <si>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</si>
  <si>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</si>
  <si>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</si>
  <si>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</si>
  <si>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</si>
  <si>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</si>
  <si>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</si>
  <si>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</si>
  <si>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</si>
  <si>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</si>
  <si>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</si>
  <si>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</si>
  <si>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</si>
  <si>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</si>
  <si>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</si>
  <si>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</si>
  <si>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</si>
  <si>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</si>
  <si>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</si>
  <si>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</si>
  <si>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</si>
  <si>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</si>
  <si>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</si>
  <si>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</si>
  <si>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</si>
  <si>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</si>
  <si>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</si>
  <si>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</si>
  <si>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</si>
  <si>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</si>
  <si>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</si>
  <si>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</si>
  <si>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</si>
  <si>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</si>
  <si>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</si>
  <si>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</si>
  <si>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</si>
  <si>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</si>
  <si>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</si>
  <si>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</si>
  <si>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</si>
  <si>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</si>
  <si>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</si>
  <si>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</si>
  <si>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</si>
  <si>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</si>
  <si>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</si>
  <si>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</si>
  <si>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</si>
  <si>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</si>
  <si>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</si>
  <si>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</si>
  <si>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</si>
  <si>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</si>
  <si>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</si>
  <si>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</si>
  <si>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</si>
  <si>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</si>
  <si>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</si>
  <si>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</si>
  <si>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</si>
  <si>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</si>
  <si>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</si>
  <si>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</si>
  <si>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</si>
  <si>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</si>
  <si>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</si>
  <si>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</si>
  <si>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</si>
  <si>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</si>
  <si>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</si>
  <si>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</si>
  <si>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</si>
  <si>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</si>
  <si>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</si>
  <si>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</si>
  <si>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</si>
  <si>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3"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</si>
  <si>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</si>
  <si>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</si>
  <si>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</si>
  <si>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</si>
  <si>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</si>
  <si>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3"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</si>
  <si>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</si>
  <si>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</si>
  <si>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</si>
  <si>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</si>
  <si>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</si>
  <si>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3"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</si>
  <si>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</si>
  <si>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</si>
  <si>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</si>
  <si>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</si>
  <si>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</si>
  <si>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</si>
  <si>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</si>
  <si>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</si>
  <si>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</si>
  <si>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</si>
  <si>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</si>
  <si>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</si>
  <si>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</si>
  <si>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</si>
  <si>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</si>
  <si>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</si>
  <si>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</si>
  <si>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</si>
  <si>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</si>
  <si>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</si>
  <si>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</si>
  <si>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</si>
  <si>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</si>
  <si>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</si>
  <si>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</si>
  <si>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</si>
  <si>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</si>
  <si>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</si>
  <si>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</si>
  <si>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3"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</si>
  <si>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</si>
  <si>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</si>
  <si>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</si>
  <si>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</si>
  <si>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</si>
  <si>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</si>
  <si>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</si>
  <si>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</si>
  <si>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</si>
  <si>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</si>
  <si>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</si>
  <si>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</si>
  <si>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</si>
  <si>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</si>
  <si>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</si>
  <si>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</si>
  <si>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</si>
  <si>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</si>
  <si>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</si>
  <si>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</si>
  <si>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</si>
  <si>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</si>
  <si>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</si>
  <si>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</si>
  <si>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</si>
  <si>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</si>
  <si>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</si>
  <si>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</si>
  <si>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</si>
  <si>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</si>
  <si>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</si>
  <si>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3"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</si>
  <si>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</si>
  <si>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</si>
  <si>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</si>
  <si>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</si>
  <si>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</si>
  <si>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</si>
  <si>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</si>
  <si>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</si>
  <si>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</si>
  <si>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</si>
  <si>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</si>
  <si>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</si>
  <si>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</si>
  <si>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</si>
  <si>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3"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</si>
  <si>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</si>
  <si>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</si>
  <si>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</si>
  <si>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</si>
  <si>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</si>
  <si>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</si>
  <si>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</si>
  <si>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</si>
  <si>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</si>
  <si>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</si>
  <si>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</si>
  <si>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3"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</si>
  <si>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</si>
  <si>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</si>
  <si>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</si>
  <si>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</si>
  <si>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</si>
  <si>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</si>
  <si>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</si>
  <si>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</si>
  <si>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</si>
  <si>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</si>
  <si>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</si>
  <si>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</si>
  <si>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</si>
  <si>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</si>
  <si>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</si>
  <si>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</si>
  <si>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</si>
  <si>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</si>
  <si>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</si>
  <si>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</si>
  <si>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</si>
  <si>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</si>
  <si>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</si>
  <si>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</si>
  <si>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</si>
  <si>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</si>
  <si>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</si>
  <si>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</si>
  <si>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</si>
  <si>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</si>
  <si>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</si>
  <si>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</si>
  <si>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</si>
  <si>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</si>
  <si>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</si>
  <si>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</si>
  <si>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</si>
  <si>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</si>
  <si>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</si>
  <si>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</si>
  <si>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</si>
  <si>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</si>
  <si>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</si>
  <si>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</si>
  <si>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</si>
  <si>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</si>
  <si>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</si>
  <si>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</si>
  <si>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</si>
  <si>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</si>
  <si>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</si>
  <si>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</si>
  <si>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</si>
  <si>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</si>
  <si>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</si>
  <si>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</si>
  <si>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</si>
  <si>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3"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</si>
  <si>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</si>
  <si>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</si>
  <si>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</si>
  <si>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</si>
  <si>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</si>
  <si>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</si>
  <si>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</si>
  <si>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</si>
  <si>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</si>
  <si>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</si>
  <si>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</si>
  <si>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</si>
  <si>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</si>
  <si>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</si>
  <si>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</si>
  <si>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</si>
  <si>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</si>
  <si>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</si>
  <si>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</si>
  <si>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</si>
  <si>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</si>
  <si>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</si>
  <si>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</si>
  <si>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</si>
  <si>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</si>
  <si>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</si>
  <si>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</si>
  <si>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</si>
  <si>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</si>
  <si>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</si>
  <si>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</si>
  <si>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</si>
  <si>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</si>
  <si>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</si>
  <si>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</si>
  <si>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</si>
  <si>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</si>
  <si>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</si>
  <si>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</si>
  <si>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</si>
  <si>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</si>
  <si>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</si>
  <si>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</si>
  <si>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</si>
  <si>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</si>
  <si>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</si>
  <si>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</si>
  <si>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</si>
  <si>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</si>
  <si>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</si>
  <si>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</si>
  <si>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</si>
  <si>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</si>
  <si>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</si>
  <si>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</si>
  <si>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</si>
  <si>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</si>
  <si>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</si>
  <si>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</si>
  <si>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</si>
  <si>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</si>
  <si>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</si>
  <si>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</si>
  <si>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</si>
  <si>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</si>
  <si>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</si>
  <si>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</si>
  <si>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</si>
  <si>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</si>
  <si>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</si>
  <si>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</si>
  <si>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</si>
  <si>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</si>
  <si>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</si>
  <si>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</si>
  <si>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</si>
  <si>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</si>
  <si>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</si>
  <si>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</si>
  <si>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</si>
  <si>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</si>
  <si>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</si>
  <si>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</si>
  <si>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</si>
  <si>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</si>
  <si>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</si>
  <si>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</si>
  <si>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</si>
  <si>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</si>
  <si>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</si>
  <si>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</si>
  <si>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</si>
  <si>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</si>
  <si>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</si>
  <si>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</si>
  <si>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</si>
  <si>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</si>
  <si>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</si>
  <si>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</si>
  <si>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</si>
  <si>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</si>
  <si>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</si>
  <si>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</si>
  <si>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</si>
  <si>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</si>
  <si>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</si>
  <si>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</si>
  <si>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</si>
  <si>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</si>
  <si>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</si>
  <si>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</si>
  <si>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</si>
  <si>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</si>
  <si>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</si>
  <si>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</si>
  <si>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</si>
  <si>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</si>
  <si>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</si>
  <si>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</si>
  <si>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</si>
  <si>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</si>
  <si>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</si>
  <si>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</si>
  <si>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</si>
  <si>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</si>
  <si>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</si>
  <si>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</si>
  <si>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</si>
  <si>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</si>
  <si>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</si>
  <si>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</si>
  <si>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</si>
  <si>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</si>
  <si>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</si>
  <si>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</si>
  <si>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</si>
  <si>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</si>
  <si>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</si>
  <si>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</si>
  <si>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</si>
  <si>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</si>
  <si>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</si>
  <si>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</si>
  <si>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</si>
  <si>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</si>
  <si>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</si>
  <si>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</si>
  <si>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</si>
  <si>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</si>
  <si>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</si>
  <si>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</si>
  <si>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</si>
  <si>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</si>
  <si>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</si>
  <si>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</si>
  <si>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</si>
  <si>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</si>
  <si>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</si>
  <si>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</si>
  <si>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</si>
  <si>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</si>
  <si>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</si>
  <si>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</si>
  <si>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</si>
  <si>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</si>
  <si>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</si>
  <si>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</si>
  <si>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</si>
  <si>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</si>
  <si>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</si>
  <si>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</si>
  <si>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</si>
  <si>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</si>
  <si>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</si>
  <si>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</si>
  <si>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</si>
  <si>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</si>
  <si>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</si>
  <si>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</si>
  <si>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</si>
  <si>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</si>
  <si>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</si>
  <si>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</si>
  <si>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</si>
  <si>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</si>
  <si>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</si>
  <si>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</si>
  <si>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</si>
  <si>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</si>
  <si>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</si>
  <si>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</si>
  <si>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</si>
  <si>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</si>
  <si>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</si>
  <si>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</si>
  <si>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</si>
  <si>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</si>
  <si>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</si>
  <si>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</si>
  <si>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</si>
  <si>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</si>
  <si>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</si>
  <si>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</si>
  <si>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</si>
  <si>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</si>
  <si>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</si>
  <si>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</si>
  <si>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</si>
  <si>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</si>
  <si>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</si>
  <si>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</si>
  <si>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</si>
  <si>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</si>
  <si>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</si>
  <si>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</si>
  <si>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</si>
  <si>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</si>
  <si>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</si>
  <si>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</si>
  <si>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</si>
  <si>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</si>
  <si>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</si>
  <si>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</si>
  <si>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</si>
  <si>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</si>
  <si>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</si>
  <si>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</si>
  <si>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</si>
  <si>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</si>
  <si>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</si>
  <si>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</si>
  <si>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</si>
  <si>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</si>
  <si>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</si>
  <si>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</si>
  <si>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</si>
  <si>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</si>
  <si>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</si>
  <si>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</si>
  <si>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</si>
  <si>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</si>
  <si>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</si>
  <si>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</si>
  <si>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</si>
  <si>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</si>
  <si>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</si>
  <si>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</si>
  <si>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</si>
  <si>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</si>
  <si>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</si>
  <si>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</si>
  <si>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</si>
  <si>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</si>
  <si>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</si>
  <si>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</si>
  <si>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</si>
  <si>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</si>
  <si>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</si>
  <si>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</si>
  <si>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</si>
  <si>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</si>
  <si>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</si>
  <si>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</si>
  <si>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</si>
  <si>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</si>
  <si>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</si>
  <si>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</si>
  <si>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</si>
  <si>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</si>
  <si>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</si>
  <si>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</si>
  <si>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</si>
  <si>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</si>
  <si>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</si>
  <si>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</si>
  <si>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</si>
  <si>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</si>
  <si>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</si>
  <si>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</si>
  <si>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</si>
  <si>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</si>
  <si>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</si>
  <si>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</si>
  <si>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</si>
  <si>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</si>
  <si>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</si>
  <si>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</si>
  <si>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</si>
  <si>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</si>
  <si>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</si>
  <si>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</si>
  <si>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</si>
  <si>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</si>
  <si>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</si>
  <si>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</si>
  <si>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</si>
  <si>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</si>
  <si>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</si>
  <si>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</si>
  <si>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</si>
  <si>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</si>
  <si>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</si>
  <si>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</si>
  <si>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</si>
  <si>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</si>
  <si>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</si>
  <si>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</si>
  <si>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</si>
  <si>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</si>
  <si>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</si>
  <si>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</si>
  <si>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</si>
  <si>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</si>
  <si>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</si>
  <si>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</si>
  <si>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</si>
  <si>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</si>
  <si>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</si>
  <si>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</si>
  <si>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</si>
  <si>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</si>
  <si>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</si>
  <si>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</si>
  <si>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</si>
  <si>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</si>
  <si>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</si>
  <si>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</si>
  <si>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</si>
  <si>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</si>
  <si>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</si>
  <si>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</si>
  <si>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</si>
  <si>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</si>
  <si>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</si>
  <si>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</si>
  <si>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</si>
  <si>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</si>
  <si>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</si>
  <si>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</si>
  <si>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</si>
  <si>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</si>
  <si>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</si>
  <si>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</si>
  <si>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</si>
  <si>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</si>
  <si>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</si>
  <si>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</si>
  <si>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</si>
  <si>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</si>
  <si>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</si>
  <si>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</si>
  <si>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</si>
  <si>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</si>
  <si>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</si>
  <si>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</si>
  <si>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</si>
  <si>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</si>
  <si>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</si>
  <si>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</si>
  <si>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</si>
  <si>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</si>
  <si>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</si>
  <si>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</si>
  <si>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</si>
  <si>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</si>
  <si>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</si>
  <si>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</si>
  <si>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</si>
  <si>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</si>
  <si>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</si>
  <si>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</si>
  <si>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</si>
  <si>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</si>
  <si>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</si>
  <si>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</si>
  <si>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</si>
  <si>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</si>
  <si>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</si>
  <si>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</si>
  <si>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</si>
  <si>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</si>
  <si>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</si>
  <si>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</si>
  <si>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</si>
  <si>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</si>
  <si>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</si>
  <si>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</si>
  <si>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</si>
  <si>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</si>
  <si>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</si>
  <si>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</si>
  <si>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</si>
  <si>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</si>
  <si>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</si>
  <si>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</si>
  <si>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</si>
  <si>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</si>
  <si>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</si>
  <si>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</si>
  <si>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</si>
  <si>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</si>
  <si>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</si>
  <si>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</si>
  <si>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</si>
  <si>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</si>
  <si>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</si>
  <si>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</si>
  <si>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</si>
  <si>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</si>
  <si>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</si>
  <si>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</si>
  <si>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</si>
  <si>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</si>
  <si>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</si>
  <si>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</si>
  <si>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</si>
  <si>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</si>
  <si>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</si>
  <si>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</si>
  <si>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</si>
  <si>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</si>
  <si>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</si>
  <si>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</si>
  <si>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</si>
  <si>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</si>
  <si>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</si>
  <si>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</si>
  <si>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</si>
  <si>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</si>
  <si>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</si>
  <si>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</si>
  <si>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</si>
  <si>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</si>
  <si>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</si>
  <si>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</si>
  <si>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</si>
  <si>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</si>
  <si>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</si>
  <si>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</si>
  <si>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</si>
  <si>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</si>
  <si>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</si>
  <si>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</si>
  <si>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</si>
  <si>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</si>
  <si>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</si>
  <si>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</si>
  <si>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</si>
  <si>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</si>
  <si>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</si>
  <si>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</si>
  <si>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</si>
  <si>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</si>
  <si>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</si>
  <si>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</si>
  <si>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</si>
  <si>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</si>
  <si>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</si>
  <si>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</si>
  <si>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</si>
  <si>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</si>
  <si>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</si>
  <si>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</si>
  <si>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</si>
  <si>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</si>
  <si>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</si>
  <si>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</si>
  <si>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</si>
  <si>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</si>
  <si>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</si>
  <si>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</si>
  <si>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</si>
  <si>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</si>
  <si>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</si>
  <si>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</si>
  <si>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</si>
  <si>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</si>
  <si>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</si>
  <si>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</si>
  <si>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</si>
  <si>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</si>
  <si>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</si>
  <si>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</si>
  <si>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</si>
  <si>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</si>
  <si>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</si>
  <si>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</si>
  <si>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</si>
  <si>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</si>
  <si>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</si>
  <si>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</si>
  <si>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</si>
  <si>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</si>
  <si>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</si>
  <si>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</si>
  <si>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</si>
  <si>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</si>
  <si>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</si>
  <si>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</si>
  <si>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</si>
  <si>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</si>
  <si>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</si>
  <si>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</si>
  <si>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</si>
  <si>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</si>
  <si>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</si>
  <si>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</si>
  <si>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</si>
  <si>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</si>
  <si>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</si>
  <si>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</si>
  <si>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</si>
  <si>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</si>
  <si>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</si>
  <si>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</si>
  <si>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</si>
  <si>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</si>
  <si>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</si>
  <si>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</si>
  <si>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</si>
  <si>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</si>
  <si>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</si>
  <si>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</si>
  <si>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</si>
  <si>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</si>
  <si>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</si>
  <si>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</si>
  <si>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</si>
  <si>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</si>
  <si>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</si>
  <si>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</si>
  <si>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</si>
  <si>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</si>
  <si>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</si>
  <si>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</si>
  <si>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</si>
  <si>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</si>
  <si>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</si>
  <si>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</si>
  <si>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</si>
  <si>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</si>
  <si>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</si>
  <si>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</si>
  <si>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</si>
  <si>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</si>
  <si>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</si>
  <si>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</si>
  <si>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</si>
  <si>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</si>
  <si>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</si>
  <si>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</si>
  <si>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</si>
  <si>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</si>
  <si>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</si>
  <si>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</si>
  <si>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</si>
  <si>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</si>
  <si>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</si>
  <si>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</si>
  <si>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</si>
  <si>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</si>
  <si>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</si>
  <si>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</si>
  <si>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</si>
  <si>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</si>
  <si>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</si>
  <si>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</si>
  <si>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</si>
  <si>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</si>
  <si>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</si>
  <si>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</si>
  <si>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</si>
  <si>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</si>
  <si>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</si>
  <si>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</si>
  <si>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</si>
  <si>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</si>
  <si>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</si>
  <si>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</si>
  <si>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</si>
  <si>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</si>
  <si>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</si>
  <si>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</si>
  <si>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</si>
  <si>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</si>
  <si>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</si>
  <si>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</si>
  <si>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</si>
  <si>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</si>
  <si>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</si>
  <si>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</si>
  <si>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</si>
  <si>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</si>
  <si>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</si>
  <si>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</si>
  <si>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</si>
  <si>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</si>
  <si>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</si>
  <si>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</si>
  <si>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</si>
  <si>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</si>
  <si>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</si>
  <si>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</si>
  <si>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</si>
  <si>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</si>
  <si>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</si>
  <si>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</si>
  <si>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</si>
  <si>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</si>
  <si>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</si>
  <si>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</si>
  <si>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</si>
  <si>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</si>
  <si>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</si>
  <si>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</si>
  <si>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</si>
  <si>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</si>
  <si>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</si>
  <si>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</si>
  <si>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</si>
  <si>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</si>
  <si>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</si>
  <si>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</si>
  <si>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</si>
  <si>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</si>
  <si>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</si>
  <si>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</si>
  <si>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</si>
  <si>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</si>
  <si>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</si>
  <si>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</si>
  <si>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</si>
  <si>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</si>
  <si>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</si>
  <si>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</si>
  <si>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</si>
  <si>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</si>
  <si>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</si>
  <si>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</si>
  <si>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</si>
  <si>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</si>
  <si>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</si>
  <si>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</si>
  <si>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</si>
  <si>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</si>
  <si>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</si>
  <si>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</si>
  <si>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</si>
  <si>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</si>
  <si>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</si>
  <si>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</si>
  <si>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</si>
  <si>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</si>
  <si>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</si>
  <si>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</si>
  <si>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</si>
  <si>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</si>
  <si>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</si>
  <si>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</si>
  <si>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</si>
  <si>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</si>
  <si>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</si>
  <si>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</si>
  <si>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</si>
  <si>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</si>
  <si>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</si>
  <si>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</si>
  <si>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</si>
  <si>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</si>
  <si>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</si>
  <si>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</si>
  <si>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</si>
  <si>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</si>
  <si>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</si>
  <si>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</si>
  <si>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</si>
  <si>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</si>
  <si>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</si>
  <si>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</si>
  <si>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</si>
  <si>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</si>
  <si>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</si>
  <si>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</si>
  <si>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</si>
  <si>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</si>
  <si>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</si>
  <si>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</si>
  <si>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</si>
  <si>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</si>
  <si>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</si>
  <si>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</si>
  <si>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</si>
  <si>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</si>
  <si>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</si>
  <si>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</si>
  <si>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</si>
  <si>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</si>
  <si>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</si>
  <si>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</si>
  <si>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</si>
  <si>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</si>
  <si>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</si>
  <si>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</si>
  <si>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</si>
  <si>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</si>
  <si>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</si>
  <si>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</si>
  <si>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</si>
  <si>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</si>
  <si>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</si>
  <si>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</si>
  <si>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</si>
  <si>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</si>
  <si>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</si>
  <si>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</si>
  <si>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</si>
  <si>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</si>
  <si>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</si>
  <si>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</si>
  <si>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</si>
  <si>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</si>
  <si>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</si>
  <si>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</si>
  <si>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</si>
  <si>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</si>
  <si>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</si>
  <si>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</si>
  <si>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</si>
  <si>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</si>
  <si>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</si>
  <si>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</si>
  <si>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</si>
  <si>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</si>
  <si>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</si>
  <si>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</si>
  <si>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</si>
  <si>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</si>
  <si>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</si>
  <si>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</si>
  <si>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</si>
  <si>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</si>
  <si>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</si>
  <si>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</si>
  <si>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</si>
  <si>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</si>
  <si>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</si>
  <si>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</si>
  <si>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</si>
  <si>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</si>
  <si>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</si>
  <si>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</si>
  <si>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</si>
  <si>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</si>
  <si>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</si>
  <si>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</si>
  <si>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</si>
  <si>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</si>
  <si>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</si>
  <si>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</si>
  <si>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</si>
  <si>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</si>
  <si>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</si>
  <si>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</si>
  <si>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</si>
  <si>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</si>
  <si>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</si>
  <si>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</si>
  <si>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</si>
  <si>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</si>
  <si>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</si>
  <si>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</si>
  <si>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</si>
  <si>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</si>
  <si>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</si>
  <si>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</si>
  <si>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</si>
  <si>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</si>
  <si>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</si>
  <si>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</si>
  <si>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</si>
  <si>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</si>
  <si>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</si>
  <si>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</si>
  <si>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</si>
  <si>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</si>
  <si>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</si>
  <si>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</si>
  <si>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</si>
  <si>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</si>
  <si>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</si>
  <si>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</si>
  <si>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</si>
  <si>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</si>
  <si>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</si>
  <si>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</si>
  <si>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</si>
  <si>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</si>
  <si>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</si>
  <si>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</si>
  <si>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</si>
  <si>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</si>
  <si>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</si>
  <si>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</si>
  <si>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</si>
  <si>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</si>
  <si>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</si>
  <si>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</si>
  <si>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</si>
  <si>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</si>
  <si>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</si>
  <si>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</si>
  <si>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</si>
  <si>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</si>
  <si>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</si>
  <si>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</si>
  <si>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</si>
  <si>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</si>
  <si>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</si>
  <si>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</si>
  <si>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</si>
  <si>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</si>
  <si>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</si>
  <si>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</si>
  <si>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</si>
  <si>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</si>
  <si>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</si>
  <si>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</si>
  <si>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</si>
  <si>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</si>
  <si>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</si>
  <si>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</si>
  <si>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</si>
  <si>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</si>
  <si>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</si>
  <si>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</si>
  <si>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</si>
  <si>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</si>
  <si>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</si>
  <si>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</si>
  <si>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</si>
  <si>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</si>
  <si>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</si>
  <si>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</si>
  <si>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</si>
  <si>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</si>
  <si>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</si>
  <si>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</si>
  <si>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</si>
  <si>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</si>
  <si>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</si>
  <si>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</si>
  <si>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</si>
  <si>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</si>
  <si>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</si>
  <si>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</si>
  <si>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</si>
  <si>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</si>
  <si>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</si>
  <si>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</si>
  <si>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</si>
  <si>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</si>
  <si>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</si>
  <si>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</si>
  <si>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</si>
  <si>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</si>
  <si>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</si>
  <si>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</si>
  <si>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</si>
  <si>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</si>
  <si>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</si>
  <si>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</si>
  <si>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</si>
  <si>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</si>
  <si>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</si>
  <si>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</si>
  <si>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</si>
  <si>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</si>
  <si>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</si>
  <si>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</si>
  <si>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</si>
  <si>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</si>
  <si>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</si>
  <si>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</si>
  <si>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</si>
  <si>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</si>
  <si>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</si>
  <si>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</si>
  <si>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</si>
  <si>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</si>
  <si>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</si>
  <si>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</si>
  <si>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</si>
  <si>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</si>
  <si>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</si>
  <si>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</si>
  <si>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</si>
  <si>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</si>
  <si>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</si>
  <si>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</si>
  <si>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</si>
  <si>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</si>
  <si>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</si>
  <si>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</si>
  <si>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</si>
  <si>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</si>
  <si>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</si>
  <si>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</si>
  <si>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</si>
  <si>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</si>
  <si>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</si>
  <si>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</si>
  <si>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</si>
  <si>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</si>
  <si>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</si>
  <si>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</si>
  <si>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</si>
  <si>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</si>
  <si>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</si>
  <si>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</si>
  <si>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</si>
  <si>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</si>
  <si>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</si>
  <si>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</si>
  <si>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</si>
  <si>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</si>
  <si>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</si>
  <si>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</si>
  <si>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</si>
  <si>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</si>
  <si>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</si>
  <si>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</si>
  <si>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</si>
  <si>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</si>
  <si>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</si>
  <si>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</si>
  <si>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</si>
  <si>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</si>
  <si>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</si>
  <si>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</si>
  <si>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</si>
  <si>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</si>
  <si>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</si>
  <si>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</si>
  <si>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</si>
  <si>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</si>
  <si>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</si>
  <si>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</si>
  <si>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</si>
  <si>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</si>
  <si>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</si>
  <si>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</si>
  <si>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</si>
  <si>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</si>
  <si>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</si>
  <si>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</si>
  <si>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</si>
  <si>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</si>
  <si>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</si>
  <si>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</si>
  <si>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</si>
  <si>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</si>
  <si>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</si>
  <si>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</si>
  <si>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</si>
  <si>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</si>
  <si>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</si>
  <si>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</si>
  <si>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</si>
  <si>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</si>
  <si>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</si>
  <si>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</si>
  <si>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</si>
  <si>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</si>
  <si>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</si>
  <si>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</si>
  <si>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</si>
  <si>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</si>
  <si>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</si>
  <si>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</si>
  <si>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</si>
  <si>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</si>
  <si>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</si>
  <si>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</si>
  <si>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</si>
  <si>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</si>
  <si>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</si>
  <si>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</si>
  <si>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</si>
  <si>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</si>
  <si>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</si>
  <si>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</si>
  <si>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</si>
  <si>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</si>
  <si>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</si>
  <si>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</si>
  <si>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</si>
  <si>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</si>
  <si>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</si>
  <si>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</si>
  <si>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</si>
  <si>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</si>
  <si>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</si>
  <si>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</si>
  <si>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</si>
  <si>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</si>
  <si>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</si>
  <si>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</si>
  <si>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</si>
  <si>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</si>
  <si>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</si>
  <si>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</si>
  <si>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</si>
  <si>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</si>
  <si>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</si>
  <si>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</si>
  <si>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</si>
  <si>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</si>
  <si>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</si>
  <si>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</si>
  <si>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</si>
  <si>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</si>
  <si>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</si>
  <si>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</si>
  <si>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</si>
  <si>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</si>
  <si>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</si>
  <si>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</si>
  <si>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</si>
  <si>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</si>
  <si>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</si>
  <si>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</si>
  <si>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</si>
  <si>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</si>
  <si>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</si>
  <si>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</si>
  <si>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</si>
  <si>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</si>
  <si>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</si>
  <si>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</si>
  <si>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</si>
  <si>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</si>
  <si>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</si>
  <si>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</si>
  <si>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</si>
  <si>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</si>
  <si>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</si>
  <si>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</si>
  <si>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</si>
  <si>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</si>
  <si>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</si>
  <si>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</si>
  <si>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</si>
  <si>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</si>
  <si>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</si>
  <si>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</si>
  <si>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</si>
  <si>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</si>
  <si>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</si>
  <si>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</si>
  <si>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</si>
  <si>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</si>
  <si>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</si>
  <si>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</si>
  <si>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</si>
  <si>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</si>
  <si>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</si>
  <si>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</si>
  <si>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</si>
  <si>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</si>
  <si>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</si>
  <si>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</si>
  <si>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</si>
  <si>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</si>
  <si>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</si>
  <si>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</si>
  <si>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</si>
  <si>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</si>
  <si>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</si>
  <si>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</si>
  <si>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</si>
  <si>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</si>
  <si>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</si>
  <si>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</si>
  <si>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</si>
  <si>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</si>
  <si>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</si>
  <si>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</si>
  <si>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</si>
  <si>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</si>
  <si>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</si>
  <si>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</si>
  <si>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</si>
  <si>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</si>
  <si>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</si>
  <si>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</si>
  <si>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</si>
  <si>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</si>
  <si>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</si>
  <si>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</si>
  <si>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</si>
  <si>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</si>
  <si>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</si>
  <si>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</si>
  <si>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</si>
  <si>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</si>
  <si>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</si>
  <si>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</si>
  <si>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</si>
  <si>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</si>
  <si>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</si>
  <si>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</si>
  <si>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</si>
  <si>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</si>
  <si>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</si>
  <si>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</si>
  <si>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</si>
  <si>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</si>
  <si>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</si>
  <si>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</si>
  <si>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</si>
  <si>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</si>
  <si>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</si>
  <si>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</si>
  <si>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</si>
  <si>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</si>
  <si>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</si>
  <si>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</si>
  <si>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</si>
  <si>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</si>
  <si>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</si>
  <si>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</si>
  <si>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</si>
  <si>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</si>
  <si>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</si>
  <si>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</si>
  <si>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</si>
  <si>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</si>
  <si>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</si>
  <si>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</si>
  <si>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</si>
  <si>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</si>
  <si>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</si>
  <si>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</si>
  <si>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</si>
  <si>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</si>
  <si>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</si>
  <si>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</si>
  <si>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</si>
  <si>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</si>
  <si>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</si>
  <si>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</si>
  <si>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</si>
  <si>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</si>
  <si>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</si>
  <si>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</si>
  <si>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</si>
  <si>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</si>
  <si>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</si>
  <si>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</si>
  <si>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</si>
  <si>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</si>
  <si>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</si>
  <si>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</si>
  <si>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</si>
  <si>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</si>
  <si>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</si>
  <si>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</si>
  <si>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</si>
  <si>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</si>
  <si>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</si>
  <si>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</si>
  <si>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</si>
  <si>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</si>
  <si>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</si>
  <si>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</si>
  <si>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</si>
  <si>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</si>
  <si>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</si>
  <si>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</si>
  <si>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</si>
  <si>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</si>
  <si>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</si>
  <si>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</si>
  <si>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</si>
  <si>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</si>
  <si>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</si>
  <si>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</si>
  <si>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</si>
  <si>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</si>
  <si>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</si>
  <si>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</si>
  <si>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</si>
  <si>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</si>
  <si>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</si>
  <si>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</si>
  <si>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</si>
  <si>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</si>
  <si>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</si>
  <si>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</si>
  <si>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</si>
  <si>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</si>
  <si>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</si>
  <si>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</si>
  <si>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</si>
  <si>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</si>
  <si>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</si>
  <si>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</si>
  <si>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</si>
  <si>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</si>
  <si>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</si>
  <si>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</si>
  <si>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</si>
  <si>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</si>
  <si>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</si>
  <si>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</si>
  <si>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</si>
  <si>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</si>
  <si>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</si>
  <si>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</si>
  <si>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</si>
  <si>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</si>
  <si>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</si>
  <si>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</si>
  <si>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</si>
  <si>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</si>
  <si>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</si>
  <si>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</si>
  <si>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</si>
  <si>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</si>
  <si>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</si>
  <si>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</si>
  <si>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</si>
  <si>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</si>
  <si>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</si>
  <si>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</si>
  <si>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</si>
  <si>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</si>
  <si>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</si>
  <si>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</si>
  <si>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</si>
  <si>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</si>
  <si>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</si>
  <si>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</si>
  <si>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</si>
  <si>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</si>
  <si>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</si>
  <si>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</si>
  <si>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</si>
  <si>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</si>
  <si>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</si>
  <si>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</si>
  <si>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</si>
  <si>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</si>
  <si>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</si>
  <si>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</si>
  <si>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</si>
  <si>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</si>
  <si>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</si>
  <si>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</si>
  <si>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</si>
  <si>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</si>
  <si>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</si>
  <si>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</si>
  <si>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</si>
  <si>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</si>
  <si>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</si>
  <si>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</si>
  <si>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</si>
  <si>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</si>
  <si>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</si>
  <si>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</si>
  <si>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</si>
  <si>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</si>
  <si>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</si>
  <si>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</si>
  <si>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</si>
  <si>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</si>
  <si>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</si>
  <si>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</si>
  <si>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</si>
  <si>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</si>
  <si>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</si>
  <si>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</si>
  <si>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</si>
  <si>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</si>
  <si>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</si>
  <si>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</si>
  <si>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</si>
  <si>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</si>
  <si>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</si>
  <si>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</si>
  <si>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</si>
  <si>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</si>
  <si>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</si>
  <si>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</si>
  <si>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</si>
  <si>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</si>
  <si>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</si>
  <si>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</si>
  <si>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</si>
  <si>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</si>
  <si>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</si>
  <si>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</si>
  <si>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</si>
  <si>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</si>
  <si>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</si>
  <si>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</si>
  <si>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</si>
  <si>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</si>
  <si>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</si>
  <si>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</si>
  <si>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</si>
  <si>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</si>
  <si>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</si>
  <si>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</si>
  <si>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</si>
  <si>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</si>
  <si>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</si>
  <si>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</si>
  <si>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</si>
  <si>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</si>
  <si>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</si>
  <si>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</si>
  <si>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</si>
  <si>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</si>
  <si>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</si>
  <si>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</si>
  <si>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</si>
  <si>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</si>
  <si>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</si>
  <si>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</si>
  <si>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</si>
  <si>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</si>
  <si>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</si>
  <si>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</si>
  <si>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</si>
  <si>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</si>
  <si>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</si>
  <si>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</si>
  <si>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</si>
  <si>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</si>
  <si>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</si>
  <si>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</si>
  <si>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</si>
  <si>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</si>
  <si>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</si>
  <si>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</si>
  <si>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</si>
  <si>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</si>
  <si>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</si>
  <si>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</si>
  <si>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</si>
  <si>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</si>
  <si>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</si>
  <si>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</si>
  <si>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</si>
  <si>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</si>
  <si>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</si>
  <si>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</si>
  <si>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</si>
  <si>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</si>
  <si>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</si>
  <si>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</si>
  <si>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</si>
  <si>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</si>
  <si>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</si>
  <si>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</si>
  <si>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</si>
  <si>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</si>
  <si>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</si>
  <si>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</si>
  <si>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</si>
  <si>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</si>
  <si>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</si>
  <si>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</si>
  <si>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</si>
  <si>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</si>
  <si>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</si>
  <si>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</si>
  <si>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</si>
  <si>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</si>
  <si>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</si>
  <si>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</si>
  <si>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</si>
  <si>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</si>
  <si>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</si>
  <si>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</si>
  <si>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</si>
  <si>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</si>
  <si>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</si>
  <si>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</si>
  <si>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</si>
  <si>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</si>
  <si>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</si>
  <si>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</si>
  <si>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</si>
  <si>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</si>
  <si>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</si>
  <si>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</si>
  <si>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</si>
  <si>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</si>
  <si>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</si>
  <si>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</si>
  <si>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</si>
  <si>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</si>
  <si>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</si>
  <si>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</si>
  <si>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</si>
  <si>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</si>
  <si>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</si>
  <si>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</si>
  <si>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</si>
  <si>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</si>
  <si>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</si>
  <si>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</si>
  <si>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</si>
  <si>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</si>
  <si>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</si>
  <si>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</si>
  <si>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</si>
  <si>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</si>
  <si>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</si>
  <si>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</si>
  <si>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</si>
  <si>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</si>
  <si>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</si>
  <si>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</si>
  <si>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</si>
  <si>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</si>
  <si>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</si>
  <si>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</si>
  <si>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</si>
  <si>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</si>
  <si>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</si>
  <si>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</si>
  <si>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</si>
  <si>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</si>
  <si>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</si>
  <si>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</si>
  <si>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</si>
  <si>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</si>
  <si>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</si>
  <si>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</si>
  <si>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</si>
  <si>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</si>
  <si>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</si>
  <si>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</si>
  <si>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</si>
  <si>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</si>
  <si>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</si>
  <si>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</si>
  <si>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</si>
  <si>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</si>
  <si>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</si>
  <si>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</si>
  <si>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</si>
  <si>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</si>
  <si>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</si>
  <si>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</si>
  <si>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</si>
  <si>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</si>
  <si>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</si>
  <si>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</si>
  <si>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</si>
  <si>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</si>
  <si>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</si>
  <si>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</si>
  <si>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</si>
  <si>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</si>
  <si>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</si>
  <si>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</si>
  <si>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</si>
  <si>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</si>
  <si>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</si>
  <si>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</si>
  <si>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</si>
  <si>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</si>
  <si>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</si>
  <si>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</si>
  <si>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</si>
  <si>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</si>
  <si>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</si>
  <si>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</si>
  <si>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</si>
  <si>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</si>
  <si>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</si>
  <si>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</si>
  <si>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</si>
  <si>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</si>
  <si>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</si>
  <si>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</si>
  <si>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</si>
  <si>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</si>
  <si>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</si>
  <si>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</si>
  <si>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</si>
  <si>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</si>
  <si>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</si>
  <si>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</si>
  <si>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</si>
  <si>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</si>
  <si>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</si>
  <si>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</si>
  <si>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</si>
  <si>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</si>
  <si>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</si>
  <si>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</si>
  <si>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</si>
  <si>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</si>
  <si>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</si>
  <si>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</si>
  <si>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</si>
  <si>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</si>
  <si>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</si>
  <si>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</si>
  <si>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</si>
  <si>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</si>
  <si>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</si>
  <si>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</si>
  <si>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</si>
  <si>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</si>
  <si>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</si>
  <si>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</si>
  <si>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</si>
  <si>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</si>
  <si>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</si>
  <si>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</si>
  <si>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</si>
  <si>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</si>
  <si>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</si>
  <si>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</si>
  <si>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</si>
  <si>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</si>
  <si>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</si>
  <si>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</si>
  <si>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</si>
  <si>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</si>
  <si>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</si>
  <si>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</si>
  <si>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</si>
  <si>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</si>
  <si>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</si>
  <si>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</si>
  <si>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</si>
  <si>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</si>
  <si>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</si>
  <si>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</si>
  <si>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</si>
  <si>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</si>
  <si>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</si>
  <si>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</si>
  <si>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</si>
  <si>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</si>
  <si>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</si>
  <si>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</si>
  <si>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</si>
  <si>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</si>
  <si>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</si>
  <si>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</si>
  <si>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</si>
  <si>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</si>
  <si>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</si>
  <si>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</si>
  <si>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</si>
  <si>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</si>
  <si>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</si>
  <si>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</si>
  <si>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</si>
  <si>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</si>
  <si>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</si>
  <si>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</si>
  <si>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</si>
  <si>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</si>
  <si>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</si>
  <si>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</si>
  <si>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</si>
  <si>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</si>
  <si>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</si>
  <si>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</si>
  <si>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</si>
  <si>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</si>
  <si>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</si>
  <si>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</si>
  <si>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</si>
  <si>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</si>
  <si>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</si>
  <si>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</si>
  <si>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</si>
  <si>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</si>
  <si>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</si>
  <si>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</si>
  <si>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</si>
  <si>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</si>
  <si>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</si>
  <si>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</si>
  <si>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</si>
  <si>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</si>
  <si>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</si>
  <si>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</si>
  <si>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</si>
  <si>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</si>
  <si>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</si>
  <si>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</si>
  <si>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</si>
  <si>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</si>
  <si>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</si>
  <si>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</si>
  <si>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</si>
  <si>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</si>
  <si>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</si>
  <si>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</si>
  <si>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</si>
  <si>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</si>
  <si>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</si>
  <si>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</si>
  <si>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</si>
  <si>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</si>
  <si>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</si>
  <si>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</si>
  <si>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</si>
  <si>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</si>
  <si>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</si>
  <si>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</si>
  <si>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</si>
  <si>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</si>
  <si>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</si>
  <si>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</si>
  <si>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</si>
  <si>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</si>
  <si>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</si>
  <si>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</si>
  <si>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</si>
  <si>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</si>
  <si>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</si>
  <si>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</si>
  <si>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</si>
  <si>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</si>
  <si>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</si>
  <si>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</si>
  <si>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</si>
  <si>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</si>
  <si>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</si>
  <si>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</si>
  <si>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</si>
  <si>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</si>
  <si>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</si>
  <si>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</si>
  <si>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</si>
  <si>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</si>
  <si>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</si>
  <si>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</si>
  <si>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</si>
  <si>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</si>
  <si>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</si>
  <si>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</si>
  <si>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</si>
  <si>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</si>
  <si>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</si>
  <si>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</si>
  <si>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</si>
  <si>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</si>
  <si>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</si>
  <si>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</si>
  <si>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</si>
  <si>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</si>
  <si>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</si>
  <si>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</si>
  <si>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</si>
  <si>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</si>
  <si>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</si>
  <si>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</si>
  <si>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</si>
  <si>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</si>
  <si>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</si>
  <si>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</si>
  <si>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</si>
  <si>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</si>
  <si>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</si>
  <si>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</si>
  <si>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</si>
  <si>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</si>
  <si>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</si>
  <si>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</si>
  <si>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</si>
  <si>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</si>
  <si>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</si>
  <si>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</si>
  <si>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</si>
  <si>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</si>
  <si>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</si>
  <si>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</si>
  <si>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</si>
  <si>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</si>
  <si>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</si>
  <si>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</si>
  <si>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</si>
  <si>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</si>
  <si>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</si>
  <si>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</si>
  <si>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</si>
  <si>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</si>
  <si>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</si>
  <si>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</si>
  <si>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</si>
  <si>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</si>
  <si>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</si>
  <si>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</si>
  <si>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</si>
  <si>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</si>
  <si>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</si>
  <si>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</si>
  <si>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</si>
  <si>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</si>
  <si>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</si>
  <si>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</si>
  <si>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</si>
  <si>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</si>
  <si>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</si>
  <si>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</si>
  <si>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</si>
  <si>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</si>
  <si>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</si>
  <si>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</si>
  <si>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</si>
  <si>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</si>
  <si>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</si>
  <si>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</si>
  <si>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</si>
  <si>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</si>
  <si>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</si>
  <si>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</si>
  <si>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</si>
  <si>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</si>
  <si>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</si>
  <si>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</si>
  <si>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</si>
  <si>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</si>
  <si>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</si>
  <si>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</si>
  <si>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</si>
  <si>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</si>
  <si>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</si>
  <si>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</si>
  <si>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</si>
  <si>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</si>
  <si>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</si>
  <si>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</si>
  <si>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</si>
  <si>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</si>
  <si>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</si>
  <si>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</si>
  <si>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</si>
  <si>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</si>
  <si>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</si>
  <si>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</si>
  <si>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</si>
  <si>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</si>
  <si>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</si>
  <si>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</si>
  <si>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</si>
  <si>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</si>
  <si>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</si>
  <si>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</si>
  <si>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</si>
  <si>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</si>
  <si>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</si>
  <si>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</si>
  <si>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</si>
  <si>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</si>
  <si>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</si>
  <si>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</si>
  <si>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</si>
  <si>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</si>
  <si>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</si>
  <si>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</si>
  <si>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</si>
  <si>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</si>
  <si>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</si>
  <si>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</si>
  <si>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</si>
  <si>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</si>
  <si>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</si>
  <si>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</si>
  <si>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</si>
  <si>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</si>
  <si>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</si>
  <si>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</si>
  <si>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</si>
  <si>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</si>
  <si>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</si>
  <si>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</si>
  <si>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</si>
  <si>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</si>
  <si>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</si>
  <si>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</si>
  <si>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</si>
  <si>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</si>
  <si>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</si>
  <si>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</si>
  <si>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</si>
  <si>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</si>
  <si>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</si>
  <si>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</si>
  <si>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</si>
  <si>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</si>
  <si>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</si>
  <si>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</si>
  <si>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</si>
  <si>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</si>
  <si>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</si>
  <si>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</si>
  <si>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</si>
  <si>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</si>
  <si>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</si>
  <si>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</si>
  <si>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</si>
  <si>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</si>
  <si>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</si>
  <si>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</si>
  <si>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</si>
  <si>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</si>
  <si>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</si>
  <si>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</si>
  <si>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</si>
  <si>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</si>
  <si>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</si>
  <si>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</si>
  <si>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</si>
  <si>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</si>
  <si>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</si>
  <si>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</si>
  <si>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</si>
  <si>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</si>
  <si>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</si>
  <si>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</si>
  <si>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</si>
  <si>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</si>
  <si>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</si>
  <si>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</si>
  <si>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</si>
  <si>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</si>
  <si>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</si>
  <si>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</si>
  <si>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</si>
  <si>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</si>
  <si>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</si>
  <si>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</si>
  <si>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</si>
  <si>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</si>
  <si>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</si>
  <si>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</si>
  <si>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</si>
  <si>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</si>
  <si>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</si>
  <si>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</si>
  <si>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</si>
  <si>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</si>
  <si>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</si>
  <si>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</si>
  <si>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</si>
  <si>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</si>
  <si>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</si>
  <si>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</si>
  <si>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</si>
  <si>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</si>
  <si>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</si>
  <si>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</si>
  <si>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</si>
  <si>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</si>
  <si>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</si>
  <si>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</si>
  <si>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</si>
  <si>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</si>
  <si>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</si>
  <si>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</si>
  <si>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</si>
  <si>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</si>
  <si>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</si>
  <si>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</si>
  <si>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</si>
  <si>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</si>
  <si>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</si>
  <si>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</si>
  <si>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</si>
  <si>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</si>
  <si>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</si>
  <si>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</si>
  <si>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</si>
  <si>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</si>
  <si>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</si>
  <si>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</si>
  <si>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</si>
  <si>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</si>
  <si>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</si>
  <si>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</si>
  <si>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</si>
  <si>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</si>
  <si>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</si>
  <si>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</si>
  <si>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</si>
  <si>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</si>
  <si>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</si>
  <si>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</si>
  <si>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</si>
  <si>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</si>
  <si>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</si>
  <si>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</si>
  <si>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</si>
  <si>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</si>
  <si>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</si>
  <si>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</si>
  <si>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</si>
  <si>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</si>
  <si>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</si>
  <si>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</si>
  <si>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</si>
  <si>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</si>
  <si>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</si>
  <si>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</si>
  <si>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</si>
  <si>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</si>
  <si>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</si>
  <si>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</si>
  <si>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</si>
  <si>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</si>
  <si>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</si>
  <si>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</si>
  <si>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</si>
  <si>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</si>
  <si>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</si>
  <si>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</si>
  <si>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</si>
  <si>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</si>
  <si>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</si>
  <si>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</si>
  <si>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</si>
  <si>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</si>
  <si>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</si>
  <si>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</si>
  <si>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</si>
  <si>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</si>
  <si>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</si>
  <si>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</si>
  <si>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</si>
  <si>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</si>
  <si>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</si>
  <si>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</si>
  <si>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</si>
  <si>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</si>
  <si>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</si>
  <si>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</si>
  <si>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</si>
  <si>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</si>
  <si>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</si>
  <si>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</si>
  <si>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</si>
  <si>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</si>
  <si>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</si>
  <si>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</si>
  <si>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</si>
  <si>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</si>
  <si>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</si>
  <si>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</si>
  <si>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</si>
  <si>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</si>
  <si>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</si>
  <si>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</si>
  <si>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</si>
  <si>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</si>
  <si>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</si>
  <si>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</si>
  <si>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</si>
  <si>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</si>
  <si>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</si>
  <si>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</si>
  <si>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</si>
  <si>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</si>
  <si>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</si>
  <si>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</si>
  <si>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</si>
  <si>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</si>
  <si>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</si>
  <si>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</si>
  <si>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</si>
  <si>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</si>
  <si>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</si>
  <si>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</si>
  <si>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</si>
  <si>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</si>
  <si>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</si>
  <si>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</si>
  <si>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</si>
  <si>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</si>
  <si>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</si>
  <si>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</si>
  <si>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</si>
  <si>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</si>
  <si>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</si>
  <si>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</si>
  <si>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</si>
  <si>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</si>
  <si>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</si>
  <si>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</si>
  <si>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</si>
  <si>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</si>
  <si>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</si>
  <si>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</si>
  <si>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</si>
  <si>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</si>
  <si>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</si>
  <si>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</si>
  <si>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</si>
  <si>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</si>
  <si>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</si>
  <si>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</si>
  <si>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</si>
  <si>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</si>
  <si>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</si>
  <si>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</si>
  <si>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</si>
  <si>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</si>
  <si>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</si>
  <si>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</si>
  <si>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</si>
  <si>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</si>
  <si>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</si>
  <si>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</si>
  <si>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</si>
  <si>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</si>
  <si>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</si>
  <si>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</si>
  <si>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</si>
  <si>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</si>
  <si>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</si>
  <si>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</si>
  <si>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</si>
  <si>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</si>
  <si>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</si>
  <si>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</si>
  <si>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</si>
  <si>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</si>
  <si>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</si>
  <si>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</si>
  <si>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</si>
  <si>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</si>
  <si>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</si>
  <si>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</si>
  <si>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</si>
  <si>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</si>
  <si>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</si>
  <si>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</si>
  <si>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</si>
  <si>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</si>
  <si>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</si>
  <si>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</si>
  <si>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</si>
  <si>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</si>
  <si>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</si>
  <si>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</si>
  <si>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</si>
  <si>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</si>
  <si>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</si>
  <si>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</si>
  <si>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</si>
  <si>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</si>
  <si>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</si>
  <si>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</si>
  <si>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</si>
  <si>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</si>
  <si>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</si>
  <si>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</si>
  <si>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</si>
  <si>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</si>
  <si>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</si>
  <si>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</si>
  <si>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</si>
  <si>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</si>
  <si>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</si>
  <si>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</si>
  <si>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</si>
  <si>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</si>
  <si>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</si>
  <si>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</si>
  <si>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</si>
  <si>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</si>
  <si>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</si>
  <si>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</si>
  <si>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</si>
  <si>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</si>
  <si>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</si>
  <si>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</si>
  <si>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</si>
  <si>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</si>
  <si>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</si>
  <si>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</si>
  <si>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</si>
  <si>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</si>
  <si>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</si>
  <si>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</si>
  <si>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</si>
  <si>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</si>
  <si>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</si>
  <si>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</si>
  <si>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</si>
  <si>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</si>
  <si>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</si>
  <si>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</si>
  <si>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</si>
  <si>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</si>
  <si>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</si>
  <si>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</si>
  <si>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</si>
  <si>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</si>
  <si>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</si>
  <si>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</si>
  <si>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</si>
  <si>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</si>
  <si>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</si>
  <si>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</si>
  <si>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</si>
  <si>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</si>
  <si>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</si>
  <si>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</si>
  <si>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</si>
  <si>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</si>
  <si>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</si>
  <si>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</si>
  <si>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</si>
  <si>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</si>
  <si>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</si>
  <si>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</si>
  <si>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</si>
  <si>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</si>
  <si>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</si>
  <si>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</si>
  <si>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</si>
  <si>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</si>
  <si>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</si>
  <si>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</si>
  <si>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</si>
  <si>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</si>
  <si>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</si>
  <si>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</si>
  <si>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</si>
  <si>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</si>
  <si>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</si>
  <si>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</si>
  <si>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</si>
  <si>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</si>
  <si>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</si>
  <si>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</si>
  <si>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</si>
  <si>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</si>
  <si>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</si>
  <si>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</si>
  <si>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</si>
  <si>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</si>
  <si>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</si>
  <si>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</si>
  <si>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</si>
  <si>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</si>
  <si>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</si>
  <si>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</si>
  <si>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</si>
  <si>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</si>
  <si>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</si>
  <si>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</si>
  <si>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</si>
  <si>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</si>
  <si>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</si>
  <si>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</si>
  <si>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</si>
  <si>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</si>
  <si>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</si>
  <si>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</si>
  <si>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</si>
  <si>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</si>
  <si>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</si>
  <si>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</si>
  <si>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</si>
  <si>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</si>
  <si>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</si>
  <si>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</si>
  <si>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</si>
  <si>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</si>
  <si>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</si>
  <si>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</si>
  <si>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</si>
  <si>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</si>
  <si>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</si>
  <si>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</si>
  <si>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</si>
  <si>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</si>
  <si>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</si>
  <si>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</si>
  <si>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</si>
  <si>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</si>
  <si>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</si>
  <si>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</si>
  <si>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</si>
  <si>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</si>
  <si>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</si>
  <si>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</si>
  <si>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</si>
  <si>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</si>
  <si>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</si>
  <si>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</si>
  <si>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</si>
  <si>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</si>
  <si>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</si>
  <si>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</si>
  <si>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</si>
  <si>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</si>
  <si>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</si>
  <si>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</si>
  <si>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</si>
  <si>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</si>
  <si>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</si>
  <si>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</si>
  <si>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</si>
  <si>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</si>
  <si>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</si>
  <si>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</si>
  <si>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</si>
  <si>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</si>
  <si>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</si>
  <si>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</si>
  <si>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</si>
  <si>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</si>
  <si>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</si>
  <si>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</si>
  <si>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</si>
  <si>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</si>
  <si>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</si>
  <si>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</si>
  <si>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</si>
  <si>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</si>
  <si>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</si>
  <si>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</si>
  <si>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</si>
  <si>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</si>
  <si>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</si>
  <si>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</si>
  <si>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</si>
  <si>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</si>
  <si>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</si>
  <si>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</si>
  <si>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</si>
  <si>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</si>
  <si>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</si>
  <si>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</si>
  <si>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</si>
  <si>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</si>
  <si>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</si>
  <si>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</si>
  <si>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</si>
  <si>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</si>
  <si>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</si>
  <si>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</si>
  <si>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</si>
  <si>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</si>
  <si>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</si>
  <si>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</si>
  <si>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</si>
  <si>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</si>
  <si>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</si>
  <si>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</si>
  <si>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</si>
  <si>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</si>
  <si>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</si>
  <si>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</si>
  <si>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</si>
  <si>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</si>
  <si>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</si>
  <si>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</si>
  <si>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</si>
  <si>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</si>
  <si>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</si>
  <si>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</si>
  <si>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</si>
  <si>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</si>
  <si>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</si>
  <si>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</si>
  <si>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</si>
  <si>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</si>
  <si>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</si>
  <si>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</si>
  <si>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</si>
  <si>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</si>
  <si>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</si>
  <si>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</si>
  <si>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</si>
  <si>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</si>
  <si>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</si>
  <si>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</si>
  <si>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</si>
  <si>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</si>
  <si>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</si>
  <si>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</si>
  <si>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</si>
  <si>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</si>
  <si>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</si>
  <si>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</si>
  <si>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</si>
  <si>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</si>
  <si>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</si>
  <si>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</si>
  <si>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</si>
  <si>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</si>
  <si>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</si>
  <si>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</si>
  <si>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</si>
  <si>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</si>
  <si>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</si>
  <si>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</si>
  <si>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</si>
  <si>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</si>
  <si>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</si>
  <si>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</si>
  <si>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</si>
  <si>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</si>
  <si>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</si>
  <si>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</si>
  <si>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</si>
  <si>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</si>
  <si>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</si>
  <si>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</si>
  <si>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</si>
  <si>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</si>
  <si>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</si>
  <si>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</si>
  <si>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</si>
  <si>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</si>
  <si>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</si>
  <si>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</si>
  <si>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</si>
  <si>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</si>
  <si>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</si>
  <si>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</si>
  <si>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</si>
  <si>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</si>
  <si>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</si>
  <si>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</si>
  <si>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</si>
  <si>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</si>
  <si>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</si>
  <si>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</si>
  <si>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</si>
  <si>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</si>
  <si>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</si>
  <si>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</si>
  <si>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</si>
  <si>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</si>
  <si>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</si>
  <si>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</si>
  <si>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</si>
  <si>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</si>
  <si>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</si>
  <si>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</si>
  <si>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</si>
  <si>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</si>
  <si>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</si>
  <si>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</si>
  <si>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</si>
  <si>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</si>
  <si>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</si>
  <si>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</si>
  <si>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</si>
  <si>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</si>
  <si>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</si>
  <si>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</si>
  <si>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</si>
  <si>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</si>
  <si>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</si>
  <si>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</si>
  <si>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</si>
  <si>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</si>
  <si>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</si>
  <si>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</si>
  <si>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</si>
  <si>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</si>
  <si>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</si>
  <si>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</si>
  <si>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</si>
  <si>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</si>
  <si>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</si>
  <si>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</si>
  <si>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</si>
  <si>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</si>
  <si>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</si>
  <si>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</si>
  <si>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</si>
  <si>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</si>
  <si>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</si>
  <si>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</si>
  <si>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</si>
  <si>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</si>
  <si>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</si>
  <si>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</si>
  <si>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</si>
  <si>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</si>
  <si>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</si>
  <si>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</si>
  <si>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</si>
  <si>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</si>
  <si>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</si>
  <si>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</si>
  <si>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</si>
  <si>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</si>
  <si>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</si>
  <si>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</si>
  <si>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</si>
  <si>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</si>
  <si>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</si>
  <si>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</si>
  <si>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</si>
  <si>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</si>
  <si>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</si>
  <si>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</si>
  <si>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</si>
  <si>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</si>
  <si>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</si>
  <si>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</si>
  <si>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</si>
  <si>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</si>
  <si>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</si>
  <si>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</si>
  <si>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</si>
  <si>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</si>
  <si>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</si>
  <si>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</si>
  <si>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</si>
  <si>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</si>
  <si>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</si>
  <si>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</si>
  <si>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</si>
  <si>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</si>
  <si>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</si>
  <si>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</si>
  <si>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</si>
  <si>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</si>
  <si>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</si>
  <si>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</si>
  <si>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</si>
  <si>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</si>
  <si>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</si>
  <si>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</si>
  <si>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</si>
  <si>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</si>
  <si>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</si>
  <si>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</si>
  <si>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</si>
  <si>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</si>
  <si>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</si>
  <si>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</si>
  <si>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</si>
  <si>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</si>
  <si>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</si>
  <si>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</si>
  <si>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</si>
  <si>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</si>
  <si>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</si>
  <si>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</si>
  <si>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</si>
  <si>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</si>
  <si>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</si>
  <si>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</si>
  <si>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</si>
  <si>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</si>
  <si>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</si>
  <si>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</si>
  <si>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</si>
  <si>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</si>
  <si>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</si>
  <si>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</si>
  <si>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</si>
  <si>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</si>
  <si>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</si>
  <si>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</si>
  <si>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</si>
  <si>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</si>
  <si>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</si>
  <si>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</si>
  <si>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</si>
  <si>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</si>
  <si>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</si>
  <si>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</si>
  <si>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</si>
  <si>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</si>
  <si>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</si>
  <si>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</si>
  <si>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</si>
  <si>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</si>
  <si>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</si>
  <si>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</si>
  <si>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</si>
  <si>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</si>
  <si>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</si>
  <si>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</si>
  <si>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</si>
  <si>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</si>
  <si>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</si>
  <si>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</si>
  <si>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</si>
  <si>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</si>
  <si>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</si>
  <si>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</si>
  <si>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</si>
  <si>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</si>
  <si>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</si>
  <si>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</si>
  <si>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</si>
  <si>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</si>
  <si>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</si>
  <si>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</si>
  <si>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</si>
  <si>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</si>
  <si>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</si>
  <si>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</si>
  <si>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</si>
  <si>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</si>
  <si>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</si>
  <si>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</si>
  <si>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</si>
  <si>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</si>
  <si>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</si>
  <si>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</si>
  <si>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</si>
  <si>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</si>
  <si>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</si>
  <si>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</si>
  <si>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</si>
  <si>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</si>
  <si>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</si>
  <si>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</si>
  <si>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</si>
  <si>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</si>
  <si>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</si>
  <si>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</si>
  <si>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</si>
  <si>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</si>
  <si>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</si>
  <si>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</si>
  <si>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</si>
  <si>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</si>
  <si>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</si>
  <si>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</si>
  <si>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</si>
  <si>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</si>
  <si>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</si>
  <si>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</si>
  <si>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</si>
  <si>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</si>
  <si>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</si>
  <si>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</si>
  <si>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</si>
  <si>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</si>
  <si>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</si>
  <si>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</si>
  <si>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</si>
  <si>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</si>
  <si>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</si>
  <si>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</si>
  <si>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</si>
  <si>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</si>
  <si>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</si>
  <si>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</si>
  <si>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</si>
  <si>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</si>
  <si>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</si>
  <si>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</si>
  <si>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</si>
  <si>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</si>
  <si>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</si>
  <si>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</si>
  <si>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</si>
  <si>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</si>
  <si>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</si>
  <si>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</si>
  <si>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</si>
  <si>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</si>
  <si>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</si>
  <si>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</si>
  <si>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</si>
  <si>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</si>
  <si>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</si>
  <si>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</si>
  <si>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</si>
  <si>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</si>
  <si>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</si>
  <si>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</si>
  <si>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</si>
  <si>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</si>
  <si>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</si>
  <si>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</si>
  <si>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</si>
  <si>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</si>
  <si>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</si>
  <si>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</si>
  <si>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</si>
  <si>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</si>
  <si>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</si>
  <si>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</si>
  <si>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</si>
  <si>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</si>
  <si>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</si>
  <si>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</si>
  <si>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</si>
  <si>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</si>
  <si>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</si>
  <si>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</si>
  <si>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</si>
  <si>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</si>
  <si>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</si>
  <si>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</si>
  <si>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</si>
  <si>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</si>
  <si>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</si>
  <si>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</si>
  <si>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</si>
  <si>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</si>
  <si>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</si>
  <si>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</si>
  <si>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</si>
  <si>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</si>
  <si>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</si>
  <si>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</si>
  <si>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</si>
  <si>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</si>
  <si>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</si>
  <si>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</si>
  <si>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</si>
  <si>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</si>
  <si>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</si>
  <si>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</si>
  <si>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</si>
  <si>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</si>
  <si>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</si>
  <si>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</si>
  <si>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</si>
  <si>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</si>
  <si>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</si>
  <si>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</si>
  <si>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</si>
  <si>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</si>
  <si>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</si>
  <si>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</si>
  <si>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</si>
  <si>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</si>
  <si>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</si>
  <si>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</si>
  <si>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</si>
  <si>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</si>
  <si>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</si>
  <si>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</si>
  <si>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</si>
  <si>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</si>
  <si>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</si>
  <si>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</si>
  <si>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</si>
  <si>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</si>
  <si>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</si>
  <si>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</si>
  <si>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</si>
  <si>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</si>
  <si>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</si>
  <si>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</si>
  <si>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</si>
  <si>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</si>
  <si>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</si>
  <si>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</si>
  <si>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</si>
  <si>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</si>
  <si>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</si>
  <si>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</si>
  <si>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</si>
  <si>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</si>
  <si>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</si>
  <si>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</si>
  <si>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</si>
  <si>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</si>
  <si>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</si>
  <si>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</si>
  <si>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</si>
  <si>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</si>
  <si>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</si>
  <si>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</si>
  <si>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</si>
  <si>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</si>
  <si>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</si>
  <si>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</si>
  <si>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</si>
  <si>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</si>
  <si>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</si>
  <si>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</si>
  <si>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</si>
  <si>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</si>
  <si>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</si>
  <si>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</si>
  <si>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</si>
  <si>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</si>
  <si>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</si>
  <si>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</si>
  <si>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</si>
  <si>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</si>
  <si>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</si>
  <si>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</si>
  <si>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</si>
  <si>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</si>
  <si>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</si>
  <si>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</si>
  <si>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</si>
  <si>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</si>
  <si>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</si>
  <si>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</si>
  <si>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</si>
  <si>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</si>
  <si>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</si>
  <si>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</si>
  <si>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</si>
  <si>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</si>
  <si>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</si>
  <si>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</si>
  <si>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</si>
  <si>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</si>
  <si>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</si>
  <si>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</si>
  <si>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</si>
  <si>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</si>
  <si>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</si>
  <si>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</si>
  <si>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</si>
  <si>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</si>
  <si>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</si>
  <si>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</si>
  <si>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</si>
  <si>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</si>
  <si>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</si>
  <si>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</si>
  <si>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</si>
  <si>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</si>
  <si>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</si>
  <si>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</si>
  <si>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</si>
  <si>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</si>
  <si>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</si>
  <si>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</si>
  <si>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</si>
  <si>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</si>
  <si>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</si>
  <si>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</si>
  <si>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</si>
  <si>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</si>
  <si>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</si>
  <si>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</si>
  <si>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</si>
  <si>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</si>
  <si>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</si>
  <si>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</si>
  <si>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</si>
  <si>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</si>
  <si>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</si>
  <si>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</si>
  <si>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</si>
  <si>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</si>
  <si>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</si>
  <si>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</si>
  <si>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</si>
  <si>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</si>
  <si>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</si>
  <si>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</si>
  <si>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</si>
  <si>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</si>
  <si>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</si>
  <si>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</si>
  <si>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</si>
  <si>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</si>
  <si>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</si>
  <si>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</si>
  <si>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</si>
  <si>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</si>
  <si>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</si>
  <si>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</si>
  <si>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</si>
  <si>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</si>
  <si>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</si>
  <si>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</si>
  <si>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</si>
  <si>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</si>
  <si>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</si>
  <si>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</si>
  <si>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</si>
  <si>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</si>
  <si>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</si>
  <si>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</si>
  <si>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</si>
  <si>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</si>
  <si>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</si>
  <si>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</si>
  <si>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</si>
  <si>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</si>
  <si>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</si>
  <si>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</si>
  <si>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</si>
  <si>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</si>
  <si>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</si>
  <si>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</si>
  <si>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</si>
  <si>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</si>
  <si>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</si>
  <si>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</si>
  <si>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</si>
  <si>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</si>
  <si>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</si>
  <si>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</si>
  <si>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</si>
  <si>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</si>
  <si>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</si>
  <si>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</si>
  <si>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</si>
  <si>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</si>
  <si>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</si>
  <si>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</si>
  <si>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</si>
  <si>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</si>
  <si>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</si>
  <si>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</si>
  <si>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</si>
  <si>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</si>
  <si>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</si>
  <si>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</si>
  <si>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</si>
  <si>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</si>
  <si>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</si>
  <si>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</si>
  <si>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</si>
  <si>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</si>
  <si>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</si>
  <si>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</si>
  <si>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</si>
  <si>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</si>
  <si>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</si>
  <si>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</si>
  <si>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</si>
  <si>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</si>
  <si>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</si>
  <si>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</si>
  <si>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</si>
  <si>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</si>
  <si>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</si>
  <si>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</si>
  <si>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</si>
  <si>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</si>
  <si>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</si>
  <si>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</si>
  <si>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</si>
  <si>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</si>
  <si>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</si>
  <si>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</si>
  <si>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</si>
  <si>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</si>
  <si>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</si>
  <si>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</si>
  <si>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</si>
  <si>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</si>
  <si>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</si>
  <si>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</si>
  <si>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</si>
  <si>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</si>
  <si>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</si>
  <si>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</si>
  <si>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</si>
  <si>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</si>
  <si>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</si>
  <si>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</si>
  <si>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</si>
  <si>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</si>
  <si>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</si>
  <si>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</si>
  <si>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</si>
  <si>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</si>
  <si>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</si>
  <si>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</si>
  <si>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</si>
  <si>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</si>
  <si>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</si>
  <si>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</si>
  <si>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</si>
  <si>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</si>
  <si>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</si>
  <si>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</si>
  <si>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</si>
  <si>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</si>
  <si>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</si>
  <si>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</si>
  <si>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</si>
  <si>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</si>
  <si>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</si>
  <si>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</si>
  <si>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</si>
  <si>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</si>
  <si>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</si>
  <si>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</si>
  <si>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</si>
  <si>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</si>
  <si>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</si>
  <si>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</si>
  <si>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</si>
  <si>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</si>
  <si>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</si>
  <si>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</si>
  <si>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</si>
  <si>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</si>
  <si>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</si>
  <si>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</si>
  <si>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</si>
  <si>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</si>
  <si>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</si>
  <si>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</si>
  <si>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</si>
  <si>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</si>
  <si>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</si>
  <si>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</si>
  <si>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</si>
  <si>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</si>
  <si>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</si>
  <si>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</si>
  <si>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</si>
  <si>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</si>
  <si>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</si>
  <si>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</si>
  <si>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</si>
  <si>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</si>
  <si>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</si>
  <si>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</si>
  <si>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</si>
  <si>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</si>
  <si>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</si>
  <si>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</si>
  <si>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</si>
  <si>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</si>
  <si>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</si>
  <si>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</si>
  <si>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</si>
  <si>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</si>
  <si>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</si>
  <si>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</si>
  <si>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</si>
  <si>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</si>
  <si>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</si>
  <si>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</si>
  <si>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</si>
  <si>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</si>
  <si>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</si>
  <si>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</si>
  <si>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</si>
  <si>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</si>
  <si>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</si>
  <si>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</si>
  <si>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</si>
  <si>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</si>
  <si>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</si>
  <si>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</si>
  <si>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</si>
  <si>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</si>
  <si>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</si>
  <si>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</si>
  <si>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</si>
  <si>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</si>
  <si>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</si>
  <si>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</si>
  <si>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</si>
  <si>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</si>
  <si>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</si>
  <si>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</si>
  <si>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</si>
  <si>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</si>
  <si>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</si>
  <si>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</si>
  <si>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</si>
  <si>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</si>
  <si>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</si>
  <si>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</si>
  <si>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</si>
  <si>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</si>
  <si>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</si>
  <si>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</si>
  <si>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</si>
  <si>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</si>
  <si>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</si>
  <si>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</si>
  <si>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</si>
  <si>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</si>
  <si>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</si>
  <si>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</si>
  <si>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</si>
  <si>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</si>
  <si>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</si>
  <si>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</si>
  <si>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</si>
  <si>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</si>
  <si>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</si>
  <si>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</si>
  <si>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</si>
  <si>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</si>
  <si>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</si>
  <si>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</si>
  <si>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</si>
  <si>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</si>
  <si>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</si>
  <si>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</si>
  <si>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</si>
  <si>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</si>
  <si>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</si>
  <si>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</si>
  <si>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</si>
  <si>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</si>
  <si>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</si>
  <si>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</si>
  <si>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</si>
  <si>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</si>
  <si>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</si>
  <si>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</si>
  <si>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</si>
  <si>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</si>
  <si>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</si>
  <si>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</si>
  <si>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</si>
  <si>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</si>
  <si>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</si>
  <si>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</si>
  <si>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</si>
  <si>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</si>
  <si>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</si>
  <si>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</si>
  <si>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</si>
  <si>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</si>
  <si>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</si>
  <si>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</si>
  <si>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</si>
  <si>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</si>
  <si>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</si>
  <si>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</si>
  <si>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</si>
  <si>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</si>
  <si>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</si>
  <si>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</si>
  <si>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</si>
  <si>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</si>
  <si>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</si>
  <si>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</si>
  <si>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</si>
  <si>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</si>
  <si>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</si>
  <si>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</si>
  <si>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</si>
  <si>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</si>
  <si>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</si>
  <si>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</si>
  <si>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</si>
  <si>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</si>
  <si>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</si>
  <si>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</si>
  <si>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</si>
  <si>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</si>
  <si>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</si>
  <si>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</si>
  <si>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</si>
  <si>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</si>
  <si>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</si>
  <si>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</si>
  <si>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</si>
  <si>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</si>
  <si>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</si>
  <si>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</si>
  <si>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</si>
  <si>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</si>
  <si>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</si>
  <si>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</si>
  <si>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</si>
  <si>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</si>
  <si>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</si>
  <si>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</si>
  <si>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</si>
  <si>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</si>
  <si>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</si>
  <si>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</si>
  <si>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</si>
  <si>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</si>
  <si>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</si>
  <si>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</si>
  <si>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</si>
  <si>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</si>
  <si>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</si>
  <si>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</si>
  <si>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</si>
  <si>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</si>
  <si>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</si>
  <si>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</si>
  <si>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</si>
  <si>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</si>
  <si>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</si>
  <si>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</si>
  <si>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</si>
  <si>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</si>
  <si>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</si>
  <si>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</si>
  <si>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</si>
  <si>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</si>
  <si>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</si>
  <si>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</si>
  <si>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</si>
  <si>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</si>
  <si>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</si>
  <si>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</si>
  <si>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</si>
  <si>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</si>
  <si>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</si>
  <si>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</si>
  <si>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</si>
  <si>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</si>
  <si>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</si>
  <si>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</si>
  <si>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</si>
  <si>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</si>
  <si>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</si>
  <si>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</si>
  <si>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</si>
  <si>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</si>
  <si>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</si>
  <si>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</si>
  <si>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</si>
  <si>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</si>
  <si>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</si>
  <si>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</si>
  <si>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</si>
  <si>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</si>
  <si>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</si>
  <si>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</si>
  <si>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</si>
  <si>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</si>
  <si>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</si>
  <si>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</si>
  <si>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</si>
  <si>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</si>
  <si>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</si>
  <si>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</si>
  <si>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</si>
  <si>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</si>
  <si>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</si>
  <si>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</si>
  <si>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</si>
  <si>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</si>
  <si>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</si>
  <si>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</si>
  <si>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</si>
  <si>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</si>
  <si>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</si>
  <si>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</si>
  <si>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</si>
  <si>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</si>
  <si>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</si>
  <si>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</si>
  <si>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</si>
  <si>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</si>
  <si>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</si>
  <si>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</si>
  <si>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</si>
  <si>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</si>
  <si>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</si>
  <si>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</si>
  <si>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</si>
  <si>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</si>
  <si>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</si>
  <si>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</si>
  <si>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</si>
  <si>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</si>
  <si>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</si>
  <si>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</si>
  <si>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</si>
  <si>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</si>
  <si>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</si>
  <si>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</si>
  <si>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</si>
  <si>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</si>
  <si>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</si>
  <si>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</si>
  <si>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</si>
  <si>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</si>
  <si>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</si>
  <si>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</si>
  <si>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</si>
  <si>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</si>
  <si>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</si>
  <si>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</si>
  <si>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</si>
  <si>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</si>
  <si>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</si>
  <si>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</si>
  <si>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</si>
  <si>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</si>
  <si>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</si>
  <si>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</si>
  <si>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</si>
  <si>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</si>
  <si>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</si>
  <si>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</si>
  <si>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</si>
  <si>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</si>
  <si>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</si>
  <si>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</si>
  <si>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</si>
  <si>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</si>
  <si>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</si>
  <si>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</si>
  <si>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</si>
  <si>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</si>
  <si>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</si>
  <si>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</si>
  <si>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</si>
  <si>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</si>
  <si>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</si>
  <si>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</si>
  <si>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</si>
  <si>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</si>
  <si>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</si>
  <si>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</si>
  <si>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</si>
  <si>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</si>
  <si>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</si>
  <si>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</si>
  <si>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</si>
  <si>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</si>
  <si>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</si>
  <si>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</si>
  <si>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</si>
  <si>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</si>
  <si>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</si>
  <si>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</si>
  <si>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</si>
  <si>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</si>
  <si>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</si>
  <si>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</si>
  <si>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</si>
  <si>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</si>
  <si>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</si>
  <si>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</si>
  <si>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</si>
  <si>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</si>
  <si>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</si>
  <si>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</si>
  <si>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</si>
  <si>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</si>
  <si>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</si>
  <si>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</si>
  <si>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</si>
  <si>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</si>
  <si>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</si>
  <si>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</si>
  <si>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</si>
  <si>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</si>
  <si>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</si>
  <si>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</si>
  <si>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</si>
  <si>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</si>
  <si>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</si>
  <si>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</si>
  <si>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</si>
  <si>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</si>
  <si>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</si>
  <si>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</si>
  <si>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</si>
  <si>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</si>
  <si>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</si>
  <si>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</si>
  <si>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</si>
  <si>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</si>
  <si>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</si>
  <si>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</si>
  <si>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</si>
  <si>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</si>
  <si>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</si>
  <si>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</si>
  <si>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</si>
  <si>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</si>
  <si>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</si>
  <si>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</si>
  <si>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</si>
  <si>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</si>
  <si>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</si>
  <si>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</si>
  <si>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</si>
  <si>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</si>
  <si>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</si>
  <si>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</si>
  <si>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</si>
  <si>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</si>
  <si>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</si>
  <si>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</si>
  <si>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</si>
  <si>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</si>
  <si>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</si>
  <si>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</si>
  <si>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</si>
  <si>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</si>
  <si>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</si>
  <si>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</si>
  <si>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</si>
  <si>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</si>
  <si>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</si>
  <si>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</si>
  <si>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</si>
  <si>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</si>
  <si>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</si>
  <si>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</si>
  <si>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</si>
  <si>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</si>
  <si>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</si>
  <si>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</si>
  <si>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</si>
  <si>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</si>
  <si>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</si>
  <si>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</si>
  <si>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</si>
  <si>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</si>
  <si>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</si>
  <si>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</si>
  <si>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</si>
  <si>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</si>
  <si>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</si>
  <si>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</si>
  <si>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</si>
  <si>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</si>
  <si>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</si>
  <si>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</si>
  <si>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</si>
  <si>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</si>
  <si>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</si>
  <si>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</si>
  <si>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</si>
  <si>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</si>
  <si>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</si>
  <si>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</si>
  <si>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</si>
  <si>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</si>
  <si>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</si>
  <si>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</si>
  <si>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</si>
  <si>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</si>
  <si>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</si>
  <si>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</si>
  <si>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</si>
  <si>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</si>
  <si>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</si>
  <si>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</si>
  <si>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</si>
  <si>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</si>
  <si>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</si>
  <si>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</si>
  <si>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</si>
  <si>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</si>
  <si>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</si>
  <si>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</si>
  <si>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</si>
  <si>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</si>
  <si>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</si>
  <si>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</si>
  <si>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</si>
  <si>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</si>
  <si>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</si>
  <si>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</si>
  <si>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</si>
  <si>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</si>
  <si>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</si>
  <si>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</si>
  <si>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</si>
  <si>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</si>
  <si>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</si>
  <si>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</si>
  <si>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</si>
  <si>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</si>
  <si>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</si>
  <si>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</si>
  <si>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</si>
  <si>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</si>
  <si>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</si>
  <si>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</si>
  <si>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</si>
  <si>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</si>
  <si>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</si>
  <si>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</si>
  <si>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</si>
  <si>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</si>
  <si>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</si>
  <si>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</si>
  <si>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</si>
  <si>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</si>
  <si>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</si>
  <si>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</si>
  <si>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</si>
  <si>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</si>
  <si>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</si>
  <si>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</si>
  <si>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</si>
  <si>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</si>
  <si>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</si>
  <si>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</si>
  <si>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</si>
  <si>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</si>
  <si>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</si>
  <si>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</si>
  <si>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</si>
  <si>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</si>
  <si>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</si>
  <si>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</si>
  <si>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</si>
  <si>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</si>
  <si>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</si>
  <si>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</si>
  <si>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</si>
  <si>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</si>
  <si>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</si>
  <si>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</si>
  <si>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</si>
  <si>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</si>
  <si>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</si>
  <si>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</si>
  <si>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</si>
  <si>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</si>
  <si>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</si>
  <si>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</si>
  <si>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</si>
  <si>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</si>
  <si>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</si>
  <si>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</si>
  <si>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</si>
  <si>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</si>
  <si>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</si>
  <si>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</si>
  <si>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</si>
  <si>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</si>
  <si>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</si>
  <si>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</si>
  <si>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</si>
  <si>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</si>
  <si>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</si>
  <si>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</si>
  <si>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</si>
  <si>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</si>
  <si>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</si>
  <si>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</si>
  <si>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</si>
  <si>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</si>
  <si>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</si>
  <si>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</si>
  <si>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</si>
  <si>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</si>
  <si>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</si>
  <si>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</si>
  <si>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</si>
  <si>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</si>
  <si>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</si>
  <si>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</si>
  <si>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</si>
  <si>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</si>
  <si>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</si>
  <si>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</si>
  <si>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</si>
  <si>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</si>
  <si>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</si>
  <si>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</si>
  <si>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</si>
  <si>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</si>
  <si>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</si>
  <si>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</si>
  <si>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</si>
  <si>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</si>
  <si>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</si>
  <si>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</si>
  <si>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</si>
  <si>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</si>
  <si>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</si>
  <si>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</si>
  <si>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</si>
  <si>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</si>
  <si>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</si>
  <si>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</si>
  <si>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</si>
  <si>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</si>
  <si>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</si>
  <si>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</si>
  <si>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</si>
  <si>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</si>
  <si>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</si>
  <si>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</si>
  <si>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</si>
  <si>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</si>
  <si>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</si>
  <si>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</si>
  <si>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</si>
  <si>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</si>
  <si>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</si>
  <si>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</si>
  <si>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</si>
  <si>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</si>
  <si>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</si>
  <si>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</si>
  <si>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</si>
  <si>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</si>
  <si>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</si>
  <si>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</si>
  <si>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</si>
  <si>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</si>
  <si>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</si>
  <si>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</si>
  <si>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</si>
  <si>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</si>
  <si>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</si>
  <si>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</si>
  <si>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</si>
  <si>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</si>
  <si>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</si>
  <si>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</si>
  <si>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</si>
  <si>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</si>
  <si>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</si>
  <si>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</si>
  <si>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</si>
  <si>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</si>
  <si>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</si>
  <si>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</si>
  <si>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</si>
  <si>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</si>
  <si>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</si>
  <si>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</si>
  <si>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</si>
  <si>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</si>
  <si>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</si>
  <si>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</si>
  <si>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</si>
  <si>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</si>
  <si>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</si>
  <si>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</si>
  <si>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</si>
  <si>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</si>
  <si>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</si>
  <si>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</si>
  <si>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</si>
  <si>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</si>
  <si>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</si>
  <si>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</si>
  <si>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</si>
  <si>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</si>
  <si>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</si>
  <si>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</si>
  <si>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</si>
  <si>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</si>
  <si>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</si>
  <si>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</si>
  <si>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</si>
  <si>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</si>
  <si>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</si>
  <si>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</si>
  <si>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</si>
  <si>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</si>
  <si>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</si>
  <si>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</si>
  <si>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</si>
  <si>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</si>
  <si>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</si>
  <si>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</si>
  <si>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</si>
  <si>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</si>
  <si>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</si>
  <si>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</si>
  <si>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</si>
  <si>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</si>
  <si>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</si>
  <si>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</si>
  <si>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</si>
  <si>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</si>
  <si>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</si>
  <si>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</si>
  <si>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</si>
  <si>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</si>
  <si>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</si>
  <si>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</si>
  <si>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</si>
  <si>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</si>
  <si>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</si>
  <si>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</si>
  <si>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</si>
  <si>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</si>
  <si>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</si>
  <si>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</si>
  <si>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</si>
  <si>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</si>
  <si>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</si>
  <si>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</si>
  <si>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</si>
  <si>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</si>
  <si>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</si>
  <si>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</si>
  <si>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</si>
  <si>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</si>
  <si>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</si>
  <si>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</si>
  <si>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</si>
  <si>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</si>
  <si>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</si>
  <si>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</si>
  <si>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</si>
  <si>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</si>
  <si>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</si>
  <si>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</si>
  <si>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</si>
  <si>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</si>
  <si>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</si>
  <si>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</si>
  <si>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</si>
  <si>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</si>
  <si>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</si>
  <si>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</si>
  <si>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</si>
  <si>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</si>
  <si>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</si>
  <si>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</si>
  <si>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</si>
  <si>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</si>
  <si>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</si>
  <si>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</si>
  <si>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</si>
  <si>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</si>
  <si>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</si>
  <si>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</si>
  <si>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</si>
  <si>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</si>
  <si>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</si>
  <si>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</si>
  <si>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</si>
  <si>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</si>
  <si>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</si>
  <si>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</si>
  <si>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</si>
  <si>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</si>
  <si>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</si>
  <si>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</si>
  <si>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</si>
  <si>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</si>
  <si>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</si>
  <si>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</si>
  <si>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</si>
  <si>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</si>
  <si>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</si>
  <si>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</si>
  <si>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</si>
  <si>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</si>
  <si>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</si>
  <si>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</si>
  <si>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</si>
  <si>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</si>
  <si>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</si>
  <si>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</si>
  <si>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</si>
  <si>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</si>
  <si>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</si>
  <si>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</si>
  <si>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</si>
  <si>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</si>
  <si>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</si>
  <si>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</si>
  <si>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</si>
  <si>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</si>
  <si>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</si>
  <si>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</si>
  <si>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</si>
  <si>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</si>
  <si>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</si>
  <si>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</si>
  <si>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</si>
  <si>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</si>
  <si>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</si>
  <si>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</si>
  <si>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</si>
  <si>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</si>
  <si>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</si>
  <si>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</si>
  <si>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</si>
  <si>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</si>
  <si>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</si>
  <si>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</si>
  <si>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</si>
  <si>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</si>
  <si>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</si>
  <si>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</si>
  <si>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</si>
  <si>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</si>
  <si>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</si>
  <si>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</si>
  <si>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</si>
  <si>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</si>
  <si>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</si>
  <si>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</si>
  <si>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</si>
  <si>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</si>
  <si>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</si>
  <si>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</si>
  <si>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</si>
  <si>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</si>
  <si>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</si>
  <si>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</si>
  <si>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</si>
  <si>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</si>
  <si>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</si>
  <si>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</si>
  <si>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</si>
  <si>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</si>
  <si>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</si>
  <si>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</si>
  <si>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</si>
  <si>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</si>
  <si>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</si>
  <si>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</si>
  <si>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</si>
  <si>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</si>
  <si>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</si>
  <si>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</si>
  <si>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</si>
  <si>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</si>
  <si>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</si>
  <si>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</si>
  <si>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</si>
  <si>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</si>
  <si>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</si>
  <si>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</si>
  <si>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</si>
  <si>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</si>
  <si>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</si>
  <si>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</si>
  <si>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</si>
  <si>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</si>
  <si>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</si>
  <si>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</si>
  <si>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</si>
  <si>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</si>
  <si>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</si>
  <si>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</si>
  <si>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</si>
  <si>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</si>
  <si>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</si>
  <si>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</si>
  <si>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</si>
  <si>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</si>
  <si>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</si>
  <si>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</si>
  <si>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</si>
  <si>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</si>
  <si>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</si>
  <si>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</si>
  <si>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</si>
  <si>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</si>
  <si>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</si>
  <si>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</si>
  <si>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</si>
  <si>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</si>
  <si>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</si>
  <si>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</si>
  <si>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</si>
  <si>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</si>
  <si>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</si>
  <si>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</si>
  <si>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</si>
  <si>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</si>
  <si>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</si>
  <si>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</si>
  <si>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</si>
  <si>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</si>
  <si>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</si>
  <si>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</si>
  <si>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</si>
  <si>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</si>
  <si>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</si>
  <si>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</si>
  <si>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</si>
  <si>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</si>
  <si>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</si>
  <si>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</si>
  <si>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</si>
  <si>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</si>
  <si>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</si>
  <si>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</si>
  <si>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</si>
  <si>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</si>
  <si>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</si>
  <si>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</si>
  <si>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</si>
  <si>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</si>
  <si>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</si>
  <si>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</si>
  <si>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</si>
  <si>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</si>
  <si>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</si>
  <si>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</si>
  <si>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</si>
  <si>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</si>
  <si>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</si>
  <si>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</si>
  <si>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</si>
  <si>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</si>
  <si>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</si>
  <si>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</si>
  <si>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</si>
  <si>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</si>
  <si>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</si>
  <si>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</si>
  <si>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</si>
  <si>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</si>
  <si>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</si>
  <si>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</si>
  <si>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</si>
  <si>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</si>
  <si>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</si>
  <si>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</si>
  <si>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</si>
  <si>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</si>
  <si>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</si>
  <si>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</si>
  <si>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</si>
  <si>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</si>
  <si>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</si>
  <si>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</si>
  <si>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</si>
  <si>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</si>
  <si>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</si>
  <si>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</si>
  <si>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</si>
  <si>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</si>
  <si>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</si>
  <si>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</si>
  <si>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</si>
  <si>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</si>
  <si>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</si>
  <si>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</si>
  <si>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</si>
  <si>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</si>
  <si>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</si>
  <si>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</si>
  <si>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</si>
  <si>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</si>
  <si>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</si>
  <si>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</si>
  <si>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</si>
  <si>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</si>
  <si>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</si>
  <si>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</si>
  <si>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</si>
  <si>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</si>
  <si>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</si>
  <si>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</si>
  <si>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</si>
  <si>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</si>
  <si>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</si>
  <si>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</si>
  <si>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</si>
  <si>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</si>
  <si>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</si>
  <si>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</si>
  <si>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</si>
  <si>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</si>
  <si>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</si>
  <si>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</si>
  <si>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</si>
  <si>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</si>
  <si>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</si>
  <si>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</si>
  <si>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</si>
  <si>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</si>
  <si>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</si>
  <si>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</si>
  <si>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</si>
  <si>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</si>
  <si>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</si>
  <si>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</si>
  <si>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</si>
  <si>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</si>
  <si>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</si>
  <si>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</si>
  <si>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</si>
  <si>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</si>
  <si>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</si>
  <si>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</si>
  <si>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</si>
  <si>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</si>
  <si>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</si>
  <si>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</si>
  <si>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</si>
  <si>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</si>
  <si>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</si>
  <si>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</si>
  <si>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</si>
  <si>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</si>
  <si>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</si>
  <si>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</si>
  <si>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</si>
  <si>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</si>
  <si>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</si>
  <si>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</si>
  <si>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</si>
  <si>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</si>
  <si>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</si>
  <si>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</si>
  <si>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</si>
  <si>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</si>
  <si>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</si>
  <si>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</si>
  <si>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</si>
  <si>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</si>
  <si>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</si>
  <si>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</si>
  <si>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</si>
  <si>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</si>
  <si>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</si>
  <si>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</si>
  <si>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</si>
  <si>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</si>
  <si>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</si>
  <si>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</si>
  <si>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</si>
  <si>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</si>
  <si>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</si>
  <si>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</si>
  <si>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</si>
  <si>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</si>
  <si>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</si>
  <si>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</si>
  <si>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</si>
  <si>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</si>
  <si>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</si>
  <si>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</si>
  <si>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</si>
  <si>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</si>
  <si>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</si>
  <si>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</si>
  <si>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</si>
  <si>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</si>
  <si>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</si>
  <si>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</si>
  <si>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</si>
  <si>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</si>
  <si>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</si>
  <si>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</si>
  <si>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</si>
  <si>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</si>
  <si>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</si>
  <si>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</si>
  <si>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</si>
  <si>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</si>
  <si>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</si>
  <si>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</si>
  <si>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</si>
  <si>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</si>
  <si>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</si>
  <si>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</si>
  <si>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</si>
  <si>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</si>
  <si>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</si>
  <si>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</si>
  <si>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</si>
  <si>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</si>
  <si>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</si>
  <si>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</si>
  <si>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</si>
  <si>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</si>
  <si>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</si>
  <si>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</si>
  <si>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</si>
  <si>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</si>
  <si>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</si>
  <si>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</si>
  <si>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</si>
  <si>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</si>
  <si>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</si>
  <si>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</si>
  <si>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</si>
  <si>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</si>
  <si>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</si>
  <si>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</si>
  <si>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</si>
  <si>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</si>
  <si>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</si>
  <si>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</si>
  <si>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</si>
  <si>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</si>
  <si>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</si>
  <si>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</si>
  <si>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</si>
  <si>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</si>
  <si>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</si>
  <si>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</si>
  <si>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</si>
  <si>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</si>
  <si>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</si>
  <si>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</si>
  <si>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</si>
  <si>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</si>
  <si>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</si>
  <si>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</si>
  <si>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</si>
  <si>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</si>
  <si>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</si>
  <si>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</si>
  <si>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</si>
  <si>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</si>
  <si>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</si>
  <si>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</si>
  <si>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</si>
  <si>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</si>
  <si>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</si>
  <si>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</si>
  <si>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</si>
  <si>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</si>
  <si>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</si>
  <si>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</si>
  <si>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</si>
  <si>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</si>
  <si>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</si>
  <si>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</si>
  <si>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</si>
  <si>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</si>
  <si>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</si>
  <si>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</si>
  <si>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</si>
  <si>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</si>
  <si>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</si>
  <si>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</si>
  <si>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</si>
  <si>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</si>
  <si>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</si>
  <si>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</si>
  <si>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</si>
  <si>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</si>
  <si>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</si>
  <si>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</si>
  <si>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</si>
  <si>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</si>
  <si>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</si>
  <si>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</si>
  <si>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</si>
  <si>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</si>
  <si>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</si>
  <si>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</si>
  <si>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</si>
  <si>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</si>
  <si>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</si>
  <si>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</si>
  <si>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</si>
  <si>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</si>
  <si>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</si>
  <si>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</si>
  <si>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</si>
  <si>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</si>
  <si>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</si>
  <si>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</si>
  <si>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</si>
  <si>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</si>
  <si>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</si>
  <si>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</si>
  <si>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</si>
  <si>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</si>
  <si>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</si>
  <si>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</si>
  <si>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</si>
  <si>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</si>
  <si>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</si>
  <si>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</si>
  <si>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</si>
  <si>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</si>
  <si>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</si>
  <si>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</si>
  <si>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</si>
  <si>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</si>
  <si>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</si>
  <si>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</si>
  <si>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</si>
  <si>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</si>
  <si>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</si>
  <si>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</si>
  <si>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</si>
  <si>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</si>
  <si>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</si>
  <si>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</si>
  <si>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</si>
  <si>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</si>
  <si>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</si>
  <si>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</si>
  <si>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</si>
  <si>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</si>
  <si>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</si>
  <si>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</si>
  <si>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</si>
  <si>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</si>
  <si>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</si>
  <si>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</si>
  <si>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</si>
  <si>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</si>
  <si>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</si>
  <si>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</si>
  <si>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</si>
  <si>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</si>
  <si>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</si>
  <si>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</si>
  <si>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</si>
  <si>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</si>
  <si>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</si>
  <si>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</si>
  <si>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</si>
  <si>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</si>
  <si>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</si>
  <si>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</si>
  <si>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</si>
  <si>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</si>
  <si>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</si>
  <si>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</si>
  <si>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</si>
  <si>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</si>
  <si>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</si>
  <si>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</si>
  <si>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</si>
  <si>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</si>
  <si>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</si>
  <si>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</si>
  <si>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</si>
  <si>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</si>
  <si>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</si>
  <si>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</si>
  <si>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</si>
  <si>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</si>
  <si>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</si>
  <si>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</si>
  <si>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</si>
  <si>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</si>
  <si>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</si>
  <si>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</si>
  <si>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</si>
  <si>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</si>
  <si>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</si>
  <si>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</si>
  <si>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</si>
  <si>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</si>
  <si>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</si>
  <si>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</si>
  <si>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</si>
  <si>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</si>
  <si>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</si>
  <si>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</si>
  <si>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</si>
  <si>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</si>
  <si>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</si>
  <si>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</si>
  <si>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</si>
  <si>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</si>
  <si>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</si>
  <si>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</si>
  <si>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</si>
  <si>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</si>
  <si>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</si>
  <si>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</si>
  <si>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</si>
  <si>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</si>
  <si>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</si>
  <si>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</si>
  <si>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</si>
  <si>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</si>
  <si>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</si>
  <si>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</si>
  <si>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</si>
  <si>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</si>
  <si>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</si>
  <si>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</si>
  <si>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</si>
  <si>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</si>
  <si>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</si>
  <si>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</si>
  <si>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</si>
  <si>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</si>
  <si>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</si>
  <si>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</si>
  <si>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</si>
  <si>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</si>
  <si>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</si>
  <si>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</si>
  <si>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</si>
  <si>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</si>
  <si>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</si>
  <si>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</si>
  <si>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</si>
  <si>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</si>
  <si>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</si>
  <si>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</si>
  <si>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</si>
  <si>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</si>
  <si>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</si>
  <si>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</si>
  <si>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</si>
  <si>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</si>
  <si>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</si>
  <si>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</si>
  <si>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</si>
  <si>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</si>
  <si>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</si>
  <si>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</si>
  <si>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</si>
  <si>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</si>
  <si>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</si>
  <si>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</si>
  <si>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</si>
  <si>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</si>
  <si>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</si>
  <si>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</si>
  <si>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</si>
  <si>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</si>
  <si>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</si>
  <si>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</si>
  <si>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</si>
  <si>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</si>
  <si>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</si>
  <si>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</si>
  <si>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</si>
  <si>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</si>
  <si>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</si>
  <si>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</si>
  <si>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</si>
  <si>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</si>
  <si>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</si>
  <si>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</si>
  <si>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</si>
  <si>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</si>
  <si>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</si>
  <si>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</si>
  <si>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</si>
  <si>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</si>
  <si>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</si>
  <si>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</si>
  <si>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</si>
  <si>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</si>
  <si>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</si>
  <si>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</si>
  <si>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</si>
  <si>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</si>
  <si>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</si>
  <si>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</si>
  <si>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</si>
  <si>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</si>
  <si>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</si>
  <si>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</si>
  <si>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</si>
  <si>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</si>
  <si>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</si>
  <si>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</si>
  <si>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</si>
  <si>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</si>
  <si>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</si>
  <si>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</si>
  <si>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</si>
  <si>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</si>
  <si>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</si>
  <si>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</si>
  <si>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</si>
  <si>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</si>
  <si>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</si>
  <si>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</si>
  <si>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</si>
  <si>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</si>
  <si>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</si>
  <si>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</si>
  <si>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</si>
  <si>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</si>
  <si>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</si>
  <si>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</si>
  <si>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</si>
  <si>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</si>
  <si>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</si>
  <si>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</si>
  <si>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</si>
  <si>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</si>
  <si>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</si>
  <si>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</si>
  <si>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</si>
  <si>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</si>
  <si>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</si>
  <si>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</si>
  <si>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</si>
  <si>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</si>
  <si>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</si>
  <si>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</si>
  <si>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</si>
  <si>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</si>
  <si>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</si>
  <si>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</si>
  <si>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</si>
  <si>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</si>
  <si>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</si>
  <si>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</si>
  <si>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</si>
  <si>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</si>
  <si>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</si>
  <si>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</si>
  <si>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</si>
  <si>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</si>
  <si>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</si>
  <si>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</si>
  <si>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</si>
  <si>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</si>
  <si>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</si>
  <si>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</si>
  <si>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</si>
  <si>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</si>
  <si>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</si>
  <si>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</si>
  <si>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</si>
  <si>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</si>
  <si>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</si>
  <si>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</si>
  <si>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</si>
  <si>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</si>
  <si>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</si>
  <si>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</si>
  <si>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</si>
  <si>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</si>
  <si>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</si>
  <si>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</si>
  <si>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</si>
  <si>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</si>
  <si>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</si>
  <si>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</si>
  <si>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</si>
  <si>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</si>
  <si>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</si>
  <si>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</si>
  <si>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</si>
  <si>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</si>
  <si>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</si>
  <si>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</si>
  <si>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</si>
  <si>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</si>
  <si>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</si>
  <si>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</si>
  <si>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</si>
  <si>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</si>
  <si>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</si>
  <si>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</si>
  <si>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</si>
  <si>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</si>
  <si>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</si>
  <si>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</si>
  <si>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</si>
  <si>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</si>
  <si>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</si>
  <si>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</si>
  <si>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</si>
  <si>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</si>
  <si>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</si>
  <si>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</si>
  <si>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</si>
  <si>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</si>
  <si>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</si>
  <si>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</si>
  <si>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</si>
  <si>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</si>
  <si>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</si>
  <si>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</si>
  <si>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</si>
  <si>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</si>
  <si>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</si>
  <si>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</si>
  <si>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</si>
  <si>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</si>
  <si>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</si>
  <si>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</si>
  <si>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</si>
  <si>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</si>
  <si>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</si>
  <si>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</si>
  <si>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</si>
  <si>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</si>
  <si>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</si>
  <si>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</si>
  <si>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</si>
  <si>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</si>
  <si>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</si>
  <si>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</si>
  <si>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</si>
  <si>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</si>
  <si>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</si>
  <si>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</si>
  <si>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</si>
  <si>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</si>
  <si>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</si>
  <si>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</si>
  <si>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</si>
  <si>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</si>
  <si>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</si>
  <si>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</si>
  <si>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</si>
  <si>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</si>
  <si>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</si>
  <si>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</si>
  <si>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</si>
  <si>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</si>
  <si>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</si>
  <si>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</si>
  <si>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</si>
  <si>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</si>
  <si>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</si>
  <si>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</si>
  <si>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</si>
  <si>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</si>
  <si>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</si>
  <si>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</si>
  <si>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</si>
  <si>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</si>
  <si>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</si>
  <si>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</si>
  <si>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</si>
  <si>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</si>
  <si>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</si>
  <si>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</si>
  <si>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</si>
  <si>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</si>
  <si>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</si>
  <si>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</si>
  <si>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</si>
  <si>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</si>
  <si>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</si>
  <si>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</si>
  <si>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</si>
  <si>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</si>
  <si>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</si>
  <si>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</si>
  <si>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</si>
  <si>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</si>
  <si>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</si>
  <si>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</si>
  <si>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</si>
  <si>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</si>
  <si>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</si>
  <si>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</si>
  <si>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</si>
  <si>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</si>
  <si>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</si>
  <si>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</si>
  <si>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</si>
  <si>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</si>
  <si>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</si>
  <si>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</si>
  <si>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</si>
  <si>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</si>
  <si>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</si>
  <si>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</si>
  <si>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</si>
  <si>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</si>
  <si>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</si>
  <si>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</si>
  <si>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</si>
  <si>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</si>
  <si>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</si>
  <si>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</si>
  <si>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</si>
  <si>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</si>
  <si>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</si>
  <si>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</si>
  <si>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</si>
  <si>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</si>
  <si>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</si>
  <si>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</si>
  <si>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</si>
  <si>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</si>
  <si>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</si>
  <si>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</si>
  <si>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</si>
  <si>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</si>
  <si>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</si>
  <si>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</si>
  <si>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</si>
  <si>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</si>
  <si>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</si>
  <si>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</si>
  <si>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</si>
  <si>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</si>
  <si>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</si>
  <si>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</si>
  <si>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</si>
  <si>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</si>
  <si>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</si>
  <si>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</si>
  <si>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</si>
  <si>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</si>
  <si>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</si>
  <si>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</si>
  <si>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</si>
  <si>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</si>
  <si>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</si>
  <si>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</si>
  <si>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</si>
  <si>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</si>
  <si>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</si>
  <si>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</si>
  <si>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</si>
  <si>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</si>
  <si>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</si>
  <si>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</si>
  <si>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</si>
  <si>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</si>
  <si>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</si>
  <si>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</si>
  <si>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</si>
  <si>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</si>
  <si>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</si>
  <si>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</si>
  <si>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</si>
  <si>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</si>
  <si>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</si>
  <si>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</si>
  <si>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</si>
  <si>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</si>
  <si>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</si>
  <si>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</si>
  <si>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</si>
  <si>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</si>
  <si>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</si>
  <si>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</si>
  <si>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</si>
  <si>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</si>
  <si>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</si>
  <si>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</si>
  <si>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</si>
  <si>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</si>
  <si>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</si>
  <si>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</si>
  <si>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</si>
  <si>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</si>
  <si>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</si>
  <si>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</si>
  <si>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</si>
  <si>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</si>
  <si>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</si>
  <si>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</si>
  <si>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</si>
  <si>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</si>
  <si>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</si>
  <si>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</si>
  <si>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</si>
  <si>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</si>
  <si>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</si>
  <si>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</si>
  <si>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</si>
  <si>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</si>
  <si>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</si>
  <si>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</si>
  <si>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</si>
  <si>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</si>
  <si>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</si>
  <si>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</si>
  <si>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</si>
  <si>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</si>
  <si>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</si>
  <si>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</si>
  <si>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</si>
  <si>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</si>
  <si>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</si>
  <si>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</si>
  <si>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</si>
  <si>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</si>
  <si>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</si>
  <si>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</si>
  <si>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</si>
  <si>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</si>
  <si>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</si>
  <si>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</si>
  <si>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</si>
  <si>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</si>
  <si>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</si>
  <si>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</si>
  <si>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</si>
  <si>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</si>
  <si>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</si>
  <si>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</si>
  <si>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</si>
  <si>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</si>
  <si>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</si>
  <si>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</si>
  <si>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</si>
  <si>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</si>
  <si>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</si>
  <si>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</si>
  <si>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</si>
  <si>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</si>
  <si>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</si>
  <si>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</si>
  <si>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</si>
  <si>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</si>
  <si>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</si>
  <si>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</si>
  <si>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</si>
  <si>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</si>
  <si>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</si>
  <si>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</si>
  <si>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</si>
  <si>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</si>
  <si>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</si>
  <si>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</si>
  <si>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</si>
  <si>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</si>
  <si>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</si>
  <si>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</si>
  <si>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</si>
  <si>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</si>
  <si>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</si>
  <si>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</si>
  <si>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</si>
  <si>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</si>
  <si>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</si>
  <si>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</si>
  <si>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</si>
  <si>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</si>
  <si>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</si>
  <si>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</si>
  <si>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</si>
  <si>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</si>
  <si>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</si>
  <si>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</si>
  <si>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</si>
  <si>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</si>
  <si>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</si>
  <si>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</si>
  <si>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</si>
  <si>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</si>
  <si>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</si>
  <si>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</si>
  <si>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</si>
  <si>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</si>
  <si>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</si>
  <si>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</si>
  <si>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</si>
  <si>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</si>
  <si>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</si>
  <si>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</si>
  <si>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</si>
  <si>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</si>
  <si>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</si>
  <si>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</si>
  <si>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</si>
  <si>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</si>
  <si>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</si>
  <si>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</si>
  <si>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</si>
  <si>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</si>
  <si>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</si>
  <si>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</si>
  <si>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</si>
  <si>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</si>
  <si>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</si>
  <si>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</si>
  <si>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</si>
  <si>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</si>
  <si>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</si>
  <si>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</si>
  <si>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</si>
  <si>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</si>
  <si>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</si>
  <si>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</si>
  <si>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</si>
  <si>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</si>
  <si>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</si>
  <si>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</si>
  <si>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</si>
  <si>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</si>
  <si>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</si>
  <si>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</si>
  <si>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</si>
  <si>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</si>
  <si>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</si>
  <si>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</si>
  <si>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</si>
  <si>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</si>
  <si>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</si>
  <si>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</si>
  <si>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</si>
  <si>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</si>
  <si>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</si>
  <si>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</si>
  <si>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</si>
  <si>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</si>
  <si>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</si>
  <si>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</si>
  <si>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</si>
  <si>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</si>
  <si>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</si>
  <si>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</si>
  <si>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</si>
  <si>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</si>
  <si>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</si>
  <si>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</si>
  <si>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</si>
  <si>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</si>
  <si>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</si>
  <si>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</si>
  <si>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</si>
  <si>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</si>
  <si>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</si>
  <si>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</si>
  <si>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</si>
  <si>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</si>
  <si>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</si>
  <si>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</si>
  <si>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</si>
  <si>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</si>
  <si>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</si>
  <si>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</si>
  <si>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</si>
  <si>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</si>
  <si>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</si>
  <si>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</si>
  <si>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</si>
  <si>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</si>
  <si>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</si>
  <si>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</si>
  <si>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</si>
  <si>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</si>
  <si>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</si>
  <si>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</si>
  <si>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</si>
  <si>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</si>
  <si>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</si>
  <si>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</si>
  <si>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</si>
  <si>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</si>
  <si>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</si>
  <si>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</si>
  <si>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</si>
  <si>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</si>
  <si>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</si>
  <si>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</si>
  <si>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</si>
  <si>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</si>
  <si>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</si>
  <si>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</si>
  <si>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</si>
  <si>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</si>
  <si>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</si>
  <si>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</si>
  <si>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</si>
  <si>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</si>
  <si>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</si>
  <si>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</si>
  <si>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</si>
  <si>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</si>
  <si>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</si>
  <si>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</si>
  <si>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</si>
  <si>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</si>
  <si>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</si>
  <si>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</si>
  <si>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</si>
  <si>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</si>
  <si>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</si>
  <si>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</si>
  <si>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</si>
  <si>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</si>
  <si>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</si>
  <si>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</si>
  <si>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</si>
  <si>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</si>
  <si>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</si>
  <si>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</si>
  <si>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</si>
  <si>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</si>
  <si>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</si>
  <si>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</si>
  <si>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</si>
  <si>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</si>
  <si>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</si>
  <si>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</si>
  <si>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</si>
  <si>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</si>
  <si>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</si>
  <si>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</si>
  <si>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</si>
  <si>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</si>
  <si>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</si>
  <si>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</si>
  <si>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</si>
  <si>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</si>
  <si>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</si>
  <si>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</si>
  <si>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</si>
  <si>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</si>
  <si>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</si>
  <si>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</si>
  <si>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</si>
  <si>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</si>
  <si>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</si>
  <si>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</si>
  <si>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</si>
  <si>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</si>
  <si>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</si>
  <si>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</si>
  <si>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</si>
  <si>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</si>
  <si>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</si>
  <si>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</si>
  <si>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</si>
  <si>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</si>
  <si>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</si>
  <si>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</si>
  <si>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</si>
  <si>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</si>
  <si>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</si>
  <si>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</si>
  <si>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</si>
  <si>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</si>
  <si>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</si>
  <si>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</si>
  <si>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</si>
  <si>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</si>
  <si>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</si>
  <si>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</si>
  <si>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</si>
  <si>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</si>
  <si>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</si>
  <si>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</si>
  <si>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</si>
  <si>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</si>
  <si>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</si>
  <si>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</si>
  <si>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</si>
  <si>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</si>
  <si>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</si>
  <si>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</si>
  <si>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</si>
  <si>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</si>
  <si>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</si>
  <si>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</si>
  <si>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</si>
  <si>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</si>
  <si>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</si>
  <si>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</si>
  <si>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</si>
  <si>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</si>
  <si>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</si>
  <si>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</si>
  <si>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</si>
  <si>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</si>
  <si>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</si>
  <si>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</si>
  <si>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</si>
  <si>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</si>
  <si>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</si>
  <si>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</si>
  <si>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</si>
  <si>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</si>
  <si>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</si>
  <si>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</si>
  <si>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</si>
  <si>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</si>
  <si>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</si>
  <si>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</si>
  <si>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</si>
  <si>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</si>
  <si>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</si>
  <si>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</si>
  <si>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</si>
  <si>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</si>
  <si>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</si>
  <si>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</si>
  <si>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</si>
  <si>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</si>
  <si>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</si>
  <si>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</si>
  <si>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</si>
  <si>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</si>
  <si>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</si>
  <si>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</si>
  <si>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</si>
  <si>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</si>
  <si>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</si>
  <si>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</si>
  <si>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</si>
  <si>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</si>
  <si>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</si>
  <si>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</si>
  <si>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</si>
  <si>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</si>
  <si>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</si>
  <si>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</si>
  <si>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</si>
  <si>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</si>
  <si>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</si>
  <si>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</si>
  <si>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</si>
  <si>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</si>
  <si>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</si>
  <si>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</si>
  <si>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</si>
  <si>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</si>
  <si>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</si>
  <si>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</si>
  <si>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</si>
  <si>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</si>
  <si>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</si>
  <si>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</si>
  <si>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</si>
  <si>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</si>
  <si>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</si>
  <si>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</si>
  <si>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</si>
  <si>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</si>
  <si>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</si>
  <si>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</si>
  <si>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</si>
  <si>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</si>
  <si>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</si>
  <si>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</si>
  <si>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</si>
  <si>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</si>
  <si>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</si>
  <si>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</si>
  <si>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</si>
  <si>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</si>
  <si>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</si>
  <si>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</si>
  <si>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</si>
  <si>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</si>
  <si>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</si>
  <si>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</si>
  <si>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</si>
  <si>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</si>
  <si>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</si>
  <si>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</si>
  <si>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</si>
  <si>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</si>
  <si>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</si>
  <si>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</si>
  <si>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</si>
  <si>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</si>
  <si>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</si>
  <si>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</si>
  <si>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</si>
  <si>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</si>
  <si>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</si>
  <si>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</si>
  <si>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</si>
  <si>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</si>
  <si>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</si>
  <si>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</si>
  <si>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</si>
  <si>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</si>
  <si>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</si>
  <si>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</si>
  <si>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</si>
  <si>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</si>
  <si>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</si>
  <si>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</si>
  <si>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</si>
  <si>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</si>
  <si>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</si>
  <si>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</si>
  <si>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</si>
  <si>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</si>
  <si>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</si>
  <si>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</si>
  <si>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</si>
  <si>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</si>
  <si>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</si>
  <si>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</si>
  <si>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</si>
  <si>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</si>
  <si>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</si>
  <si>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</si>
  <si>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</si>
  <si>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</si>
  <si>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</si>
  <si>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</si>
  <si>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</si>
  <si>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</si>
  <si>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</si>
  <si>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</si>
  <si>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</si>
  <si>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</si>
  <si>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</si>
  <si>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</si>
  <si>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</si>
  <si>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</si>
  <si>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</si>
  <si>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</si>
  <si>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</si>
  <si>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</si>
  <si>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</si>
  <si>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</si>
  <si>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</si>
  <si>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</si>
  <si>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</si>
  <si>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</si>
  <si>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</si>
  <si>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</si>
  <si>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</si>
  <si>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</si>
  <si>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</si>
  <si>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</si>
  <si>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</si>
  <si>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</si>
  <si>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</si>
  <si>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</si>
  <si>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</si>
  <si>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</si>
  <si>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</si>
  <si>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</si>
  <si>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</si>
  <si>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</si>
  <si>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</si>
  <si>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</si>
  <si>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</si>
  <si>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</si>
  <si>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</si>
  <si>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</si>
  <si>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</si>
  <si>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</si>
  <si>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</si>
  <si>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</si>
  <si>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</si>
  <si>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</si>
  <si>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</si>
  <si>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</si>
  <si>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</si>
  <si>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</si>
  <si>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</si>
  <si>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</si>
  <si>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</si>
  <si>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</si>
  <si>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</si>
  <si>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</si>
  <si>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</si>
  <si>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</si>
  <si>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</si>
  <si>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</si>
  <si>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</si>
  <si>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</si>
  <si>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</si>
  <si>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</si>
  <si>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</si>
  <si>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</si>
  <si>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</si>
  <si>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</si>
  <si>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</si>
  <si>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</si>
  <si>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</si>
  <si>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</si>
  <si>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</si>
  <si>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</si>
  <si>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</si>
  <si>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</si>
  <si>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</si>
  <si>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</si>
  <si>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</si>
  <si>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</si>
  <si>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</si>
  <si>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</si>
  <si>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</si>
  <si>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</si>
  <si>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</si>
  <si>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</si>
  <si>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</si>
  <si>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</si>
  <si>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</si>
  <si>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</si>
  <si>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</si>
  <si>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</si>
  <si>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</si>
  <si>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</si>
  <si>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</si>
  <si>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</si>
  <si>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</si>
  <si>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</si>
  <si>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</si>
  <si>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</si>
  <si>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</si>
  <si>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</si>
  <si>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</si>
  <si>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</si>
  <si>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</si>
  <si>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</si>
  <si>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</si>
  <si>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</si>
  <si>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</si>
  <si>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</si>
  <si>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</si>
  <si>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</si>
  <si>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</si>
  <si>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</si>
  <si>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</si>
  <si>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</si>
  <si>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</si>
  <si>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</si>
  <si>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</si>
  <si>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</si>
  <si>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</si>
  <si>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</si>
  <si>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</si>
  <si>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</si>
  <si>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</si>
  <si>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</si>
  <si>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</si>
  <si>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</si>
  <si>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</si>
  <si>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</si>
  <si>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</si>
  <si>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</si>
  <si>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</si>
  <si>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</si>
  <si>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</si>
  <si>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</si>
  <si>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</si>
  <si>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</si>
  <si>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</si>
  <si>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</si>
  <si>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</si>
  <si>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</si>
  <si>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</si>
  <si>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</si>
  <si>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</si>
  <si>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</si>
  <si>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</si>
  <si>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</si>
  <si>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</si>
  <si>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</si>
  <si>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</si>
  <si>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</si>
  <si>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</si>
  <si>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</si>
  <si>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</si>
  <si>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</si>
  <si>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</si>
  <si>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</si>
  <si>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</si>
  <si>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</si>
  <si>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</si>
  <si>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</si>
  <si>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</si>
  <si>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</si>
  <si>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</si>
  <si>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</si>
  <si>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</si>
  <si>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</si>
  <si>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</si>
  <si>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</si>
  <si>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</si>
  <si>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</si>
  <si>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</si>
  <si>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</si>
  <si>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</si>
  <si>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</si>
  <si>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</si>
  <si>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</si>
  <si>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</si>
  <si>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</si>
  <si>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</si>
  <si>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</si>
  <si>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</si>
  <si>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</si>
  <si>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</si>
  <si>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</si>
  <si>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</si>
  <si>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</si>
  <si>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</si>
  <si>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</si>
  <si>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</si>
  <si>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</si>
  <si>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</si>
  <si>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</si>
  <si>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</si>
  <si>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</si>
  <si>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</si>
  <si>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</si>
  <si>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</si>
  <si>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</si>
  <si>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</si>
  <si>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</si>
  <si>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</si>
  <si>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</si>
  <si>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</si>
  <si>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</si>
  <si>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</si>
  <si>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</si>
  <si>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</si>
  <si>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</si>
  <si>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</si>
  <si>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</si>
  <si>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</si>
  <si>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</si>
  <si>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</si>
  <si>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</si>
  <si>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</si>
  <si>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</si>
  <si>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</si>
  <si>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</si>
  <si>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</si>
  <si>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</si>
  <si>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</si>
  <si>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</si>
  <si>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</si>
  <si>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</si>
  <si>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</si>
  <si>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</si>
  <si>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</si>
  <si>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</si>
  <si>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</si>
  <si>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</si>
  <si>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</si>
  <si>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</si>
  <si>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</si>
  <si>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</si>
  <si>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</si>
  <si>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</si>
  <si>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</si>
  <si>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</si>
  <si>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</si>
  <si>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</si>
  <si>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</si>
  <si>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</si>
  <si>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</si>
  <si>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</si>
  <si>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</si>
  <si>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</si>
  <si>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</si>
  <si>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</si>
  <si>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</si>
  <si>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</si>
  <si>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</si>
  <si>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</si>
  <si>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</si>
  <si>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</si>
  <si>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</si>
  <si>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</si>
  <si>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</si>
  <si>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</si>
  <si>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</si>
  <si>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</si>
  <si>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</si>
  <si>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</si>
  <si>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</si>
  <si>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</si>
  <si>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</si>
  <si>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</si>
  <si>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</si>
  <si>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</si>
  <si>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</si>
  <si>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</si>
  <si>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</si>
  <si>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</si>
  <si>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</si>
  <si>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</si>
  <si>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</si>
  <si>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</si>
  <si>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</si>
  <si>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</si>
  <si>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</si>
  <si>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</si>
  <si>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</si>
  <si>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</si>
  <si>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</si>
  <si>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</si>
  <si>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</si>
  <si>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</si>
  <si>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</si>
  <si>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</si>
  <si>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</si>
  <si>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</si>
  <si>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</si>
  <si>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</si>
  <si>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</si>
  <si>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</si>
  <si>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</si>
  <si>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</si>
  <si>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</si>
  <si>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</si>
  <si>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</si>
  <si>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</si>
  <si>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</si>
  <si>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</si>
  <si>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</si>
  <si>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</si>
  <si>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</si>
  <si>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</si>
  <si>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</si>
  <si>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</si>
  <si>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</si>
  <si>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</si>
  <si>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</si>
  <si>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</si>
  <si>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</si>
  <si>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</si>
  <si>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</si>
  <si>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</si>
  <si>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</si>
  <si>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</si>
  <si>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</si>
  <si>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</si>
  <si>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</si>
  <si>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</si>
  <si>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</si>
  <si>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</si>
  <si>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</si>
  <si>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</si>
  <si>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</si>
  <si>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</si>
  <si>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</si>
  <si>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</si>
  <si>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</si>
  <si>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</si>
  <si>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</si>
  <si>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</si>
  <si>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</si>
  <si>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</si>
  <si>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</si>
  <si>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</si>
  <si>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</si>
  <si>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</si>
  <si>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</si>
  <si>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</si>
  <si>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</si>
  <si>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</si>
  <si>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</si>
  <si>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</si>
  <si>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</si>
  <si>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</si>
  <si>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</si>
  <si>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</si>
  <si>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</si>
  <si>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</si>
  <si>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</si>
  <si>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</si>
  <si>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</si>
  <si>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</si>
  <si>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</si>
  <si>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</si>
  <si>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</si>
  <si>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</si>
  <si>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</si>
  <si>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</si>
  <si>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</si>
  <si>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</si>
  <si>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</si>
  <si>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</si>
  <si>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</si>
  <si>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</si>
  <si>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</si>
  <si>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</si>
  <si>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</si>
  <si>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</si>
  <si>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</si>
  <si>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</si>
  <si>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</si>
  <si>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</si>
  <si>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</si>
  <si>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</si>
  <si>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</si>
  <si>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</si>
  <si>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</si>
  <si>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</si>
  <si>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</si>
  <si>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</si>
  <si>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</si>
  <si>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</si>
  <si>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</si>
  <si>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</si>
  <si>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</si>
  <si>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</si>
  <si>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</si>
  <si>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</si>
  <si>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</si>
  <si>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</si>
  <si>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</si>
  <si>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</si>
  <si>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</si>
  <si>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</si>
  <si>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</si>
  <si>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</si>
  <si>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</si>
  <si>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</si>
  <si>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</si>
  <si>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</si>
  <si>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</si>
  <si>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</si>
  <si>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</si>
  <si>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</si>
  <si>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</si>
  <si>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</si>
  <si>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</si>
  <si>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</si>
  <si>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</si>
  <si>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</si>
  <si>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</si>
  <si>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</si>
  <si>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</si>
  <si>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</si>
  <si>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</si>
  <si>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</si>
  <si>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</si>
  <si>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</si>
  <si>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</si>
  <si>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</si>
  <si>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</si>
  <si>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</si>
  <si>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</si>
  <si>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</si>
  <si>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</si>
  <si>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</si>
  <si>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</si>
  <si>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</si>
  <si>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</si>
  <si>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</si>
  <si>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</si>
  <si>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</si>
  <si>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</si>
  <si>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</si>
  <si>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</si>
  <si>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</si>
  <si>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</si>
  <si>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</si>
  <si>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</si>
  <si>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</si>
  <si>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</si>
  <si>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</si>
  <si>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</si>
  <si>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</si>
  <si>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</si>
  <si>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</si>
  <si>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</si>
  <si>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</si>
  <si>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</si>
  <si>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</si>
  <si>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</si>
  <si>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</si>
  <si>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</si>
  <si>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</si>
  <si>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</si>
  <si>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</si>
  <si>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</si>
  <si>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</si>
  <si>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</si>
  <si>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</si>
  <si>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</si>
  <si>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</si>
  <si>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</si>
  <si>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</si>
  <si>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</si>
  <si>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</si>
  <si>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</si>
  <si>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</si>
  <si>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</si>
  <si>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</si>
  <si>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</si>
  <si>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</si>
  <si>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</si>
  <si>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</si>
  <si>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</si>
  <si>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</si>
  <si>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</si>
  <si>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</si>
  <si>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</si>
  <si>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</si>
  <si>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</si>
  <si>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</si>
  <si>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</si>
  <si>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</si>
  <si>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</si>
  <si>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</si>
  <si>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</si>
  <si>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</si>
  <si>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</si>
  <si>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</si>
  <si>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</si>
  <si>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</si>
  <si>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</si>
  <si>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</si>
  <si>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</si>
  <si>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</si>
  <si>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</si>
  <si>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</si>
  <si>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</si>
  <si>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</si>
  <si>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</si>
  <si>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</si>
  <si>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</si>
  <si>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</si>
  <si>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</si>
  <si>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</si>
  <si>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</si>
  <si>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</si>
  <si>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</si>
  <si>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</si>
  <si>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</si>
  <si>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</si>
  <si>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</si>
  <si>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</si>
  <si>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</si>
  <si>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</si>
  <si>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</si>
  <si>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</si>
  <si>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</si>
  <si>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</si>
  <si>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</si>
  <si>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</si>
  <si>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</si>
  <si>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</si>
  <si>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</si>
  <si>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</si>
  <si>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</si>
  <si>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</si>
  <si>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</si>
  <si>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</si>
  <si>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</si>
  <si>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</si>
  <si>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</si>
  <si>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</si>
  <si>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</si>
  <si>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</si>
  <si>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</si>
  <si>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</si>
  <si>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</si>
  <si>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</si>
  <si>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</si>
  <si>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</si>
  <si>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</si>
  <si>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</si>
  <si>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</si>
  <si>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</si>
  <si>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</si>
  <si>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</si>
  <si>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</si>
  <si>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</si>
  <si>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</si>
  <si>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</si>
  <si>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</si>
  <si>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</si>
  <si>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</si>
  <si>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</si>
  <si>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</si>
  <si>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</si>
  <si>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</si>
  <si>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</si>
  <si>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</si>
  <si>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</si>
  <si>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</si>
  <si>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</si>
  <si>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</si>
  <si>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</si>
  <si>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</si>
  <si>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</si>
  <si>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</si>
  <si>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</si>
  <si>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</si>
  <si>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</si>
  <si>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</si>
  <si>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</si>
  <si>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</si>
  <si>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</si>
  <si>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</si>
  <si>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</si>
  <si>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</si>
  <si>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</si>
  <si>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</si>
  <si>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</si>
  <si>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</si>
  <si>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</si>
  <si>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</si>
  <si>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</si>
  <si>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</si>
  <si>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</si>
  <si>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</si>
  <si>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</si>
  <si>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</si>
  <si>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</si>
  <si>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</si>
  <si>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</si>
  <si>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</si>
  <si>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</si>
  <si>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</si>
  <si>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</si>
  <si>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</si>
  <si>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</si>
  <si>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</si>
  <si>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</si>
  <si>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</si>
  <si>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</si>
  <si>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</si>
  <si>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</si>
  <si>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</si>
  <si>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</si>
  <si>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</si>
  <si>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</si>
  <si>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</si>
  <si>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</si>
  <si>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</si>
  <si>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</si>
  <si>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</si>
  <si>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</si>
  <si>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</si>
  <si>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</si>
  <si>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</si>
  <si>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</si>
  <si>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</si>
  <si>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</si>
  <si>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</si>
  <si>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</si>
  <si>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</si>
  <si>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</si>
  <si>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</si>
  <si>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</si>
  <si>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</si>
  <si>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</si>
  <si>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</si>
  <si>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</si>
  <si>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</si>
  <si>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</si>
  <si>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</si>
  <si>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</si>
  <si>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</si>
  <si>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</si>
  <si>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</si>
  <si>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</si>
  <si>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</si>
  <si>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</si>
  <si>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</si>
  <si>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</si>
  <si>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</si>
  <si>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</si>
  <si>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</si>
  <si>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</si>
  <si>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</si>
  <si>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</si>
  <si>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</si>
  <si>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</si>
  <si>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</si>
  <si>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</si>
  <si>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</si>
  <si>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</si>
  <si>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</si>
  <si>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</si>
  <si>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</si>
  <si>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</si>
  <si>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</si>
  <si>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</si>
  <si>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</si>
  <si>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</si>
  <si>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</si>
  <si>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</si>
  <si>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</si>
  <si>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</si>
  <si>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</si>
  <si>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</si>
  <si>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</si>
  <si>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</si>
  <si>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</si>
  <si>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</si>
  <si>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</si>
  <si>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</si>
  <si>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</si>
  <si>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</si>
  <si>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</si>
  <si>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</si>
  <si>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</si>
  <si>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</si>
  <si>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</si>
  <si>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</si>
  <si>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</si>
  <si>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</si>
  <si>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</si>
  <si>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</si>
  <si>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</si>
  <si>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</si>
  <si>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</si>
  <si>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</si>
  <si>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</si>
  <si>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</si>
  <si>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</si>
  <si>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</si>
  <si>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</si>
  <si>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</si>
  <si>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</si>
  <si>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</si>
  <si>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</si>
  <si>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</si>
  <si>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</si>
  <si>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</si>
  <si>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</si>
  <si>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</si>
  <si>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</si>
  <si>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</si>
  <si>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</si>
  <si>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</si>
  <si>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</si>
  <si>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</si>
  <si>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</si>
  <si>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</si>
  <si>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</si>
  <si>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</si>
  <si>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</si>
  <si>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</si>
  <si>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</si>
  <si>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</si>
  <si>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</si>
  <si>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</si>
  <si>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</si>
  <si>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</si>
  <si>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</si>
  <si>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</si>
  <si>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</si>
  <si>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</si>
  <si>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</si>
  <si>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</si>
  <si>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</si>
  <si>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</si>
  <si>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</si>
  <si>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</si>
  <si>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</si>
  <si>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</si>
  <si>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</si>
  <si>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</si>
  <si>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</si>
  <si>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</si>
  <si>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</si>
  <si>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</si>
  <si>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</si>
  <si>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</si>
  <si>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</si>
  <si>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</si>
  <si>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</si>
  <si>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</si>
  <si>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</si>
  <si>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</si>
  <si>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</si>
  <si>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</si>
  <si>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</si>
  <si>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</si>
  <si>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</si>
  <si>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</si>
  <si>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</si>
  <si>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</si>
  <si>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</si>
  <si>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</si>
  <si>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</si>
  <si>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</si>
  <si>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</si>
  <si>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</si>
  <si>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</si>
  <si>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</si>
  <si>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</si>
  <si>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</si>
  <si>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</si>
  <si>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</si>
  <si>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</si>
  <si>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</si>
  <si>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</si>
  <si>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</si>
  <si>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</si>
  <si>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</si>
  <si>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</si>
  <si>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</si>
  <si>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</si>
  <si>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</si>
  <si>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</si>
  <si>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</si>
  <si>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</si>
  <si>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</si>
  <si>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</si>
  <si>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</si>
  <si>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</si>
  <si>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</si>
  <si>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</si>
  <si>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</si>
  <si>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</si>
  <si>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</si>
  <si>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</si>
  <si>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</si>
  <si>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</si>
  <si>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</si>
  <si>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</si>
  <si>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</si>
  <si>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</si>
  <si>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</si>
  <si>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</si>
  <si>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</si>
  <si>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</si>
  <si>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</si>
  <si>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</si>
  <si>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</si>
  <si>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</si>
  <si>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</si>
  <si>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</si>
  <si>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</si>
  <si>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</si>
  <si>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</si>
  <si>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</si>
  <si>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</si>
  <si>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</si>
  <si>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</si>
  <si>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</si>
  <si>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</si>
  <si>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</si>
  <si>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</si>
  <si>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</si>
  <si>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</si>
  <si>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</si>
  <si>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</si>
  <si>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</si>
  <si>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</si>
  <si>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</si>
  <si>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</si>
  <si>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</si>
  <si>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</si>
  <si>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</si>
  <si>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</si>
  <si>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</si>
  <si>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</si>
  <si>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</si>
  <si>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</si>
  <si>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</si>
  <si>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</si>
  <si>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</si>
  <si>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</si>
  <si>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</si>
  <si>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</si>
  <si>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</si>
  <si>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</si>
  <si>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</si>
  <si>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</si>
  <si>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</si>
  <si>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</si>
  <si>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</si>
  <si>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</si>
  <si>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</si>
  <si>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</si>
  <si>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</si>
  <si>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</si>
  <si>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</si>
  <si>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</si>
  <si>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</si>
  <si>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</si>
  <si>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</si>
  <si>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</si>
  <si>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</si>
  <si>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</si>
  <si>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</si>
  <si>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</si>
  <si>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</si>
  <si>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</si>
  <si>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</si>
  <si>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</si>
  <si>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</si>
  <si>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</si>
  <si>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</si>
  <si>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</si>
  <si>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</si>
  <si>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</si>
  <si>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</si>
  <si>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</si>
  <si>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</si>
  <si>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</si>
  <si>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</si>
  <si>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</si>
  <si>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</si>
  <si>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</si>
  <si>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</si>
  <si>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</si>
  <si>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</si>
  <si>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</si>
  <si>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</si>
  <si>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</si>
  <si>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</si>
  <si>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</si>
  <si>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</si>
  <si>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</si>
  <si>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</si>
  <si>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</si>
  <si>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</si>
  <si>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</si>
  <si>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</si>
  <si>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</si>
  <si>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</si>
  <si>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</si>
  <si>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</si>
  <si>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</si>
  <si>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</si>
  <si>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</si>
  <si>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</si>
  <si>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</si>
  <si>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</si>
  <si>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</si>
  <si>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</si>
  <si>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</si>
  <si>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</si>
  <si>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</si>
  <si>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</si>
  <si>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</si>
  <si>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</si>
  <si>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</si>
  <si>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</si>
  <si>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</si>
  <si>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</si>
  <si>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</si>
  <si>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</si>
  <si>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</si>
  <si>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</si>
  <si>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</si>
  <si>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</si>
  <si>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</si>
  <si>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</si>
  <si>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</si>
  <si>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</si>
  <si>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</si>
  <si>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</si>
  <si>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</si>
  <si>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</si>
  <si>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</si>
  <si>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</si>
  <si>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</si>
  <si>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</si>
  <si>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</si>
  <si>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</si>
  <si>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</si>
  <si>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</si>
  <si>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</si>
  <si>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</si>
  <si>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</si>
  <si>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</si>
  <si>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</si>
  <si>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</si>
  <si>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</si>
  <si>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</si>
  <si>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</si>
  <si>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</si>
  <si>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</si>
  <si>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</si>
  <si>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</si>
  <si>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</si>
  <si>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</si>
  <si>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</si>
  <si>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</si>
  <si>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</si>
  <si>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</si>
  <si>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</si>
  <si>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</si>
  <si>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</si>
  <si>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</si>
  <si>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</si>
  <si>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</si>
  <si>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</si>
  <si>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</si>
  <si>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</si>
  <si>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</si>
  <si>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</si>
  <si>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</si>
  <si>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</si>
  <si>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</si>
  <si>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</si>
  <si>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</si>
  <si>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</si>
  <si>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</si>
  <si>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</si>
  <si>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</si>
  <si>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</si>
  <si>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</si>
  <si>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</si>
  <si>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</si>
  <si>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</si>
  <si>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</si>
  <si>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</si>
  <si>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</si>
  <si>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</si>
  <si>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</si>
  <si>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</si>
  <si>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</si>
  <si>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</si>
  <si>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</si>
  <si>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</si>
  <si>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</si>
  <si>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</si>
  <si>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</si>
  <si>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</si>
  <si>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</si>
  <si>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</si>
  <si>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</si>
  <si>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</si>
  <si>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</si>
  <si>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</si>
  <si>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</si>
  <si>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</si>
  <si>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</si>
  <si>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</si>
  <si>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</si>
  <si>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</si>
  <si>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</si>
  <si>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</si>
  <si>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</si>
  <si>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</si>
  <si>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</si>
  <si>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</si>
  <si>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</si>
  <si>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</si>
  <si>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</si>
  <si>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</si>
  <si>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</si>
  <si>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</si>
  <si>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</si>
  <si>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</si>
  <si>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</si>
  <si>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</si>
  <si>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</si>
  <si>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</si>
  <si>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</si>
  <si>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</si>
  <si>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</si>
  <si>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</si>
  <si>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</si>
  <si>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</si>
  <si>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</si>
  <si>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</si>
  <si>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</si>
  <si>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</si>
  <si>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</si>
  <si>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</si>
  <si>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</si>
  <si>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</si>
  <si>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</si>
  <si>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</si>
  <si>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</si>
  <si>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</si>
  <si>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</si>
  <si>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</si>
  <si>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</si>
  <si>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</si>
  <si>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</si>
  <si>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</si>
  <si>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</si>
  <si>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</si>
  <si>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</si>
  <si>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</si>
  <si>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</si>
  <si>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</si>
  <si>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</si>
  <si>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</si>
  <si>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</si>
  <si>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</si>
  <si>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</si>
  <si>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</si>
  <si>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</si>
  <si>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</si>
  <si>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</si>
  <si>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</si>
  <si>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</si>
  <si>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</si>
  <si>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</si>
  <si>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</si>
  <si>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</si>
  <si>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</si>
  <si>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</si>
  <si>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</si>
  <si>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</si>
  <si>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</si>
  <si>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</si>
  <si>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</si>
  <si>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</si>
  <si>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</si>
  <si>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</si>
  <si>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</si>
  <si>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</si>
  <si>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</si>
  <si>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</si>
  <si>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</si>
  <si>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</si>
  <si>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</si>
  <si>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</si>
  <si>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</si>
  <si>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</si>
  <si>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</si>
  <si>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</si>
  <si>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</si>
  <si>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</si>
  <si>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</si>
  <si>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</si>
  <si>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</si>
  <si>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</si>
  <si>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</si>
  <si>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</si>
  <si>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</si>
  <si>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</si>
  <si>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</si>
  <si>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</si>
  <si>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</si>
  <si>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</si>
  <si>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</si>
  <si>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</si>
  <si>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</si>
  <si>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</si>
  <si>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</si>
  <si>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</si>
  <si>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</si>
  <si>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</si>
  <si>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</si>
  <si>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</si>
  <si>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</si>
  <si>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</si>
  <si>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</si>
  <si>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</si>
  <si>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</si>
  <si>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</si>
  <si>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</si>
  <si>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</si>
  <si>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</si>
  <si>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</si>
  <si>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</si>
  <si>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</si>
  <si>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</si>
  <si>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</si>
  <si>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</si>
  <si>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</si>
  <si>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</si>
  <si>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</si>
  <si>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</si>
  <si>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</si>
  <si>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</si>
  <si>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</si>
  <si>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</si>
  <si>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</si>
  <si>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</si>
  <si>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</si>
  <si>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</si>
  <si>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</si>
  <si>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</si>
  <si>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</si>
  <si>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</si>
  <si>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</si>
  <si>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</si>
  <si>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</si>
  <si>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</si>
  <si>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</si>
  <si>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</si>
  <si>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</si>
  <si>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</si>
  <si>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</si>
  <si>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</si>
  <si>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</si>
  <si>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</si>
  <si>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</si>
  <si>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</si>
  <si>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</si>
  <si>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</si>
  <si>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</si>
  <si>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</si>
  <si>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</si>
  <si>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</si>
  <si>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</si>
  <si>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</si>
  <si>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</si>
  <si>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</si>
  <si>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</si>
  <si>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</si>
  <si>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</si>
  <si>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</si>
  <si>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</si>
  <si>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</si>
  <si>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</si>
  <si>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</si>
  <si>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</si>
  <si>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</si>
  <si>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</si>
  <si>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</si>
  <si>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</si>
  <si>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</si>
  <si>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</si>
  <si>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</si>
  <si>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</si>
  <si>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</si>
  <si>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</si>
  <si>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</si>
  <si>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</si>
  <si>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</si>
  <si>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</si>
  <si>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</si>
  <si>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</si>
  <si>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</si>
  <si>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</si>
  <si>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</si>
  <si>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</si>
  <si>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</si>
  <si>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</si>
  <si>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</si>
  <si>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</si>
  <si>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</si>
  <si>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</si>
  <si>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</si>
  <si>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</si>
  <si>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</si>
  <si>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</si>
  <si>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</si>
  <si>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</si>
  <si>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</si>
  <si>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</si>
  <si>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</si>
  <si>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</si>
  <si>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</si>
  <si>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</si>
  <si>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</si>
  <si>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</si>
  <si>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</si>
  <si>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</si>
  <si>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</si>
  <si>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</si>
  <si>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</si>
  <si>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</si>
  <si>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</si>
  <si>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</si>
  <si>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</si>
  <si>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</si>
  <si>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</si>
  <si>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</si>
  <si>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</si>
  <si>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</si>
  <si>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</si>
  <si>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</si>
  <si>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</si>
  <si>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</si>
  <si>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</si>
  <si>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</si>
  <si>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</si>
  <si>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</si>
  <si>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</si>
  <si>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</si>
  <si>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</si>
  <si>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</si>
  <si>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</si>
  <si>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</si>
  <si>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</si>
  <si>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</si>
  <si>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</si>
  <si>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</si>
  <si>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</si>
  <si>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</si>
  <si>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</si>
  <si>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</si>
  <si>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</si>
  <si>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</si>
  <si>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</si>
  <si>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</si>
  <si>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</si>
  <si>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</si>
  <si>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</si>
  <si>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</si>
  <si>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</si>
  <si>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</si>
  <si>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</si>
  <si>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</si>
  <si>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</si>
  <si>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</si>
  <si>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</si>
  <si>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</si>
  <si>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</si>
  <si>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</si>
  <si>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</si>
  <si>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</si>
  <si>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</si>
  <si>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</si>
  <si>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</si>
  <si>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</si>
  <si>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</si>
  <si>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</si>
  <si>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</si>
  <si>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</si>
  <si>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</si>
  <si>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</si>
  <si>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</si>
  <si>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</si>
  <si>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</si>
  <si>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</si>
  <si>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</si>
  <si>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</si>
  <si>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</si>
  <si>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</si>
  <si>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</si>
  <si>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</si>
  <si>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</si>
  <si>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</si>
  <si>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</si>
  <si>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</si>
  <si>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</si>
  <si>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</si>
  <si>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</si>
  <si>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</si>
  <si>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</si>
  <si>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</si>
  <si>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</si>
  <si>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</si>
  <si>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</si>
  <si>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</si>
  <si>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</si>
  <si>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</si>
  <si>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</si>
  <si>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</si>
  <si>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</si>
  <si>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</si>
  <si>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</si>
  <si>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</si>
  <si>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</si>
  <si>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</si>
  <si>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</si>
  <si>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</si>
  <si>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</si>
  <si>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</si>
  <si>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</si>
  <si>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</si>
  <si>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</si>
  <si>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</si>
  <si>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</si>
  <si>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</si>
  <si>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</si>
  <si>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</si>
  <si>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</si>
  <si>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</si>
  <si>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</si>
  <si>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</si>
  <si>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</si>
  <si>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</si>
  <si>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</si>
  <si>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</si>
  <si>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</si>
  <si>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</si>
  <si>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</si>
  <si>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</si>
  <si>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</si>
  <si>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</si>
  <si>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</si>
  <si>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</si>
  <si>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</si>
  <si>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</si>
  <si>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</si>
  <si>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</si>
  <si>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</si>
  <si>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</si>
  <si>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</si>
  <si>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</si>
  <si>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</si>
  <si>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</si>
  <si>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</si>
  <si>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</si>
  <si>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</si>
  <si>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</si>
  <si>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</si>
  <si>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</si>
  <si>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</si>
  <si>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</si>
  <si>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</si>
  <si>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</si>
  <si>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</si>
  <si>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</si>
  <si>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</si>
  <si>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</si>
  <si>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</si>
  <si>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</si>
  <si>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</si>
  <si>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</si>
  <si>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</si>
  <si>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</si>
  <si>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</si>
  <si>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</si>
  <si>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</si>
  <si>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</si>
  <si>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</si>
  <si>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</si>
  <si>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</si>
  <si>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</si>
  <si>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</si>
  <si>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</si>
  <si>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</si>
  <si>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</si>
  <si>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</si>
  <si>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</si>
  <si>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</si>
  <si>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</si>
  <si>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</si>
  <si>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</si>
  <si>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</si>
  <si>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</si>
  <si>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</si>
  <si>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</si>
  <si>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</si>
  <si>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</si>
  <si>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</si>
  <si>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</si>
  <si>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</si>
  <si>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</si>
  <si>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</si>
  <si>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</si>
  <si>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</si>
  <si>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</si>
  <si>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</si>
  <si>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</si>
  <si>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</si>
  <si>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</si>
  <si>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</si>
  <si>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</si>
  <si>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</si>
  <si>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</si>
  <si>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</si>
  <si>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</si>
  <si>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</si>
  <si>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</si>
  <si>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</si>
  <si>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</si>
  <si>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</si>
  <si>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</si>
  <si>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</si>
  <si>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</si>
  <si>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</si>
  <si>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</si>
  <si>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</si>
  <si>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</si>
  <si>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</si>
  <si>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</si>
  <si>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</si>
  <si>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</si>
  <si>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</si>
  <si>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</si>
  <si>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</si>
  <si>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</si>
  <si>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</si>
  <si>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</si>
  <si>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</si>
  <si>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</si>
  <si>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</si>
  <si>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</si>
  <si>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</si>
  <si>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</si>
  <si>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</si>
  <si>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</si>
  <si>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</si>
  <si>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</si>
  <si>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</si>
  <si>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</si>
  <si>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</si>
  <si>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</si>
  <si>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</si>
  <si>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</si>
  <si>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</si>
  <si>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</si>
  <si>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</si>
  <si>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</si>
  <si>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</si>
  <si>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</si>
  <si>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</si>
  <si>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</si>
  <si>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</si>
  <si>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</si>
  <si>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</si>
  <si>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</si>
  <si>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</si>
  <si>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</si>
  <si>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</si>
  <si>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</si>
  <si>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</si>
  <si>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</si>
  <si>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</si>
  <si>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</si>
  <si>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</si>
  <si>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</si>
  <si>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</si>
  <si>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</si>
  <si>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</si>
  <si>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</si>
  <si>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</si>
  <si>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</si>
  <si>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</si>
  <si>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</si>
  <si>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</si>
  <si>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</si>
  <si>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</si>
  <si>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</si>
  <si>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</si>
  <si>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</si>
  <si>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</si>
  <si>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</si>
  <si>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</si>
  <si>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</si>
  <si>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</si>
  <si>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</si>
  <si>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</si>
  <si>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</si>
  <si>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</si>
  <si>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</si>
  <si>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</si>
  <si>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</si>
  <si>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</si>
  <si>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</si>
  <si>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</si>
  <si>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</si>
  <si>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</si>
  <si>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</si>
  <si>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</si>
  <si>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</si>
  <si>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</si>
  <si>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</si>
  <si>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</si>
  <si>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</si>
  <si>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</si>
  <si>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</si>
  <si>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</si>
  <si>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</si>
  <si>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</si>
  <si>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</si>
  <si>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</si>
  <si>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</si>
  <si>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</si>
  <si>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</si>
  <si>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</si>
  <si>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</si>
  <si>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</si>
  <si>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</si>
  <si>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</si>
  <si>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</si>
  <si>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</si>
  <si>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</si>
  <si>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</si>
  <si>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</si>
  <si>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</si>
  <si>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</si>
  <si>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</si>
  <si>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</si>
  <si>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</si>
  <si>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</si>
  <si>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</si>
  <si>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</si>
  <si>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</si>
  <si>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</si>
  <si>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</si>
  <si>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</si>
  <si>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</si>
  <si>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</si>
  <si>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</si>
  <si>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</si>
  <si>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</si>
  <si>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</si>
  <si>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</si>
  <si>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</si>
  <si>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</si>
  <si>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</si>
  <si>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</si>
  <si>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</si>
  <si>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</si>
  <si>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</si>
  <si>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</si>
  <si>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</si>
  <si>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</si>
  <si>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</si>
  <si>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</si>
  <si>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</si>
  <si>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</si>
  <si>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</si>
  <si>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</si>
  <si>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</si>
  <si>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</si>
  <si>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</si>
  <si>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</si>
  <si>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</si>
  <si>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</si>
  <si>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</si>
  <si>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</si>
  <si>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</si>
  <si>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</si>
  <si>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</si>
  <si>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</si>
  <si>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</si>
  <si>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</si>
  <si>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</si>
  <si>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</si>
  <si>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</si>
  <si>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</si>
  <si>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</si>
  <si>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</si>
  <si>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</si>
  <si>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</si>
  <si>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</si>
  <si>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</si>
  <si>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</si>
  <si>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</si>
  <si>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</si>
  <si>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</si>
  <si>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</si>
  <si>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</si>
  <si>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</si>
  <si>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</si>
  <si>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</si>
  <si>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</si>
  <si>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</si>
  <si>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</si>
  <si>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</si>
  <si>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</si>
  <si>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</si>
  <si>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</si>
  <si>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</si>
  <si>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</si>
  <si>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</si>
  <si>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</si>
  <si>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</si>
  <si>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</si>
  <si>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</si>
  <si>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</si>
  <si>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</si>
  <si>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</si>
  <si>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</si>
  <si>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</si>
  <si>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</si>
  <si>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</si>
  <si>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</si>
  <si>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</si>
  <si>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</si>
  <si>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</si>
  <si>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</si>
  <si>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</si>
  <si>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</si>
  <si>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</si>
  <si>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</si>
  <si>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</si>
  <si>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</si>
  <si>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</si>
  <si>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</si>
  <si>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</si>
  <si>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</si>
  <si>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</si>
  <si>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</si>
  <si>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</si>
  <si>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</si>
  <si>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</si>
  <si>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</si>
  <si>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</si>
  <si>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</si>
  <si>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</si>
  <si>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</si>
  <si>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</si>
  <si>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</si>
  <si>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</si>
  <si>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</si>
  <si>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</si>
  <si>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</si>
  <si>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</si>
  <si>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</si>
  <si>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</si>
  <si>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</si>
  <si>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</si>
  <si>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</si>
  <si>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</si>
  <si>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</si>
  <si>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</si>
  <si>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</si>
  <si>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</si>
  <si>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</si>
  <si>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</si>
  <si>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</si>
  <si>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</si>
  <si>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</si>
  <si>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</si>
  <si>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</si>
  <si>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</si>
  <si>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</si>
  <si>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</si>
  <si>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</si>
  <si>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</si>
  <si>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</si>
  <si>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</si>
  <si>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</si>
  <si>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</si>
  <si>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</si>
  <si>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</si>
  <si>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</si>
  <si>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</si>
  <si>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</si>
  <si>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</si>
  <si>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</si>
  <si>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</si>
  <si>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</si>
  <si>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</si>
  <si>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</si>
  <si>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</si>
  <si>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</si>
  <si>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</si>
  <si>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</si>
  <si>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</si>
  <si>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</si>
  <si>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</si>
  <si>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</si>
  <si>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</si>
  <si>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</si>
  <si>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</si>
  <si>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</si>
  <si>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</si>
  <si>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</si>
  <si>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</si>
  <si>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</si>
  <si>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</si>
  <si>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</si>
  <si>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</si>
  <si>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</si>
  <si>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</si>
  <si>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</si>
  <si>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</si>
  <si>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</si>
  <si>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</si>
  <si>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</si>
  <si>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</si>
  <si>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</si>
  <si>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</si>
  <si>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</si>
  <si>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</si>
  <si>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</si>
  <si>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</si>
  <si>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</si>
  <si>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</si>
  <si>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</si>
  <si>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</si>
  <si>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</si>
  <si>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</si>
  <si>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</si>
  <si>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</si>
  <si>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</si>
  <si>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</si>
  <si>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</si>
  <si>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</si>
  <si>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</si>
  <si>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</si>
  <si>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</si>
  <si>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</si>
  <si>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</si>
  <si>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</si>
  <si>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</si>
  <si>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</si>
  <si>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</si>
  <si>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</si>
  <si>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</si>
  <si>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</si>
  <si>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</si>
  <si>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</si>
  <si>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</si>
  <si>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</si>
  <si>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</si>
  <si>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</si>
  <si>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</si>
  <si>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</si>
  <si>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</si>
  <si>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</si>
  <si>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</si>
  <si>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</si>
  <si>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</si>
  <si>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</si>
  <si>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</si>
  <si>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</si>
  <si>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</si>
  <si>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</si>
  <si>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</si>
  <si>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</si>
  <si>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</si>
  <si>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</si>
  <si>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</si>
  <si>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</si>
  <si>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</si>
  <si>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</si>
  <si>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</si>
  <si>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</si>
  <si>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</si>
  <si>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</si>
  <si>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</si>
  <si>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</si>
  <si>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</si>
  <si>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</si>
  <si>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</si>
  <si>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</si>
  <si>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</si>
  <si>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</si>
  <si>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</si>
  <si>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</si>
  <si>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</si>
  <si>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</si>
  <si>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</si>
  <si>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</si>
  <si>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</si>
  <si>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</si>
  <si>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</si>
  <si>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</si>
  <si>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</si>
  <si>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</si>
  <si>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</si>
  <si>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</si>
  <si>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</si>
  <si>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</si>
  <si>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</si>
  <si>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</si>
  <si>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</si>
  <si>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</si>
  <si>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</si>
  <si>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</si>
  <si>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</si>
  <si>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</si>
  <si>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</si>
  <si>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</si>
  <si>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</si>
  <si>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</si>
  <si>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</si>
  <si>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</si>
  <si>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</si>
  <si>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</si>
  <si>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</si>
  <si>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</si>
  <si>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</si>
  <si>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</si>
  <si>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</si>
  <si>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</si>
  <si>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</si>
  <si>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</si>
  <si>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</si>
  <si>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</si>
  <si>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</si>
  <si>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</si>
  <si>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</si>
  <si>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</si>
  <si>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</si>
  <si>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</si>
  <si>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</si>
  <si>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</si>
  <si>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</si>
  <si>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</si>
  <si>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</si>
  <si>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</si>
  <si>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</si>
  <si>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</si>
  <si>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</si>
  <si>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</si>
  <si>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</si>
  <si>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</si>
  <si>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</si>
  <si>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</si>
  <si>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</si>
  <si>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</si>
  <si>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</si>
  <si>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</si>
  <si>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</si>
  <si>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</si>
  <si>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</si>
  <si>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</si>
  <si>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</si>
  <si>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</si>
  <si>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</si>
  <si>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</si>
  <si>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</si>
  <si>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</si>
  <si>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</si>
  <si>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</si>
  <si>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</si>
  <si>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</si>
  <si>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</si>
  <si>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</si>
  <si>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</si>
  <si>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</si>
  <si>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</si>
  <si>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</si>
  <si>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</si>
  <si>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</si>
  <si>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</si>
  <si>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</si>
  <si>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</si>
  <si>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</si>
  <si>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</si>
  <si>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</si>
  <si>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</si>
  <si>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</si>
  <si>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</si>
  <si>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</si>
  <si>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</si>
  <si>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</si>
  <si>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</si>
  <si>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</si>
  <si>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</si>
  <si>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</si>
  <si>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</si>
  <si>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</si>
  <si>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</si>
  <si>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</si>
  <si>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</si>
  <si>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</si>
  <si>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</si>
  <si>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</si>
  <si>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</si>
  <si>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</si>
  <si>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</si>
  <si>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</si>
  <si>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</si>
  <si>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</si>
  <si>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</si>
  <si>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</si>
  <si>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</si>
  <si>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</si>
  <si>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</si>
  <si>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</si>
  <si>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</si>
  <si>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</si>
  <si>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</si>
  <si>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</si>
  <si>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</si>
  <si>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</si>
  <si>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</si>
  <si>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</si>
  <si>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</si>
  <si>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</si>
  <si>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</si>
  <si>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</si>
  <si>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</si>
  <si>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</si>
  <si>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</si>
  <si>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</si>
  <si>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</si>
  <si>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</si>
  <si>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</si>
  <si>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</si>
  <si>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</si>
  <si>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</si>
  <si>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</si>
  <si>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</si>
  <si>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</si>
  <si>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</si>
  <si>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</si>
  <si>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</si>
  <si>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</si>
  <si>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</si>
  <si>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</si>
  <si>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</si>
  <si>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</si>
  <si>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</si>
  <si>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</si>
  <si>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</si>
  <si>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</si>
  <si>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</si>
  <si>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</si>
  <si>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</si>
  <si>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</si>
  <si>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</si>
  <si>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</si>
  <si>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</si>
  <si>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</si>
  <si>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</si>
  <si>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</si>
  <si>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</si>
  <si>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</si>
  <si>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</si>
  <si>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</si>
  <si>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</si>
  <si>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</si>
  <si>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</si>
  <si>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</si>
  <si>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</si>
  <si>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</si>
  <si>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</si>
  <si>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</si>
  <si>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</si>
  <si>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</si>
  <si>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</si>
  <si>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</si>
  <si>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</si>
  <si>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</si>
  <si>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</si>
  <si>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</si>
  <si>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</si>
  <si>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</si>
  <si>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</si>
  <si>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</si>
  <si>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</si>
  <si>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</si>
  <si>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</si>
  <si>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</si>
  <si>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</si>
  <si>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</si>
  <si>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</si>
  <si>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</si>
  <si>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</si>
  <si>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</si>
  <si>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</si>
  <si>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</si>
  <si>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</si>
  <si>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</si>
  <si>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</si>
  <si>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</si>
  <si>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</si>
  <si>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</si>
  <si>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</si>
  <si>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</si>
  <si>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</si>
  <si>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</si>
  <si>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</si>
  <si>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</si>
  <si>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</si>
  <si>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</si>
  <si>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</si>
  <si>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</si>
  <si>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</si>
  <si>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</si>
  <si>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</si>
  <si>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</si>
  <si>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</si>
  <si>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</si>
  <si>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</si>
  <si>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</si>
  <si>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</si>
  <si>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</si>
  <si>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</si>
  <si>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</si>
  <si>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</si>
  <si>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</si>
  <si>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</si>
  <si>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</si>
  <si>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</si>
  <si>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</si>
  <si>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</si>
  <si>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</si>
  <si>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</si>
  <si>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</si>
  <si>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</si>
  <si>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</si>
  <si>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</si>
  <si>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</si>
  <si>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</si>
  <si>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</si>
  <si>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</si>
  <si>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</si>
  <si>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</si>
  <si>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</si>
  <si>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</si>
  <si>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</si>
  <si>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</si>
  <si>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</si>
  <si>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</si>
  <si>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</si>
  <si>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</si>
  <si>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</si>
  <si>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</si>
  <si>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</si>
  <si>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</si>
  <si>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</si>
  <si>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</si>
  <si>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</si>
  <si>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</si>
  <si>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</si>
  <si>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</si>
  <si>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</si>
  <si>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</si>
  <si>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</si>
  <si>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</si>
  <si>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</si>
  <si>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</si>
  <si>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</si>
  <si>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</si>
  <si>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</si>
  <si>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</si>
  <si>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</si>
  <si>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</si>
  <si>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</si>
  <si>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</si>
  <si>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</si>
  <si>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</si>
  <si>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</si>
  <si>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</si>
  <si>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</si>
  <si>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</si>
  <si>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</si>
  <si>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</si>
  <si>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</si>
  <si>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</si>
  <si>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</si>
  <si>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</si>
  <si>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</si>
  <si>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</si>
  <si>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</si>
  <si>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</si>
  <si>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</si>
  <si>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</si>
  <si>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</si>
  <si>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</si>
  <si>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</si>
  <si>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</si>
  <si>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</si>
  <si>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</si>
  <si>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</si>
  <si>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</si>
  <si>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</si>
  <si>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</si>
  <si>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</si>
  <si>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</si>
  <si>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</si>
  <si>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</si>
  <si>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</si>
  <si>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</si>
  <si>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</si>
  <si>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</si>
  <si>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</si>
  <si>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</si>
  <si>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</si>
  <si>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</si>
  <si>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</si>
  <si>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</si>
  <si>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</si>
  <si>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</si>
  <si>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</si>
  <si>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</si>
  <si>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</si>
  <si>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</si>
  <si>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</si>
  <si>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</si>
  <si>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</si>
  <si>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</si>
  <si>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</si>
  <si>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</si>
  <si>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</si>
  <si>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</si>
  <si>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</si>
  <si>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</si>
  <si>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</si>
  <si>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</si>
  <si>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</si>
  <si>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</si>
  <si>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</si>
  <si>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</si>
  <si>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</si>
  <si>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</si>
  <si>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</si>
  <si>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</si>
  <si>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</si>
  <si>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</si>
  <si>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</si>
  <si>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</si>
  <si>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</si>
  <si>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</si>
  <si>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</si>
  <si>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</si>
  <si>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</si>
  <si>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</si>
  <si>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</si>
  <si>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</si>
  <si>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</si>
  <si>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</si>
  <si>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</si>
  <si>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</si>
  <si>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</si>
  <si>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</si>
  <si>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</si>
  <si>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</si>
  <si>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</si>
  <si>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</si>
  <si>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</si>
  <si>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</si>
  <si>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</si>
  <si>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</si>
  <si>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</si>
  <si>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</si>
  <si>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</si>
  <si>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</si>
  <si>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</si>
  <si>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</si>
  <si>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</si>
  <si>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</si>
  <si>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</si>
  <si>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</si>
  <si>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</si>
  <si>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</si>
  <si>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</si>
  <si>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</si>
  <si>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</si>
  <si>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</si>
  <si>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</si>
  <si>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</si>
  <si>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</si>
  <si>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</si>
  <si>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</si>
  <si>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</si>
  <si>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</si>
  <si>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</si>
  <si>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</si>
  <si>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</si>
  <si>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</si>
  <si>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</si>
  <si>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</si>
  <si>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</si>
  <si>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</si>
  <si>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</si>
  <si>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</si>
  <si>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</si>
  <si>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</si>
  <si>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</si>
  <si>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</si>
  <si>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</si>
  <si>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</si>
  <si>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</si>
  <si>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</si>
  <si>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</si>
  <si>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</si>
  <si>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</si>
  <si>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</si>
  <si>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</si>
  <si>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</si>
  <si>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</si>
  <si>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</si>
  <si>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</si>
  <si>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</si>
  <si>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</si>
  <si>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</si>
  <si>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</si>
  <si>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</si>
  <si>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</si>
  <si>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</si>
  <si>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</si>
  <si>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</si>
  <si>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</si>
  <si>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</si>
  <si>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</si>
  <si>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</si>
  <si>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</si>
  <si>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</si>
  <si>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</si>
  <si>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</si>
  <si>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</si>
  <si>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</si>
  <si>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</si>
  <si>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</si>
  <si>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</si>
  <si>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</si>
  <si>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</si>
  <si>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</si>
  <si>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</si>
  <si>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</si>
  <si>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</si>
  <si>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</si>
  <si>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</si>
  <si>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</si>
  <si>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</si>
  <si>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</si>
  <si>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</si>
  <si>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</si>
  <si>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</si>
  <si>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</si>
  <si>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</si>
  <si>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</si>
  <si>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</si>
  <si>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</si>
  <si>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</si>
  <si>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</si>
  <si>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</si>
  <si>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</si>
  <si>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</si>
  <si>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</si>
  <si>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</si>
  <si>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</si>
  <si>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</si>
  <si>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</si>
  <si>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</si>
  <si>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</si>
  <si>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</si>
  <si>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</si>
  <si>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</si>
  <si>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</si>
  <si>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</si>
  <si>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</si>
  <si>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</si>
  <si>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</si>
  <si>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</si>
  <si>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</si>
  <si>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</si>
  <si>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</si>
  <si>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</si>
  <si>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</si>
  <si>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</si>
  <si>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</si>
  <si>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</si>
  <si>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</si>
  <si>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</si>
  <si>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</si>
  <si>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</si>
  <si>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</si>
  <si>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</si>
  <si>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</si>
  <si>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</si>
  <si>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</si>
  <si>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</si>
  <si>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</si>
  <si>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</si>
  <si>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</si>
  <si>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</si>
  <si>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</si>
  <si>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</si>
  <si>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</si>
  <si>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</si>
  <si>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</si>
  <si>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</si>
  <si>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</si>
  <si>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</si>
  <si>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</si>
  <si>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</si>
  <si>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</si>
  <si>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</si>
  <si>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</si>
  <si>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</si>
  <si>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</si>
  <si>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</si>
  <si>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</si>
  <si>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</si>
  <si>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</si>
  <si>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</si>
  <si>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</si>
  <si>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</si>
  <si>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</si>
  <si>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</si>
  <si>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</si>
  <si>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</si>
  <si>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</si>
  <si>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</si>
  <si>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</si>
  <si>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</si>
  <si>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</si>
  <si>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</si>
  <si>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</si>
  <si>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</si>
  <si>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</si>
  <si>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</si>
  <si>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</si>
  <si>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</si>
  <si>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</si>
  <si>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</si>
  <si>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</si>
  <si>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</si>
  <si>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</si>
  <si>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</si>
  <si>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</si>
  <si>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</si>
  <si>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</si>
  <si>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</si>
  <si>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</si>
  <si>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</si>
  <si>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</si>
  <si>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</si>
  <si>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</si>
  <si>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</si>
  <si>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</si>
  <si>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</si>
  <si>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</si>
  <si>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</si>
  <si>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</si>
  <si>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</si>
  <si>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</si>
  <si>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</si>
  <si>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</si>
  <si>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</si>
  <si>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</si>
  <si>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</si>
  <si>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</si>
  <si>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</si>
  <si>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</si>
  <si>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</si>
  <si>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</si>
  <si>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</si>
  <si>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</si>
  <si>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</si>
  <si>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</si>
  <si>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</si>
  <si>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</si>
  <si>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</si>
  <si>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</si>
  <si>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</si>
  <si>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</si>
  <si>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</si>
  <si>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</si>
  <si>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</si>
  <si>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</si>
  <si>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</si>
  <si>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</si>
  <si>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</si>
  <si>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</si>
  <si>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</si>
  <si>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</si>
  <si>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</si>
  <si>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</si>
  <si>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</si>
  <si>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</si>
  <si>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</si>
  <si>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</si>
  <si>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</si>
  <si>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</si>
  <si>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</si>
  <si>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</si>
  <si>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</si>
  <si>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</si>
  <si>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</si>
  <si>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</si>
  <si>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</si>
  <si>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</si>
  <si>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</si>
  <si>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</si>
  <si>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</si>
  <si>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</si>
  <si>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</si>
  <si>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</si>
  <si>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</si>
  <si>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</si>
  <si>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</si>
  <si>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</si>
  <si>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</si>
  <si>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</si>
  <si>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</si>
  <si>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</si>
  <si>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</si>
  <si>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</si>
  <si>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</si>
  <si>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</si>
  <si>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</si>
  <si>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</si>
  <si>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</si>
  <si>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</si>
  <si>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</si>
  <si>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</si>
  <si>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</si>
  <si>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</si>
  <si>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</si>
  <si>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</si>
  <si>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</si>
  <si>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</si>
  <si>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</si>
  <si>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</si>
  <si>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</si>
  <si>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</si>
  <si>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</si>
  <si>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</si>
  <si>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</si>
  <si>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</si>
  <si>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</si>
  <si>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</si>
  <si>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</si>
  <si>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</si>
  <si>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</si>
  <si>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</si>
  <si>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</si>
  <si>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</si>
  <si>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</si>
  <si>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</si>
  <si>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</si>
  <si>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</si>
  <si>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</si>
  <si>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</si>
  <si>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</si>
  <si>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</si>
  <si>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</si>
  <si>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</si>
  <si>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</si>
  <si>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</si>
  <si>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</si>
  <si>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</si>
  <si>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</si>
  <si>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</si>
  <si>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</si>
  <si>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</si>
  <si>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</si>
  <si>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</si>
  <si>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</si>
  <si>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</si>
  <si>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</si>
  <si>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</si>
  <si>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</si>
  <si>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</si>
  <si>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</si>
  <si>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</si>
  <si>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</si>
  <si>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</si>
  <si>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</si>
  <si>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</si>
  <si>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</si>
  <si>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</si>
  <si>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</si>
  <si>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</si>
  <si>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</si>
  <si>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</si>
  <si>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</si>
  <si>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</si>
  <si>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</si>
  <si>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</si>
  <si>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</si>
  <si>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</si>
  <si>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</si>
  <si>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</si>
  <si>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</si>
  <si>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</si>
  <si>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</si>
  <si>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</si>
  <si>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</si>
  <si>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</si>
  <si>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</si>
  <si>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</si>
  <si>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</si>
  <si>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</si>
  <si>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</si>
  <si>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</si>
  <si>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</si>
  <si>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</si>
  <si>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</si>
  <si>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</si>
  <si>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</si>
  <si>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</si>
  <si>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</si>
  <si>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</si>
  <si>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</si>
  <si>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</si>
  <si>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</si>
  <si>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</si>
  <si>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</si>
  <si>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</si>
  <si>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</si>
  <si>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</si>
  <si>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</si>
  <si>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</si>
  <si>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</si>
  <si>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</si>
  <si>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</si>
  <si>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</si>
  <si>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</si>
  <si>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</si>
  <si>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</si>
  <si>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</si>
  <si>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</si>
  <si>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</si>
  <si>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</si>
  <si>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</si>
  <si>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</si>
  <si>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</si>
  <si>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</si>
  <si>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</si>
  <si>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</si>
  <si>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</si>
  <si>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</si>
  <si>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</si>
  <si>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</si>
  <si>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</si>
  <si>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</si>
  <si>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</si>
  <si>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</si>
  <si>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</si>
  <si>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</si>
  <si>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</si>
  <si>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</si>
  <si>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</si>
  <si>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</si>
  <si>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</si>
  <si>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</si>
  <si>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</si>
  <si>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</si>
  <si>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</si>
  <si>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</si>
  <si>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</si>
  <si>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</si>
  <si>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</si>
  <si>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</si>
  <si>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</si>
  <si>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</si>
  <si>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</si>
  <si>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</si>
  <si>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</si>
  <si>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</si>
  <si>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</si>
  <si>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</si>
  <si>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</si>
  <si>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</si>
  <si>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</si>
  <si>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</si>
  <si>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</si>
  <si>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</si>
  <si>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</si>
  <si>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</si>
  <si>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</si>
  <si>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</si>
  <si>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</si>
  <si>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</si>
  <si>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</si>
  <si>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</si>
  <si>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</si>
  <si>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</si>
  <si>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</si>
  <si>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</si>
  <si>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</si>
  <si>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</si>
  <si>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</si>
  <si>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</si>
  <si>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</si>
  <si>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</si>
  <si>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</si>
  <si>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</si>
  <si>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</si>
  <si>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</si>
  <si>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</si>
  <si>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</si>
  <si>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</si>
  <si>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</si>
  <si>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</si>
  <si>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</si>
  <si>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</si>
  <si>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</si>
  <si>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</si>
  <si>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</si>
  <si>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</si>
  <si>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</si>
  <si>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</si>
  <si>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</si>
  <si>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</si>
  <si>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</si>
  <si>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</si>
  <si>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</si>
  <si>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</si>
  <si>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</si>
  <si>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</si>
  <si>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</si>
  <si>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</si>
  <si>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</si>
  <si>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</si>
  <si>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</si>
  <si>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</si>
  <si>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</si>
  <si>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</si>
  <si>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</si>
  <si>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</si>
  <si>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</si>
  <si>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</si>
  <si>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</si>
  <si>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</si>
  <si>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</si>
  <si>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</si>
  <si>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</si>
  <si>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</si>
  <si>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</si>
  <si>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</si>
  <si>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</si>
  <si>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</si>
  <si>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</si>
  <si>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</si>
  <si>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</si>
  <si>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</si>
  <si>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</si>
  <si>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</si>
  <si>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</si>
  <si>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</si>
  <si>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</si>
  <si>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</si>
  <si>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</si>
  <si>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</si>
  <si>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</si>
  <si>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</si>
  <si>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</si>
  <si>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</si>
  <si>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</si>
  <si>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</si>
  <si>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</si>
  <si>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</si>
  <si>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</si>
  <si>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</si>
  <si>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</si>
  <si>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</si>
  <si>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</si>
  <si>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</si>
  <si>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</si>
  <si>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</si>
  <si>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</si>
  <si>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</si>
  <si>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</si>
  <si>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</si>
  <si>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</si>
  <si>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</si>
  <si>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</si>
  <si>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</si>
  <si>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</si>
  <si>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</si>
  <si>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</si>
  <si>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</si>
  <si>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</si>
  <si>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</si>
  <si>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</si>
  <si>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</si>
  <si>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</si>
  <si>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</si>
  <si>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</si>
  <si>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</si>
  <si>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</si>
  <si>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</si>
  <si>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</si>
  <si>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</si>
  <si>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</si>
  <si>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</si>
  <si>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</si>
  <si>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</si>
  <si>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</si>
  <si>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</si>
  <si>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</si>
  <si>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</si>
  <si>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</si>
  <si>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</si>
  <si>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</si>
  <si>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</si>
  <si>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</si>
  <si>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</si>
  <si>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</si>
  <si>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</si>
  <si>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</si>
  <si>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</si>
  <si>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</si>
  <si>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</si>
  <si>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</si>
  <si>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</si>
  <si>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</si>
  <si>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</si>
  <si>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</si>
  <si>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</si>
  <si>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</si>
  <si>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</si>
  <si>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</si>
  <si>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</si>
  <si>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</si>
  <si>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</si>
  <si>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</si>
  <si>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</si>
  <si>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</si>
  <si>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</si>
  <si>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</si>
  <si>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</si>
  <si>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</si>
  <si>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</si>
  <si>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</si>
  <si>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</si>
  <si>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</si>
  <si>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</si>
  <si>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</si>
  <si>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</si>
  <si>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</si>
  <si>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</si>
  <si>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</si>
  <si>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</si>
  <si>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</si>
  <si>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</si>
  <si>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</si>
  <si>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</si>
  <si>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</si>
  <si>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</si>
  <si>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</si>
  <si>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</si>
  <si>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</si>
  <si>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</si>
  <si>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</si>
  <si>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</si>
  <si>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</si>
  <si>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</si>
  <si>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</si>
  <si>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</si>
  <si>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</si>
  <si>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</si>
  <si>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</si>
  <si>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</si>
  <si>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</si>
  <si>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</si>
  <si>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</si>
  <si>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</si>
  <si>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</si>
  <si>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</si>
  <si>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</si>
  <si>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</si>
  <si>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</si>
  <si>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</si>
  <si>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</si>
  <si>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</si>
  <si>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</si>
  <si>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</si>
  <si>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</si>
  <si>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</si>
  <si>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</si>
  <si>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</si>
  <si>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</si>
  <si>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</si>
  <si>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</si>
  <si>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</si>
  <si>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</si>
  <si>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</si>
  <si>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</si>
  <si>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</si>
  <si>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</si>
  <si>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</si>
  <si>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</si>
  <si>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</si>
  <si>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</si>
  <si>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</si>
  <si>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</si>
  <si>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</si>
  <si>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</si>
  <si>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</si>
  <si>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</si>
  <si>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</si>
  <si>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</si>
  <si>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</si>
  <si>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</si>
  <si>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</si>
  <si>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</si>
  <si>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</si>
  <si>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</si>
  <si>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</si>
  <si>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</si>
  <si>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</si>
  <si>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</si>
  <si>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</si>
  <si>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</si>
  <si>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</si>
  <si>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</si>
  <si>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</si>
  <si>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</si>
  <si>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</si>
  <si>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</si>
  <si>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</si>
  <si>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</si>
  <si>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</si>
  <si>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</si>
  <si>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</si>
  <si>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</si>
  <si>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</si>
  <si>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</si>
  <si>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</si>
  <si>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</si>
  <si>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</si>
  <si>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</si>
  <si>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</si>
  <si>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</si>
  <si>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</si>
  <si>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</si>
  <si>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</si>
  <si>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</si>
  <si>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</si>
  <si>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</si>
  <si>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</si>
  <si>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</si>
  <si>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</si>
  <si>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</si>
  <si>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</si>
  <si>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</si>
  <si>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</si>
  <si>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</si>
  <si>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</si>
  <si>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</si>
  <si>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</si>
  <si>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</si>
  <si>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</si>
  <si>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</si>
  <si>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</si>
  <si>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</si>
  <si>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</si>
  <si>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</si>
  <si>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</si>
  <si>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</si>
  <si>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</si>
  <si>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</si>
  <si>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</si>
  <si>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</si>
  <si>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</si>
  <si>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</si>
  <si>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</si>
  <si>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</si>
  <si>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</si>
  <si>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</si>
  <si>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</si>
  <si>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</si>
  <si>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</si>
  <si>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</si>
  <si>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</si>
  <si>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</si>
  <si>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</si>
  <si>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</si>
  <si>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</si>
  <si>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</si>
  <si>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</si>
  <si>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</si>
  <si>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</si>
  <si>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</si>
  <si>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</si>
  <si>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</si>
  <si>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</si>
  <si>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</si>
  <si>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</si>
  <si>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</si>
  <si>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</si>
  <si>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</si>
  <si>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</si>
  <si>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</si>
  <si>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</si>
  <si>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</si>
  <si>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</si>
  <si>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</si>
  <si>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</si>
  <si>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</si>
  <si>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</si>
  <si>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</si>
  <si>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</si>
  <si>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</si>
  <si>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</si>
  <si>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</si>
  <si>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</si>
  <si>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</si>
  <si>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</si>
  <si>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</si>
  <si>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</si>
  <si>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</si>
  <si>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</si>
  <si>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</si>
  <si>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</si>
  <si>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</si>
  <si>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</si>
  <si>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</si>
  <si>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</si>
  <si>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</si>
  <si>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</si>
  <si>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</si>
  <si>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</si>
  <si>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</si>
  <si>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</si>
  <si>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</si>
  <si>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</si>
  <si>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</si>
  <si>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</si>
  <si>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</si>
  <si>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</si>
  <si>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</si>
  <si>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</si>
  <si>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</si>
  <si>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</si>
  <si>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</si>
  <si>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</si>
  <si>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</si>
  <si>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</si>
  <si>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</si>
  <si>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</si>
  <si>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</si>
  <si>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</si>
  <si>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</si>
  <si>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</si>
  <si>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</si>
  <si>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</si>
  <si>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</si>
  <si>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</si>
  <si>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</si>
  <si>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</si>
  <si>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</si>
  <si>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</si>
  <si>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</si>
  <si>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</si>
  <si>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</si>
  <si>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</si>
  <si>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</si>
  <si>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</si>
  <si>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</si>
  <si>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</si>
  <si>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</si>
  <si>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</si>
  <si>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</si>
  <si>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</si>
  <si>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</si>
  <si>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</si>
  <si>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</si>
  <si>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</si>
  <si>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</si>
  <si>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</si>
  <si>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</si>
  <si>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</si>
  <si>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</si>
  <si>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</si>
  <si>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</si>
  <si>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</si>
  <si>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</si>
  <si>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</si>
  <si>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</si>
  <si>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</si>
  <si>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</si>
  <si>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</si>
  <si>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</si>
  <si>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</si>
  <si>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</si>
  <si>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</si>
  <si>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</si>
  <si>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</si>
  <si>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</si>
  <si>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</si>
  <si>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</si>
  <si>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</si>
  <si>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</si>
  <si>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</si>
  <si>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</si>
  <si>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</si>
  <si>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</si>
  <si>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</si>
  <si>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</si>
  <si>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</si>
  <si>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</si>
  <si>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</si>
  <si>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</si>
  <si>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</si>
  <si>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</si>
  <si>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</si>
  <si>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</si>
  <si>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</si>
  <si>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</si>
  <si>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</si>
  <si>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</si>
  <si>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</si>
  <si>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</si>
  <si>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</si>
  <si>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</si>
  <si>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</si>
  <si>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</si>
  <si>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</si>
  <si>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</si>
  <si>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</si>
  <si>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</si>
  <si>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</si>
  <si>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</si>
  <si>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</si>
  <si>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</si>
  <si>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</si>
  <si>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</si>
  <si>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</si>
  <si>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</si>
  <si>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</si>
  <si>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</si>
  <si>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</si>
  <si>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</si>
  <si>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</si>
  <si>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</si>
  <si>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</si>
  <si>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</si>
  <si>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</si>
  <si>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</si>
  <si>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</si>
  <si>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</si>
  <si>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</si>
  <si>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</si>
  <si>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</si>
  <si>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</si>
  <si>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</si>
  <si>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</si>
  <si>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</si>
  <si>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</si>
  <si>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</si>
  <si>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</si>
  <si>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</si>
  <si>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</si>
  <si>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</si>
  <si>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</si>
  <si>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</si>
  <si>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</si>
  <si>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</si>
  <si>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</si>
  <si>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</si>
  <si>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</si>
  <si>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</si>
  <si>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</si>
  <si>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</si>
  <si>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</si>
  <si>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</si>
  <si>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</si>
  <si>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</si>
  <si>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</si>
  <si>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</si>
  <si>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</si>
  <si>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</si>
  <si>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</si>
  <si>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</si>
  <si>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</si>
  <si>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</si>
  <si>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</si>
  <si>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</si>
  <si>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</si>
  <si>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</si>
  <si>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</si>
  <si>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</si>
  <si>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</si>
  <si>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</si>
  <si>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</si>
  <si>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</si>
  <si>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</si>
  <si>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</si>
  <si>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</si>
  <si>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</si>
  <si>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</si>
  <si>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</si>
  <si>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</si>
  <si>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</si>
  <si>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</si>
  <si>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</si>
  <si>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</si>
  <si>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</si>
  <si>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</si>
  <si>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</si>
  <si>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</si>
  <si>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</si>
  <si>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</si>
  <si>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</si>
  <si>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</si>
  <si>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</si>
  <si>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</si>
  <si>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</si>
  <si>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</si>
  <si>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</si>
  <si>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</si>
  <si>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</si>
  <si>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</si>
  <si>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</si>
  <si>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</si>
  <si>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</si>
  <si>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</si>
  <si>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</si>
  <si>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</si>
  <si>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</si>
  <si>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</si>
  <si>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</si>
  <si>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</si>
  <si>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</si>
  <si>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</si>
  <si>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</si>
  <si>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</si>
  <si>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</si>
  <si>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</si>
  <si>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</si>
  <si>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</si>
  <si>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</si>
  <si>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</si>
  <si>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</si>
  <si>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</si>
  <si>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</si>
  <si>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</si>
  <si>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</si>
  <si>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</si>
  <si>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</si>
  <si>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</si>
  <si>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</si>
  <si>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</si>
  <si>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</si>
  <si>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</si>
  <si>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</si>
  <si>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</si>
  <si>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</si>
  <si>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</si>
  <si>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</si>
  <si>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</si>
  <si>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</si>
  <si>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</si>
  <si>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</si>
  <si>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</si>
  <si>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</si>
  <si>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</si>
  <si>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</si>
  <si>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</si>
  <si>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</si>
  <si>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</si>
  <si>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</si>
  <si>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</si>
  <si>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</si>
  <si>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</si>
  <si>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</si>
  <si>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</si>
  <si>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</si>
  <si>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</si>
  <si>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</si>
  <si>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</si>
  <si>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</si>
  <si>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</si>
  <si>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</si>
  <si>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</si>
  <si>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</si>
  <si>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</si>
  <si>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</si>
  <si>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</si>
  <si>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</si>
  <si>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</si>
  <si>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</si>
  <si>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</si>
  <si>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</si>
  <si>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</si>
  <si>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</si>
  <si>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</si>
  <si>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</si>
  <si>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</si>
  <si>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</si>
  <si>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</si>
  <si>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</si>
  <si>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</si>
  <si>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</si>
  <si>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</si>
  <si>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</si>
  <si>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</si>
  <si>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</si>
  <si>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</si>
  <si>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</si>
  <si>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</si>
  <si>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</si>
  <si>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</si>
  <si>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</si>
  <si>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</si>
  <si>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</si>
  <si>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</si>
  <si>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</si>
  <si>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</si>
  <si>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</si>
  <si>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</si>
  <si>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</si>
  <si>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</si>
  <si>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</si>
  <si>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</si>
  <si>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</si>
  <si>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</si>
  <si>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</si>
  <si>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</si>
  <si>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</si>
  <si>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</si>
  <si>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</si>
  <si>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</si>
  <si>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</si>
  <si>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</si>
  <si>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</si>
  <si>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</si>
  <si>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</si>
  <si>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</si>
  <si>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</si>
  <si>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</si>
  <si>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</si>
  <si>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</si>
  <si>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</si>
  <si>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</si>
  <si>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</si>
  <si>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</si>
  <si>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</si>
  <si>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</si>
  <si>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</si>
  <si>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</si>
  <si>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</si>
  <si>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</si>
  <si>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</si>
  <si>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</si>
  <si>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</si>
  <si>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</si>
  <si>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</si>
  <si>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</si>
  <si>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</si>
  <si>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</si>
  <si>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</si>
  <si>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</si>
  <si>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</si>
  <si>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</si>
  <si>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</si>
  <si>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</si>
  <si>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</si>
  <si>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</si>
  <si>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</si>
  <si>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</si>
  <si>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</si>
  <si>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</si>
  <si>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</si>
  <si>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</si>
  <si>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</si>
  <si>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</si>
  <si>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</si>
  <si>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</si>
  <si>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</si>
  <si>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</si>
  <si>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</si>
  <si>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</si>
  <si>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</si>
  <si>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</si>
  <si>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</si>
  <si>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</si>
  <si>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</si>
  <si>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</si>
  <si>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</si>
  <si>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</si>
  <si>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</si>
  <si>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</si>
  <si>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</si>
  <si>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</si>
  <si>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</si>
  <si>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</si>
  <si>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</si>
  <si>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</si>
  <si>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</si>
  <si>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</si>
  <si>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</si>
  <si>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</si>
  <si>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</si>
  <si>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</si>
  <si>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</si>
  <si>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</si>
  <si>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</si>
  <si>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</si>
  <si>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</si>
  <si>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</si>
  <si>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</si>
  <si>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</si>
  <si>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</si>
  <si>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</si>
  <si>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</si>
  <si>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</si>
  <si>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</si>
  <si>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</si>
  <si>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</si>
  <si>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</si>
  <si>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</si>
  <si>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</si>
  <si>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</si>
  <si>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</si>
  <si>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</si>
  <si>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</si>
  <si>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</si>
  <si>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</si>
  <si>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</si>
  <si>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</si>
  <si>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</si>
  <si>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</si>
  <si>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</si>
  <si>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</si>
  <si>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</si>
  <si>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</si>
  <si>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</si>
  <si>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</si>
  <si>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</si>
  <si>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</si>
  <si>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</si>
  <si>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</si>
  <si>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</si>
  <si>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</si>
  <si>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</si>
  <si>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</si>
  <si>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</si>
  <si>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</si>
  <si>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</si>
  <si>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</si>
  <si>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</si>
  <si>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</si>
  <si>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</si>
  <si>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</si>
  <si>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</si>
  <si>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</si>
  <si>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</si>
  <si>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</si>
  <si>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</si>
  <si>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</si>
  <si>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</si>
  <si>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</si>
  <si>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</si>
  <si>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</si>
  <si>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</si>
  <si>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</si>
  <si>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</si>
  <si>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</si>
  <si>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</si>
  <si>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</si>
  <si>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</si>
  <si>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</si>
  <si>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</si>
  <si>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</si>
  <si>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</si>
  <si>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</si>
  <si>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</si>
  <si>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</si>
  <si>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</si>
  <si>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</si>
  <si>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</si>
  <si>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</si>
  <si>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</si>
  <si>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</si>
  <si>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</si>
  <si>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</si>
  <si>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</si>
  <si>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</si>
  <si>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</si>
  <si>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</si>
  <si>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</si>
  <si>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</si>
  <si>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</si>
  <si>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</si>
  <si>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</si>
  <si>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</si>
  <si>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</si>
  <si>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</si>
  <si>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</si>
  <si>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</si>
  <si>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</si>
  <si>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</si>
  <si>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</si>
  <si>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</si>
  <si>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</si>
  <si>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</si>
  <si>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</si>
  <si>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</si>
  <si>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</si>
  <si>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</si>
  <si>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</si>
  <si>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</si>
  <si>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</si>
  <si>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</si>
  <si>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</si>
  <si>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</si>
  <si>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</si>
  <si>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</si>
  <si>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</si>
  <si>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</si>
  <si>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</si>
  <si>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</si>
  <si>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</si>
  <si>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</si>
  <si>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</si>
  <si>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</si>
  <si>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</si>
  <si>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</si>
  <si>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</si>
  <si>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</si>
  <si>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</si>
  <si>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</si>
  <si>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</si>
  <si>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</si>
  <si>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</si>
  <si>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</si>
  <si>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</si>
  <si>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</si>
  <si>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</si>
  <si>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</si>
  <si>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</si>
  <si>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</si>
  <si>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</si>
  <si>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</si>
  <si>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</si>
  <si>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</si>
  <si>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</si>
  <si>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</si>
  <si>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</si>
  <si>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</si>
  <si>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</si>
  <si>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</si>
  <si>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</si>
  <si>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</si>
  <si>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</si>
  <si>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</si>
  <si>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</si>
  <si>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</si>
  <si>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</si>
  <si>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</si>
  <si>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</si>
  <si>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</si>
  <si>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</si>
  <si>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</si>
  <si>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</si>
  <si>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</si>
  <si>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</si>
  <si>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</si>
  <si>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</si>
  <si>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</si>
  <si>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</si>
  <si>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</si>
  <si>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</si>
  <si>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</si>
  <si>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</si>
  <si>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</si>
  <si>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</si>
  <si>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</si>
  <si>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</si>
  <si>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</si>
  <si>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</si>
  <si>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</si>
  <si>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</si>
  <si>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</si>
  <si>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</si>
  <si>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</si>
  <si>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</si>
  <si>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</si>
  <si>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</si>
  <si>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</si>
  <si>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</si>
  <si>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</si>
  <si>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</si>
  <si>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</si>
  <si>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</si>
  <si>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</si>
  <si>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</si>
  <si>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</si>
  <si>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</si>
  <si>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</si>
  <si>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</si>
  <si>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</si>
  <si>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</si>
  <si>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</si>
  <si>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</si>
  <si>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</si>
  <si>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</si>
  <si>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</si>
  <si>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</si>
  <si>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</si>
  <si>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</si>
  <si>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</si>
  <si>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</si>
  <si>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</si>
  <si>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</si>
  <si>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</si>
  <si>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</si>
  <si>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</si>
  <si>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</si>
  <si>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</si>
  <si>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</si>
  <si>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</si>
  <si>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</si>
  <si>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</si>
  <si>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</si>
  <si>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</si>
  <si>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</si>
  <si>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</si>
  <si>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</si>
  <si>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</si>
  <si>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</si>
  <si>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</si>
  <si>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</si>
  <si>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</si>
  <si>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</si>
  <si>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</si>
  <si>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</si>
  <si>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</si>
  <si>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</si>
  <si>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</si>
  <si>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</si>
  <si>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</si>
  <si>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</si>
  <si>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</si>
  <si>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</si>
  <si>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</si>
  <si>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</si>
  <si>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</si>
  <si>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</si>
  <si>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</si>
  <si>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</si>
  <si>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</si>
  <si>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</si>
  <si>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</si>
  <si>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</si>
  <si>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</si>
  <si>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</si>
  <si>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</si>
  <si>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</si>
  <si>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</si>
  <si>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</si>
  <si>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</si>
  <si>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</si>
  <si>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</si>
  <si>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</si>
  <si>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</si>
  <si>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</si>
  <si>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</si>
  <si>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</si>
  <si>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</si>
  <si>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</si>
  <si>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</si>
  <si>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</si>
  <si>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</si>
  <si>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</si>
  <si>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</si>
  <si>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</si>
  <si>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</si>
  <si>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</si>
  <si>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</si>
  <si>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</si>
  <si>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</si>
  <si>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</si>
  <si>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</si>
  <si>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</si>
  <si>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</si>
  <si>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</si>
  <si>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</si>
  <si>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</si>
  <si>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</si>
  <si>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</si>
  <si>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</si>
  <si>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</si>
  <si>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</si>
  <si>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</si>
  <si>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</si>
  <si>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</si>
  <si>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</si>
  <si>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</si>
  <si>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</si>
  <si>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</si>
  <si>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</si>
  <si>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</si>
  <si>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</si>
  <si>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</si>
  <si>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</si>
  <si>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</si>
  <si>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</si>
  <si>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</si>
  <si>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</si>
  <si>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</si>
  <si>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</si>
  <si>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</si>
  <si>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</si>
  <si>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</si>
  <si>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</si>
  <si>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</si>
  <si>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</si>
  <si>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</si>
  <si>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</si>
  <si>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</si>
  <si>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</si>
  <si>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</si>
  <si>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</si>
  <si>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</si>
  <si>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</si>
  <si>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</si>
  <si>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</si>
  <si>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</si>
  <si>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</si>
  <si>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</si>
  <si>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</si>
  <si>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</si>
  <si>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</si>
  <si>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</si>
  <si>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</si>
  <si>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</si>
  <si>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</si>
  <si>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</si>
  <si>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</si>
  <si>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</si>
  <si>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</si>
  <si>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</si>
  <si>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</si>
  <si>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</si>
  <si>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</si>
  <si>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</si>
  <si>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</si>
  <si>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</si>
  <si>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</si>
  <si>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</si>
  <si>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</si>
  <si>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</si>
  <si>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</si>
  <si>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</si>
  <si>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</si>
  <si>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</si>
  <si>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</si>
  <si>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</si>
  <si>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</si>
  <si>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</si>
  <si>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</si>
  <si>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</si>
  <si>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</si>
  <si>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</si>
  <si>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</si>
  <si>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</si>
  <si>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</si>
  <si>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</si>
  <si>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</si>
  <si>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</si>
  <si>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</si>
  <si>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</si>
  <si>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</si>
  <si>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</si>
  <si>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</si>
  <si>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</si>
  <si>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</si>
  <si>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</si>
  <si>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</si>
  <si>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</si>
  <si>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</si>
  <si>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</si>
  <si>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</si>
  <si>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</si>
  <si>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</si>
  <si>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</si>
  <si>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</si>
  <si>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</si>
  <si>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</si>
  <si>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</si>
  <si>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</si>
  <si>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</si>
  <si>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</si>
  <si>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</si>
  <si>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</si>
  <si>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</si>
  <si>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</si>
  <si>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</si>
  <si>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</si>
  <si>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</si>
  <si>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</si>
  <si>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</si>
  <si>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</si>
  <si>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</si>
  <si>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</si>
  <si>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</si>
  <si>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</si>
  <si>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</si>
  <si>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</si>
  <si>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</si>
  <si>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</si>
  <si>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</si>
  <si>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</si>
  <si>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</si>
  <si>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</si>
  <si>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</si>
  <si>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</si>
  <si>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</si>
  <si>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</si>
  <si>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</si>
  <si>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</si>
  <si>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</si>
  <si>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</si>
  <si>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</si>
  <si>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</si>
  <si>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</si>
  <si>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</si>
  <si>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</si>
  <si>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</si>
  <si>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</si>
  <si>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</si>
  <si>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</si>
  <si>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</si>
  <si>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</si>
  <si>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</si>
  <si>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</si>
  <si>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</si>
  <si>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</si>
  <si>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</si>
  <si>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</si>
  <si>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</si>
  <si>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</si>
  <si>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</si>
  <si>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</si>
  <si>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</si>
  <si>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</si>
  <si>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</si>
  <si>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</si>
  <si>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</si>
  <si>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</si>
  <si>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</si>
  <si>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</si>
  <si>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</si>
  <si>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</si>
  <si>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</si>
  <si>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</si>
  <si>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</si>
  <si>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</si>
  <si>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</si>
  <si>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</si>
  <si>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</si>
  <si>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</si>
  <si>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</si>
  <si>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</si>
  <si>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</si>
  <si>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</si>
  <si>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</si>
  <si>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</si>
  <si>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</si>
  <si>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</si>
  <si>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</si>
  <si>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</si>
  <si>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</si>
  <si>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</si>
  <si>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</si>
  <si>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</si>
  <si>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</si>
  <si>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</si>
  <si>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</si>
  <si>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</si>
  <si>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</si>
  <si>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</si>
  <si>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</si>
  <si>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</si>
  <si>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</si>
  <si>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</si>
  <si>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</si>
  <si>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</si>
  <si>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</si>
  <si>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</si>
  <si>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</si>
  <si>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</si>
  <si>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</si>
  <si>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</si>
  <si>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</si>
  <si>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</si>
  <si>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</si>
  <si>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</si>
  <si>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</si>
  <si>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</si>
  <si>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</si>
  <si>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</si>
  <si>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</si>
  <si>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</si>
  <si>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</si>
  <si>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</si>
  <si>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</si>
  <si>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</si>
  <si>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</si>
  <si>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</si>
  <si>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</si>
  <si>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</si>
  <si>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</si>
  <si>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</si>
  <si>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</si>
  <si>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</si>
  <si>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</si>
  <si>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</si>
  <si>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</si>
  <si>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</si>
  <si>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</si>
  <si>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</si>
  <si>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</si>
  <si>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</si>
  <si>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</si>
  <si>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</si>
  <si>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</si>
  <si>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</si>
  <si>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</si>
  <si>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</si>
  <si>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</si>
  <si>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</si>
  <si>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</si>
  <si>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</si>
  <si>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</si>
  <si>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</si>
  <si>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</si>
  <si>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</si>
  <si>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</si>
  <si>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</si>
  <si>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</si>
  <si>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</si>
  <si>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</si>
  <si>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</si>
  <si>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</si>
  <si>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</si>
  <si>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</si>
  <si>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</si>
  <si>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</si>
  <si>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</si>
  <si>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</si>
  <si>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</si>
  <si>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</si>
  <si>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</si>
  <si>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</si>
  <si>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</si>
  <si>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</si>
  <si>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</si>
  <si>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</si>
  <si>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</si>
  <si>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</si>
  <si>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</si>
  <si>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</si>
  <si>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</si>
  <si>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</si>
  <si>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</si>
  <si>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</si>
  <si>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</si>
  <si>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</si>
  <si>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</si>
  <si>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</si>
  <si>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</si>
  <si>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</si>
  <si>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</si>
  <si>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</si>
  <si>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</si>
  <si>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</si>
  <si>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</si>
  <si>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</si>
  <si>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</si>
  <si>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</si>
  <si>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</si>
  <si>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</si>
  <si>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</si>
  <si>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</si>
  <si>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</si>
  <si>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</si>
  <si>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</si>
  <si>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</si>
  <si>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</si>
  <si>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</si>
  <si>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</si>
  <si>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</si>
  <si>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</si>
  <si>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</si>
  <si>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</si>
  <si>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</si>
  <si>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</si>
  <si>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</si>
  <si>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</si>
  <si>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</si>
  <si>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</si>
  <si>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</si>
  <si>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</si>
  <si>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</si>
  <si>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</si>
  <si>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</si>
  <si>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</si>
  <si>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</si>
  <si>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</si>
  <si>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</si>
  <si>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</si>
  <si>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</si>
  <si>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</si>
  <si>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</si>
  <si>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</si>
  <si>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</si>
  <si>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</si>
  <si>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</si>
  <si>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</si>
  <si>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</si>
  <si>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</si>
  <si>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</si>
  <si>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</si>
  <si>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</si>
  <si>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</si>
  <si>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</si>
  <si>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</si>
  <si>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</si>
  <si>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</si>
  <si>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</si>
  <si>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</si>
  <si>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</si>
  <si>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</si>
  <si>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</si>
  <si>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</si>
  <si>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</si>
  <si>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</si>
  <si>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</si>
  <si>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</si>
  <si>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</si>
  <si>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</si>
  <si>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</si>
  <si>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</si>
  <si>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</si>
  <si>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</si>
  <si>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</si>
  <si>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</si>
  <si>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</si>
  <si>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</si>
  <si>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</si>
  <si>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</si>
  <si>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</si>
  <si>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</si>
  <si>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</si>
  <si>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</si>
  <si>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</si>
  <si>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</si>
  <si>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</si>
  <si>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</si>
  <si>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</si>
  <si>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</si>
  <si>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</si>
  <si>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</si>
  <si>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</si>
  <si>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</si>
  <si>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</si>
  <si>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</si>
  <si>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</si>
  <si>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</si>
  <si>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</si>
  <si>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</si>
  <si>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</si>
  <si>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</si>
  <si>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</si>
  <si>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</si>
  <si>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</si>
  <si>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</si>
  <si>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</si>
  <si>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</si>
  <si>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</si>
  <si>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</si>
  <si>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</si>
  <si>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</si>
  <si>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</si>
  <si>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</si>
  <si>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</si>
  <si>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</si>
  <si>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</si>
  <si>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</si>
  <si>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</si>
  <si>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</si>
  <si>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</si>
  <si>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</si>
  <si>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</si>
  <si>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</si>
  <si>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</si>
  <si>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</si>
  <si>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</si>
  <si>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</si>
  <si>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</si>
  <si>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</si>
  <si>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</si>
  <si>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</si>
  <si>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</si>
  <si>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</si>
  <si>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</si>
  <si>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</si>
  <si>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</si>
  <si>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</si>
  <si>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</si>
  <si>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</si>
  <si>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</si>
  <si>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</si>
  <si>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</si>
  <si>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</si>
  <si>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</si>
  <si>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</si>
  <si>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</si>
  <si>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</si>
  <si>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</si>
  <si>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</si>
  <si>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</si>
  <si>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</si>
  <si>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</si>
  <si>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</si>
  <si>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</si>
  <si>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</si>
  <si>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</si>
  <si>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</si>
  <si>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</si>
  <si>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</si>
  <si>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</si>
  <si>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</si>
  <si>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</si>
  <si>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</si>
  <si>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</si>
  <si>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</si>
  <si>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</si>
  <si>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</si>
  <si>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</si>
  <si>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</si>
  <si>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</si>
  <si>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</si>
  <si>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</si>
  <si>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</si>
  <si>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</si>
  <si>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</si>
  <si>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</si>
  <si>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</si>
  <si>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</si>
  <si>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</si>
  <si>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</si>
  <si>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</si>
  <si>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</si>
  <si>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</si>
  <si>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</si>
  <si>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</si>
  <si>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</si>
  <si>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</si>
  <si>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</si>
  <si>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</si>
  <si>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</si>
  <si>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</si>
  <si>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</si>
  <si>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</si>
  <si>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</si>
  <si>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</si>
  <si>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</si>
  <si>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</si>
  <si>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</si>
  <si>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</si>
  <si>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</si>
  <si>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</si>
  <si>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</si>
  <si>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</si>
  <si>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</si>
  <si>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</si>
  <si>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</si>
  <si>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</si>
  <si>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</si>
  <si>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</si>
  <si>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</si>
  <si>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</si>
  <si>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</si>
  <si>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</si>
  <si>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</si>
  <si>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</si>
  <si>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</si>
  <si>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</si>
  <si>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</si>
  <si>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</si>
  <si>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</si>
  <si>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</si>
  <si>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</si>
  <si>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</si>
  <si>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</si>
  <si>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</si>
  <si>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</si>
  <si>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</si>
  <si>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</si>
  <si>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</si>
  <si>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</si>
  <si>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</si>
  <si>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</si>
  <si>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</si>
  <si>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</si>
  <si>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</si>
  <si>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</si>
  <si>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</si>
  <si>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</si>
  <si>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</si>
  <si>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</si>
  <si>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</si>
  <si>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</si>
  <si>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</si>
  <si>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</si>
  <si>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</si>
  <si>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</si>
  <si>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</si>
  <si>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</si>
  <si>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</si>
  <si>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</si>
  <si>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</si>
  <si>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</si>
  <si>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</si>
  <si>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</si>
  <si>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</si>
  <si>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</si>
  <si>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</si>
  <si>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</si>
  <si>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</si>
  <si>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</si>
  <si>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</si>
  <si>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</si>
  <si>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</si>
  <si>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</si>
  <si>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</si>
  <si>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</si>
  <si>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</si>
  <si>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</si>
  <si>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</si>
  <si>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</si>
  <si>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</si>
  <si>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</si>
  <si>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</si>
  <si>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</si>
  <si>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</si>
  <si>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</si>
  <si>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</si>
  <si>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</si>
  <si>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</si>
  <si>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</si>
  <si>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</si>
  <si>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</si>
  <si>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</si>
  <si>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</si>
  <si>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</si>
  <si>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</si>
  <si>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</si>
  <si>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</si>
  <si>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</si>
  <si>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</si>
  <si>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</si>
  <si>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</si>
  <si>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</si>
  <si>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</si>
  <si>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</si>
  <si>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</si>
  <si>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</si>
  <si>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</si>
  <si>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</si>
  <si>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</si>
  <si>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</si>
  <si>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</si>
  <si>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</si>
  <si>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</si>
  <si>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</si>
  <si>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</si>
  <si>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</si>
  <si>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</si>
  <si>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</si>
  <si>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</si>
  <si>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</si>
  <si>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</si>
  <si>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</si>
  <si>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</si>
  <si>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</si>
  <si>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</si>
  <si>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</si>
  <si>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</si>
  <si>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</si>
  <si>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</si>
  <si>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</si>
  <si>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</si>
  <si>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</si>
  <si>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</si>
  <si>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</si>
  <si>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</si>
  <si>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</si>
  <si>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</si>
  <si>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</si>
  <si>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</si>
  <si>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</si>
  <si>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</si>
  <si>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</si>
  <si>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</si>
  <si>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</si>
  <si>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</si>
  <si>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</si>
  <si>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</si>
  <si>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</si>
  <si>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</si>
  <si>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</si>
  <si>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</si>
  <si>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</si>
  <si>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</si>
  <si>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</si>
  <si>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</si>
  <si>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</si>
  <si>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</si>
  <si>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</si>
  <si>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</si>
  <si>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</si>
  <si>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</si>
  <si>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</si>
  <si>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</si>
  <si>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</si>
  <si>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</si>
  <si>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</si>
  <si>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</si>
  <si>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</si>
  <si>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</si>
  <si>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</si>
  <si>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</si>
  <si>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</si>
  <si>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</si>
  <si>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</si>
  <si>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</si>
  <si>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</si>
  <si>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</si>
  <si>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</si>
  <si>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</si>
  <si>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</si>
  <si>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</si>
  <si>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</si>
  <si>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</si>
  <si>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</si>
  <si>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</si>
  <si>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</si>
  <si>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</si>
  <si>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</si>
  <si>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</si>
  <si>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</si>
  <si>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</si>
  <si>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</si>
  <si>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</si>
  <si>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</si>
  <si>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</si>
  <si>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</si>
  <si>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</si>
  <si>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</si>
  <si>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</si>
  <si>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</si>
  <si>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</si>
  <si>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</si>
  <si>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</si>
  <si>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</si>
  <si>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</si>
  <si>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</si>
  <si>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</si>
  <si>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</si>
  <si>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</si>
  <si>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</si>
  <si>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</si>
  <si>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</si>
  <si>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</si>
  <si>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</si>
  <si>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</si>
  <si>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</si>
  <si>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</si>
  <si>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</si>
  <si>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</si>
  <si>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</si>
  <si>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</si>
  <si>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</si>
  <si>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</si>
  <si>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</si>
  <si>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</si>
  <si>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</si>
  <si>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</si>
  <si>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</si>
  <si>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</si>
  <si>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</si>
  <si>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</si>
  <si>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</si>
  <si>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</si>
  <si>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</si>
  <si>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</si>
  <si>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</si>
  <si>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</si>
  <si>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</si>
  <si>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</si>
  <si>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</si>
  <si>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</si>
  <si>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</si>
  <si>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</si>
  <si>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</si>
  <si>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</si>
  <si>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</si>
  <si>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</si>
  <si>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</si>
  <si>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</si>
  <si>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</si>
  <si>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</si>
  <si>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</si>
  <si>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</si>
  <si>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</si>
  <si>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</si>
  <si>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</si>
  <si>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</si>
  <si>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</si>
  <si>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</si>
  <si>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</si>
  <si>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</si>
  <si>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</si>
  <si>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</si>
  <si>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</si>
  <si>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</si>
  <si>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</si>
  <si>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</si>
  <si>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</si>
  <si>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</si>
  <si>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</si>
  <si>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</si>
  <si>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</si>
  <si>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</si>
  <si>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</si>
  <si>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</si>
  <si>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</si>
  <si>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</si>
  <si>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</si>
  <si>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</si>
  <si>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</si>
  <si>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</si>
  <si>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</si>
  <si>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</si>
  <si>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</si>
  <si>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</si>
  <si>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</si>
  <si>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</si>
  <si>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</si>
  <si>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</si>
  <si>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</si>
  <si>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</si>
  <si>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</si>
  <si>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</si>
  <si>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</si>
  <si>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</si>
  <si>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</si>
  <si>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</si>
  <si>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</si>
  <si>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</si>
  <si>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</si>
  <si>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</si>
  <si>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</si>
  <si>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</si>
  <si>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</si>
  <si>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</si>
  <si>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</si>
  <si>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</si>
  <si>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</si>
  <si>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</si>
  <si>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</si>
  <si>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</si>
  <si>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</si>
  <si>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</si>
  <si>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</si>
  <si>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</si>
  <si>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</si>
  <si>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</si>
  <si>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</si>
  <si>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</si>
  <si>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</si>
  <si>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</si>
  <si>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</si>
  <si>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</si>
  <si>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</si>
  <si>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</si>
  <si>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</si>
  <si>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</si>
  <si>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</si>
  <si>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</si>
  <si>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</si>
  <si>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</si>
  <si>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</si>
  <si>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</si>
  <si>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</si>
  <si>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</si>
  <si>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</si>
  <si>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</si>
  <si>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</si>
  <si>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</si>
  <si>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</si>
  <si>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</si>
  <si>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</si>
  <si>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</si>
  <si>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</si>
  <si>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</si>
  <si>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</si>
  <si>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</si>
  <si>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</si>
  <si>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</si>
  <si>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</si>
  <si>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</si>
  <si>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</si>
  <si>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</si>
  <si>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</si>
  <si>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</si>
  <si>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</si>
  <si>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</si>
  <si>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</si>
  <si>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</si>
  <si>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</si>
  <si>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</si>
  <si>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</si>
  <si>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</si>
  <si>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</si>
  <si>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</si>
  <si>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</si>
  <si>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</si>
  <si>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</si>
  <si>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</si>
  <si>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</si>
  <si>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</si>
  <si>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</si>
  <si>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</si>
  <si>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</si>
  <si>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</si>
  <si>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</si>
  <si>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</si>
  <si>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</si>
  <si>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</si>
  <si>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</si>
  <si>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</si>
  <si>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</si>
  <si>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</si>
  <si>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</si>
  <si>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</si>
  <si>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</si>
  <si>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</si>
  <si>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</si>
  <si>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</si>
  <si>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</si>
  <si>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</si>
  <si>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</si>
  <si>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</si>
  <si>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</si>
  <si>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</si>
  <si>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</si>
  <si>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</si>
  <si>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</si>
  <si>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</si>
  <si>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</si>
  <si>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</si>
  <si>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</si>
  <si>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</si>
  <si>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</si>
  <si>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</si>
  <si>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</si>
  <si>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</si>
  <si>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</si>
  <si>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</si>
  <si>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</si>
  <si>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</si>
  <si>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</si>
  <si>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</si>
  <si>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</si>
  <si>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</si>
  <si>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</si>
  <si>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</si>
  <si>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</si>
  <si>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</si>
  <si>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</si>
  <si>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</si>
  <si>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</si>
  <si>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</si>
  <si>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</si>
  <si>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</si>
  <si>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</si>
  <si>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</si>
  <si>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</si>
  <si>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</si>
  <si>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</si>
  <si>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</si>
  <si>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</si>
  <si>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</si>
  <si>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</si>
  <si>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</si>
  <si>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</si>
  <si>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</si>
  <si>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</si>
  <si>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</si>
  <si>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</si>
  <si>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</si>
  <si>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</si>
  <si>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</si>
  <si>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</si>
  <si>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</si>
  <si>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</si>
  <si>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</si>
  <si>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</si>
  <si>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</si>
  <si>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</si>
  <si>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</si>
  <si>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</si>
  <si>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</si>
  <si>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</si>
  <si>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</si>
  <si>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</si>
  <si>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</si>
  <si>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</si>
  <si>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</si>
  <si>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</si>
  <si>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</si>
  <si>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</si>
  <si>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</si>
  <si>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</si>
  <si>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</si>
  <si>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</si>
  <si>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</si>
  <si>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</si>
  <si>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</si>
  <si>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</si>
  <si>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</si>
  <si>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</si>
  <si>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</si>
  <si>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</si>
  <si>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</si>
  <si>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</si>
  <si>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</si>
  <si>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</si>
  <si>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</si>
  <si>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</si>
  <si>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</si>
  <si>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</si>
  <si>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</si>
  <si>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</si>
  <si>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</si>
  <si>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</si>
  <si>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</si>
  <si>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</si>
  <si>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</si>
  <si>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</si>
  <si>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</si>
  <si>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</si>
  <si>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</si>
  <si>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</si>
  <si>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</si>
  <si>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</si>
  <si>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</si>
  <si>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</si>
  <si>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</si>
  <si>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</si>
  <si>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</si>
  <si>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</si>
  <si>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</si>
  <si>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</si>
  <si>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</si>
  <si>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</si>
  <si>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</si>
  <si>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</si>
  <si>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</si>
  <si>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</si>
  <si>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</si>
  <si>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</si>
  <si>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</si>
  <si>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</si>
  <si>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</si>
  <si>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</si>
  <si>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</si>
  <si>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</si>
  <si>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</si>
  <si>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</si>
  <si>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</si>
  <si>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</si>
  <si>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</si>
  <si>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</si>
  <si>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</si>
  <si>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</si>
  <si>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</si>
  <si>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</si>
  <si>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</si>
  <si>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</si>
  <si>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</si>
  <si>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</si>
  <si>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</si>
  <si>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</si>
  <si>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</si>
  <si>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</si>
  <si>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</si>
  <si>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</si>
  <si>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</si>
  <si>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</si>
  <si>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</si>
  <si>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</si>
  <si>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</si>
  <si>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</si>
  <si>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</si>
  <si>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</si>
  <si>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</si>
  <si>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</si>
  <si>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</si>
  <si>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</si>
  <si>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</si>
  <si>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</si>
  <si>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</si>
  <si>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</si>
  <si>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</si>
  <si>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</si>
  <si>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</si>
  <si>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</si>
  <si>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</si>
  <si>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</si>
  <si>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</si>
  <si>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</si>
  <si>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</si>
  <si>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</si>
  <si>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</si>
  <si>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</si>
  <si>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</si>
  <si>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</si>
  <si>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</si>
  <si>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</si>
  <si>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</si>
  <si>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</si>
  <si>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</si>
  <si>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</si>
  <si>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</si>
  <si>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</si>
  <si>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</si>
  <si>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</si>
  <si>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</si>
  <si>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</si>
  <si>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</si>
  <si>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</si>
  <si>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</si>
  <si>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</si>
  <si>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</si>
  <si>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</si>
  <si>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</si>
  <si>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</si>
  <si>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</si>
  <si>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</si>
  <si>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</si>
  <si>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</si>
  <si>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</si>
  <si>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</si>
  <si>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</si>
  <si>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</si>
  <si>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</si>
  <si>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</si>
  <si>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</si>
  <si>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</si>
  <si>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</si>
  <si>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</si>
  <si>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</si>
  <si>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</si>
  <si>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</si>
  <si>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</si>
  <si>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</si>
  <si>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</si>
  <si>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</si>
  <si>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</si>
  <si>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</si>
  <si>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</si>
  <si>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</si>
  <si>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</si>
  <si>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</si>
  <si>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</si>
  <si>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</si>
  <si>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</si>
  <si>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</si>
  <si>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</si>
  <si>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</si>
  <si>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</si>
  <si>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</si>
  <si>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</si>
  <si>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</si>
  <si>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</si>
  <si>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</si>
  <si>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</si>
  <si>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</si>
  <si>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</si>
  <si>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</si>
  <si>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</si>
  <si>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</si>
  <si>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</si>
  <si>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</si>
  <si>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</si>
  <si>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</si>
  <si>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</si>
  <si>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</si>
  <si>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</si>
  <si>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</si>
  <si>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</si>
  <si>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</si>
  <si>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</si>
  <si>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</si>
  <si>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</si>
  <si>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</si>
  <si>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</si>
  <si>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</si>
  <si>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</si>
  <si>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</si>
  <si>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</si>
  <si>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</si>
  <si>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</si>
  <si>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</si>
  <si>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</si>
  <si>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</si>
  <si>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</si>
  <si>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</si>
  <si>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</si>
  <si>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</si>
  <si>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</si>
  <si>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</si>
  <si>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</si>
  <si>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</si>
  <si>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</si>
  <si>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</si>
  <si>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</si>
  <si>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</si>
  <si>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</si>
  <si>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</si>
  <si>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</si>
  <si>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</si>
  <si>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</si>
  <si>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</si>
  <si>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</si>
  <si>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</si>
  <si>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</si>
  <si>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</si>
  <si>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</si>
  <si>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</si>
  <si>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</si>
  <si>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</si>
  <si>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</si>
  <si>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</si>
  <si>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</si>
  <si>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</si>
  <si>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</si>
  <si>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</si>
  <si>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</si>
  <si>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</si>
  <si>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</si>
  <si>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</si>
  <si>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</si>
  <si>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</si>
  <si>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</si>
  <si>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</si>
  <si>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</si>
  <si>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</si>
  <si>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</si>
  <si>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</si>
  <si>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</si>
  <si>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</si>
  <si>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</si>
  <si>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</si>
  <si>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</si>
  <si>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</si>
  <si>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</si>
  <si>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</si>
  <si>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</si>
  <si>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</si>
  <si>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</si>
  <si>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</si>
  <si>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</si>
  <si>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</si>
  <si>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</si>
  <si>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</si>
  <si>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</si>
  <si>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</si>
  <si>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</si>
  <si>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</si>
  <si>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</si>
  <si>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</si>
  <si>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</si>
  <si>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</si>
  <si>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</si>
  <si>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</si>
  <si>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</si>
  <si>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</si>
  <si>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</si>
  <si>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</si>
  <si>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</si>
  <si>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</si>
  <si>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</si>
  <si>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</si>
  <si>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</si>
  <si>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</si>
  <si>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</si>
  <si>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</si>
  <si>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</si>
  <si>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</si>
  <si>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</si>
  <si>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</si>
  <si>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</si>
  <si>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</si>
  <si>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</si>
  <si>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</si>
  <si>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</si>
  <si>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</si>
  <si>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</si>
  <si>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</si>
  <si>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</si>
  <si>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</si>
  <si>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</si>
  <si>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</si>
  <si>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</si>
  <si>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</si>
  <si>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</si>
  <si>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</si>
  <si>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</si>
  <si>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</si>
  <si>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</si>
  <si>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</si>
  <si>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</si>
  <si>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</si>
  <si>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</si>
  <si>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</si>
  <si>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</si>
  <si>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</si>
  <si>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</si>
  <si>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</si>
  <si>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</si>
  <si>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</si>
  <si>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</si>
  <si>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</si>
  <si>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</si>
  <si>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</si>
  <si>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</si>
  <si>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</si>
  <si>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</si>
  <si>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</si>
  <si>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</si>
  <si>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</si>
  <si>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</si>
  <si>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</si>
  <si>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</si>
  <si>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</si>
  <si>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</si>
  <si>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</si>
  <si>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</si>
  <si>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</si>
  <si>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</si>
  <si>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</si>
  <si>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</si>
  <si>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</si>
  <si>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</si>
  <si>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</si>
  <si>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</si>
  <si>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</si>
  <si>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</si>
  <si>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</si>
  <si>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</si>
  <si>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</si>
  <si>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</si>
  <si>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</si>
  <si>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</si>
  <si>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</si>
  <si>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</si>
  <si>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</si>
  <si>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</si>
  <si>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</si>
  <si>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</si>
  <si>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</si>
  <si>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</si>
  <si>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</si>
  <si>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</si>
  <si>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</si>
  <si>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</si>
  <si>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</si>
  <si>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</si>
  <si>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</si>
  <si>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</si>
  <si>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</si>
  <si>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</si>
  <si>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</si>
  <si>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</si>
  <si>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</si>
  <si>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</si>
  <si>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</si>
  <si>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</si>
  <si>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</si>
  <si>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</si>
  <si>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</si>
  <si>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</si>
  <si>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</si>
  <si>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</si>
  <si>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</si>
  <si>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</si>
  <si>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</si>
  <si>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</si>
  <si>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</si>
  <si>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</si>
  <si>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</si>
  <si>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</si>
  <si>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</si>
  <si>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</si>
  <si>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</si>
  <si>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</si>
  <si>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</si>
  <si>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</si>
  <si>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</si>
  <si>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</si>
  <si>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</si>
  <si>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</si>
  <si>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</si>
  <si>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</si>
  <si>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</si>
  <si>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</si>
  <si>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</si>
  <si>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</si>
  <si>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</si>
  <si>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</si>
  <si>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</si>
  <si>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</si>
  <si>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</si>
  <si>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</si>
  <si>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</si>
  <si>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</si>
  <si>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</si>
  <si>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</si>
  <si>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</si>
  <si>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</si>
  <si>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</si>
  <si>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</si>
  <si>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</si>
  <si>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</si>
  <si>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</si>
  <si>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</si>
  <si>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</si>
  <si>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</si>
  <si>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</si>
  <si>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</si>
  <si>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</si>
  <si>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</si>
  <si>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</si>
  <si>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</si>
  <si>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</si>
  <si>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</si>
  <si>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</si>
  <si>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</si>
  <si>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</si>
  <si>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</si>
  <si>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</si>
  <si>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</si>
  <si>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</si>
  <si>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</si>
  <si>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</si>
  <si>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</si>
  <si>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</si>
  <si>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</si>
  <si>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</si>
  <si>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</si>
  <si>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</si>
  <si>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</si>
  <si>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</si>
  <si>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</si>
  <si>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</si>
  <si>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</si>
  <si>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</si>
  <si>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</si>
  <si>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</si>
  <si>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</si>
  <si>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</si>
  <si>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</si>
  <si>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</si>
  <si>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</si>
  <si>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</si>
  <si>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</si>
  <si>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</si>
  <si>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</si>
  <si>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</si>
  <si>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</si>
  <si>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</si>
  <si>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</si>
  <si>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</si>
  <si>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</si>
  <si>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</si>
  <si>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</si>
  <si>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</si>
  <si>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</si>
  <si>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</si>
  <si>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</si>
  <si>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</si>
  <si>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</si>
  <si>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</si>
  <si>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</si>
  <si>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</si>
  <si>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</si>
  <si>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</si>
  <si>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</si>
  <si>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</si>
  <si>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</si>
  <si>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</si>
  <si>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</si>
  <si>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</si>
  <si>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</si>
  <si>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</si>
  <si>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</si>
  <si>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</si>
  <si>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</si>
  <si>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</si>
  <si>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</si>
  <si>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</si>
  <si>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</si>
  <si>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</si>
  <si>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</si>
  <si>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</si>
  <si>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</si>
  <si>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</si>
  <si>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</si>
  <si>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</si>
  <si>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</si>
  <si>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</si>
  <si>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</si>
  <si>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</si>
  <si>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</si>
  <si>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</si>
  <si>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</si>
  <si>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</si>
  <si>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</si>
  <si>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</si>
  <si>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</si>
  <si>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</si>
  <si>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</si>
  <si>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</si>
  <si>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</si>
  <si>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</si>
  <si>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</si>
  <si>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</si>
  <si>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</si>
  <si>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</si>
  <si>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</si>
  <si>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</si>
  <si>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</si>
  <si>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</si>
  <si>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</si>
  <si>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</si>
  <si>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</si>
  <si>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</si>
  <si>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</si>
  <si>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</si>
  <si>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</si>
  <si>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</si>
  <si>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</si>
  <si>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</si>
  <si>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</si>
  <si>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</si>
  <si>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</si>
  <si>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</si>
  <si>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</si>
  <si>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</si>
  <si>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</si>
  <si>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</si>
  <si>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</si>
  <si>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</si>
  <si>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</si>
  <si>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</si>
  <si>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</si>
  <si>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</si>
  <si>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</si>
  <si>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</si>
  <si>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</si>
  <si>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</si>
  <si>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</si>
  <si>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</si>
  <si>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</si>
  <si>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</si>
  <si>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</si>
  <si>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</si>
  <si>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</si>
  <si>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</si>
  <si>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</si>
  <si>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</si>
  <si>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</si>
  <si>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</si>
  <si>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</si>
  <si>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</si>
  <si>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</si>
  <si>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</si>
  <si>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</si>
  <si>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</si>
  <si>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</si>
  <si>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</si>
  <si>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</si>
  <si>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</si>
  <si>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</si>
  <si>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</si>
  <si>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</si>
  <si>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</si>
  <si>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</si>
  <si>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</si>
  <si>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</si>
  <si>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</si>
  <si>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</si>
  <si>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</si>
  <si>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</si>
  <si>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</si>
  <si>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</si>
  <si>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</si>
  <si>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</si>
  <si>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</si>
  <si>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</si>
  <si>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</si>
  <si>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</si>
  <si>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</si>
  <si>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</si>
  <si>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</si>
  <si>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</si>
  <si>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</si>
  <si>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</si>
  <si>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</si>
  <si>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</si>
  <si>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</si>
  <si>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</si>
  <si>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</si>
  <si>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</si>
  <si>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</si>
  <si>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</si>
  <si>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</si>
  <si>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</si>
  <si>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</si>
  <si>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</si>
  <si>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</si>
  <si>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</si>
  <si>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</si>
  <si>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</si>
  <si>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</si>
  <si>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</si>
  <si>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</si>
  <si>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</si>
  <si>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</si>
  <si>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</si>
  <si>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</si>
  <si>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</si>
  <si>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</si>
  <si>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</si>
  <si>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</si>
  <si>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</si>
  <si>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</si>
  <si>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</si>
  <si>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</si>
  <si>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</si>
  <si>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</si>
  <si>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</si>
  <si>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</si>
  <si>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</si>
  <si>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</si>
  <si>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</si>
  <si>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</si>
  <si>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</si>
  <si>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</si>
  <si>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</si>
  <si>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</si>
  <si>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</si>
  <si>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</si>
  <si>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</si>
  <si>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</si>
  <si>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</si>
  <si>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</si>
  <si>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</si>
  <si>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</si>
  <si>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</si>
  <si>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</si>
  <si>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</si>
  <si>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</si>
  <si>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</si>
  <si>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</si>
  <si>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</si>
  <si>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</si>
  <si>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</si>
  <si>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</si>
  <si>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</si>
  <si>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</si>
  <si>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</si>
  <si>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</si>
  <si>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</si>
  <si>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</si>
  <si>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</si>
  <si>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</si>
  <si>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</si>
  <si>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</si>
  <si>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</si>
  <si>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</si>
  <si>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</si>
  <si>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</si>
  <si>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</si>
  <si>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</si>
  <si>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</si>
  <si>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</si>
  <si>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</si>
  <si>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</si>
  <si>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</si>
  <si>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</si>
  <si>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</si>
  <si>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</si>
  <si>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</si>
  <si>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</si>
  <si>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</si>
  <si>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</si>
  <si>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</si>
  <si>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</si>
  <si>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</si>
  <si>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</si>
  <si>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</si>
  <si>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</si>
  <si>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</si>
  <si>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</si>
  <si>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</si>
  <si>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</si>
  <si>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</si>
  <si>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</si>
  <si>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</si>
  <si>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</si>
  <si>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</si>
  <si>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</si>
  <si>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</si>
  <si>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</si>
  <si>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</si>
  <si>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</si>
  <si>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</si>
  <si>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</si>
  <si>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</si>
  <si>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</si>
  <si>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</si>
  <si>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</si>
  <si>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</si>
  <si>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</si>
  <si>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</si>
  <si>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</si>
  <si>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</si>
  <si>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</si>
  <si>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</si>
  <si>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</si>
  <si>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</si>
  <si>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</si>
  <si>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</si>
  <si>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</si>
  <si>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</si>
  <si>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</si>
  <si>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</si>
  <si>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</si>
  <si>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</si>
  <si>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</si>
  <si>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</si>
  <si>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</si>
  <si>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</si>
  <si>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</si>
  <si>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</si>
  <si>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</si>
  <si>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</si>
  <si>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</si>
  <si>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</si>
  <si>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</si>
  <si>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</si>
  <si>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</si>
  <si>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</si>
  <si>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</si>
  <si>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</si>
  <si>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</si>
  <si>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</si>
  <si>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</si>
  <si>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</si>
  <si>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</si>
  <si>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</si>
  <si>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</si>
  <si>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</si>
  <si>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</si>
  <si>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</si>
  <si>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</si>
  <si>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</si>
  <si>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</si>
  <si>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</si>
  <si>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</si>
  <si>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</si>
  <si>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</si>
  <si>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</si>
  <si>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</si>
  <si>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</si>
  <si>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</si>
  <si>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</si>
  <si>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</si>
  <si>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</si>
  <si>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</si>
  <si>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</si>
  <si>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</si>
  <si>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</si>
  <si>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</si>
  <si>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</si>
  <si>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</si>
  <si>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</si>
  <si>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</si>
  <si>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</si>
  <si>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</si>
  <si>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</si>
  <si>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</si>
  <si>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</si>
  <si>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</si>
  <si>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</si>
  <si>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</si>
  <si>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</si>
  <si>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</si>
  <si>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</si>
  <si>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</si>
  <si>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</si>
  <si>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</si>
  <si>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</si>
  <si>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</si>
  <si>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</si>
  <si>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</si>
  <si>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</si>
  <si>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</si>
  <si>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</si>
  <si>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</si>
  <si>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</si>
  <si>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</si>
  <si>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</si>
  <si>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</si>
  <si>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</si>
  <si>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</si>
  <si>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</si>
  <si>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</si>
  <si>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</si>
  <si>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</si>
  <si>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</si>
  <si>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</si>
  <si>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</si>
  <si>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</si>
  <si>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</si>
  <si>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</si>
  <si>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</si>
  <si>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</si>
  <si>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</si>
  <si>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</si>
  <si>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</si>
  <si>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</si>
  <si>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</si>
  <si>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</si>
  <si>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</si>
  <si>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</si>
  <si>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</si>
  <si>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</si>
  <si>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</si>
  <si>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</si>
  <si>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</si>
  <si>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</si>
  <si>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</si>
  <si>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</si>
  <si>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</si>
  <si>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</si>
  <si>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</si>
  <si>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</si>
  <si>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</si>
  <si>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</si>
  <si>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</si>
  <si>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</si>
  <si>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</si>
  <si>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</si>
  <si>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</si>
  <si>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</si>
  <si>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</si>
  <si>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</si>
  <si>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</si>
  <si>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</si>
  <si>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</si>
  <si>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</si>
  <si>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</si>
  <si>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</si>
  <si>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</si>
  <si>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</si>
  <si>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</si>
  <si>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</si>
  <si>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</si>
  <si>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</si>
  <si>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</si>
  <si>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</si>
  <si>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</si>
  <si>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</si>
  <si>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</si>
  <si>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</si>
  <si>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</si>
  <si>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</si>
  <si>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</si>
  <si>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</si>
  <si>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</si>
  <si>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</si>
  <si>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</si>
  <si>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</si>
  <si>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</si>
  <si>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</si>
  <si>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</si>
  <si>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</si>
  <si>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</si>
  <si>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</si>
  <si>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</si>
  <si>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</si>
  <si>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</si>
  <si>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</si>
  <si>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</si>
  <si>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</si>
  <si>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</si>
  <si>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</si>
  <si>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</si>
  <si>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</si>
  <si>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</si>
  <si>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</si>
  <si>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</si>
  <si>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</si>
  <si>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</si>
  <si>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</si>
  <si>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</si>
  <si>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</si>
  <si>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</si>
  <si>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</si>
  <si>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</si>
  <si>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</si>
  <si>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</si>
  <si>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</si>
  <si>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</si>
  <si>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</si>
  <si>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</si>
  <si>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</si>
  <si>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</si>
  <si>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</si>
  <si>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</si>
  <si>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</si>
  <si>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</si>
  <si>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</si>
  <si>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</si>
  <si>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</si>
  <si>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</si>
  <si>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</si>
  <si>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</si>
  <si>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</si>
  <si>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</si>
  <si>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</si>
  <si>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</si>
  <si>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</si>
  <si>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</si>
  <si>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</si>
  <si>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</si>
  <si>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</si>
  <si>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</si>
  <si>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</si>
  <si>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</si>
  <si>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</si>
  <si>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</si>
  <si>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</si>
  <si>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</si>
  <si>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</si>
  <si>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</si>
  <si>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</si>
  <si>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</si>
  <si>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</si>
  <si>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</si>
  <si>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</si>
  <si>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</si>
  <si>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</si>
  <si>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</si>
  <si>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</si>
  <si>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</si>
  <si>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</si>
  <si>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</si>
  <si>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</si>
  <si>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</si>
  <si>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</si>
  <si>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</si>
  <si>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</si>
  <si>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</si>
  <si>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</si>
  <si>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</si>
  <si>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</si>
  <si>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</si>
  <si>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</si>
  <si>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</si>
  <si>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</si>
  <si>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</si>
  <si>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</si>
  <si>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</si>
  <si>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</si>
  <si>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</si>
  <si>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</si>
  <si>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</si>
  <si>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</si>
  <si>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</si>
  <si>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</si>
  <si>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</si>
  <si>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</si>
  <si>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</si>
  <si>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</si>
  <si>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</si>
  <si>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</si>
  <si>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</si>
  <si>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</si>
  <si>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</si>
  <si>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</si>
  <si>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</si>
  <si>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</si>
  <si>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</si>
  <si>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</si>
  <si>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</si>
  <si>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</si>
  <si>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</si>
  <si>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</si>
  <si>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</si>
  <si>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</si>
  <si>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</si>
  <si>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</si>
  <si>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</si>
  <si>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</si>
  <si>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</si>
  <si>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</si>
  <si>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</si>
  <si>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</si>
  <si>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</si>
  <si>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</si>
  <si>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</si>
  <si>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</si>
  <si>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</si>
  <si>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</si>
  <si>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</si>
  <si>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</si>
  <si>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</si>
  <si>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</si>
  <si>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</si>
  <si>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</si>
  <si>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</si>
  <si>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</si>
  <si>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</si>
  <si>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</si>
  <si>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</si>
  <si>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</si>
  <si>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</si>
  <si>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</si>
  <si>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</si>
  <si>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</si>
  <si>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</si>
  <si>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</si>
  <si>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</si>
  <si>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</si>
  <si>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</si>
  <si>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</si>
  <si>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</si>
  <si>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</si>
  <si>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</si>
  <si>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</si>
  <si>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</si>
  <si>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</si>
  <si>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</si>
  <si>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</si>
  <si>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</si>
  <si>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</si>
  <si>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</si>
  <si>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</si>
  <si>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</si>
  <si>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</si>
  <si>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</si>
  <si>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</si>
  <si>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</si>
  <si>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</si>
  <si>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</si>
  <si>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</si>
  <si>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</si>
  <si>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</si>
  <si>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</si>
  <si>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</si>
  <si>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</si>
  <si>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</si>
  <si>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</si>
  <si>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</si>
  <si>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</si>
  <si>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</si>
  <si>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</si>
  <si>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</si>
  <si>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</si>
  <si>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</si>
  <si>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</si>
  <si>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</si>
  <si>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</si>
  <si>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</si>
  <si>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</si>
  <si>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</si>
  <si>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</si>
  <si>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</si>
  <si>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</si>
  <si>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</si>
  <si>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</si>
  <si>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</si>
  <si>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</si>
  <si>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</si>
  <si>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</si>
  <si>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</si>
  <si>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</si>
  <si>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</si>
  <si>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</si>
  <si>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</si>
  <si>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</si>
  <si>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</si>
  <si>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</si>
  <si>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</si>
  <si>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</si>
  <si>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</si>
  <si>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</si>
  <si>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</si>
  <si>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</si>
  <si>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</si>
  <si>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</si>
  <si>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</si>
  <si>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</si>
  <si>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</si>
  <si>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</si>
  <si>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</si>
  <si>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</si>
  <si>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</si>
  <si>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</si>
  <si>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</si>
  <si>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</si>
  <si>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</si>
  <si>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</si>
  <si>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</si>
  <si>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</si>
  <si>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</si>
  <si>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</si>
  <si>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</si>
  <si>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</si>
  <si>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</si>
  <si>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</si>
  <si>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</si>
  <si>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</si>
  <si>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</si>
  <si>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</si>
  <si>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</si>
  <si>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</si>
  <si>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</si>
  <si>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</si>
  <si>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</si>
  <si>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</si>
  <si>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</si>
  <si>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</si>
  <si>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</si>
  <si>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</si>
  <si>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</si>
  <si>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</si>
  <si>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</si>
  <si>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</si>
  <si>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</si>
  <si>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</si>
  <si>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</si>
  <si>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</si>
  <si>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</si>
  <si>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</si>
  <si>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</si>
  <si>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</si>
  <si>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</si>
  <si>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</si>
  <si>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</si>
  <si>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</si>
  <si>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</si>
  <si>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</si>
  <si>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</si>
  <si>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</si>
  <si>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</si>
  <si>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</si>
  <si>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</si>
  <si>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</si>
  <si>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</si>
  <si>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</si>
  <si>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</si>
  <si>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</si>
  <si>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</si>
  <si>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</si>
  <si>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</si>
  <si>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</si>
  <si>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</si>
  <si>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</si>
  <si>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</si>
  <si>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</si>
  <si>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</si>
  <si>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</si>
  <si>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</si>
  <si>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</si>
  <si>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</si>
  <si>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</si>
  <si>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</si>
  <si>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</si>
  <si>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</si>
  <si>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</si>
  <si>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</si>
  <si>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</si>
  <si>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</si>
  <si>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</si>
  <si>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</si>
  <si>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</si>
  <si>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</si>
  <si>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</si>
  <si>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</si>
  <si>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</si>
  <si>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</si>
  <si>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</si>
  <si>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</si>
  <si>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</si>
  <si>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</si>
  <si>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</si>
  <si>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</si>
  <si>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</si>
  <si>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</si>
  <si>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</si>
  <si>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</si>
  <si>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</si>
  <si>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</si>
  <si>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</si>
  <si>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</si>
  <si>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</si>
  <si>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</si>
  <si>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</si>
  <si>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</si>
  <si>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</si>
  <si>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</si>
  <si>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</si>
  <si>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</si>
  <si>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</si>
  <si>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</si>
  <si>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</si>
  <si>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</si>
  <si>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</si>
  <si>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</si>
  <si>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</si>
  <si>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</si>
  <si>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</si>
  <si>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</si>
  <si>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</si>
  <si>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</si>
  <si>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</si>
  <si>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</si>
  <si>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</si>
  <si>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</si>
  <si>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</si>
  <si>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</si>
  <si>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</si>
  <si>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</si>
  <si>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</si>
  <si>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</si>
  <si>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</si>
  <si>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</si>
  <si>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</si>
  <si>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</si>
  <si>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</si>
  <si>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</si>
  <si>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</si>
  <si>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</si>
  <si>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</si>
  <si>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</si>
  <si>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</si>
  <si>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</si>
  <si>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</si>
  <si>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</si>
  <si>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</si>
  <si>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</si>
  <si>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</si>
  <si>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</si>
  <si>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</si>
  <si>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</si>
  <si>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</si>
  <si>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</si>
  <si>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</si>
  <si>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</si>
  <si>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</si>
  <si>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</si>
  <si>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</si>
  <si>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</si>
  <si>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</si>
  <si>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</si>
  <si>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</si>
  <si>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</si>
  <si>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</si>
  <si>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</si>
  <si>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</si>
  <si>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</si>
  <si>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</si>
  <si>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</si>
  <si>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</si>
  <si>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</si>
  <si>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</si>
  <si>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</si>
  <si>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</si>
  <si>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</si>
  <si>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</si>
  <si>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</si>
  <si>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</si>
  <si>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</si>
  <si>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</si>
  <si>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</si>
  <si>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</si>
  <si>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</si>
  <si>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</si>
  <si>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</si>
  <si>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</si>
  <si>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</si>
  <si>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</si>
  <si>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</si>
  <si>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</si>
  <si>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</si>
  <si>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</si>
  <si>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</si>
  <si>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</si>
  <si>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</si>
  <si>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</si>
  <si>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</si>
  <si>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</si>
  <si>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</si>
  <si>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</si>
  <si>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</si>
  <si>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</si>
  <si>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</si>
  <si>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</si>
  <si>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</si>
  <si>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</si>
  <si>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</si>
  <si>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</si>
  <si>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</si>
  <si>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</si>
  <si>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</si>
  <si>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</si>
  <si>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</si>
  <si>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</si>
  <si>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</si>
  <si>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</si>
  <si>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</si>
  <si>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</si>
  <si>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</si>
  <si>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</si>
  <si>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</si>
  <si>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</si>
  <si>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</si>
  <si>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</si>
  <si>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</si>
  <si>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</si>
  <si>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</si>
  <si>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</si>
  <si>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</si>
  <si>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</si>
  <si>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</si>
  <si>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</si>
  <si>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</si>
  <si>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</si>
  <si>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</si>
  <si>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</si>
  <si>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</si>
  <si>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</si>
  <si>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</si>
  <si>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</si>
  <si>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</si>
  <si>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</si>
  <si>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</si>
  <si>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</si>
  <si>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</si>
  <si>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</si>
  <si>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</si>
  <si>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</si>
  <si>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</si>
  <si>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</si>
  <si>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</si>
  <si>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</si>
  <si>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</si>
  <si>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</si>
  <si>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</si>
  <si>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</si>
  <si>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</si>
  <si>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</si>
  <si>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</si>
  <si>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</si>
  <si>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</si>
  <si>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</si>
  <si>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</si>
  <si>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</si>
  <si>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</si>
  <si>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</si>
  <si>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</si>
  <si>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</si>
  <si>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</si>
  <si>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</si>
  <si>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</si>
  <si>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</si>
  <si>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</si>
  <si>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</si>
  <si>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</si>
  <si>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</si>
  <si>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</si>
  <si>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</si>
  <si>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</si>
  <si>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</si>
  <si>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</si>
  <si>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</si>
  <si>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</si>
  <si>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</si>
  <si>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</si>
  <si>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</si>
  <si>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</si>
  <si>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</si>
  <si>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</si>
  <si>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</si>
  <si>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</si>
  <si>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</si>
  <si>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</si>
  <si>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</si>
  <si>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</si>
  <si>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</si>
  <si>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</si>
  <si>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</si>
  <si>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</si>
  <si>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</si>
  <si>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</si>
  <si>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</si>
  <si>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</si>
  <si>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</si>
  <si>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</si>
  <si>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</si>
  <si>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</si>
  <si>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</si>
  <si>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</si>
  <si>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</si>
  <si>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</si>
  <si>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</si>
  <si>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</si>
  <si>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</si>
  <si>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</si>
  <si>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</si>
  <si>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</si>
  <si>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</si>
  <si>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</si>
  <si>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</si>
  <si>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</si>
  <si>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</si>
  <si>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</si>
  <si>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</si>
  <si>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</si>
  <si>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</si>
  <si>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</si>
  <si>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</si>
  <si>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</si>
  <si>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</si>
  <si>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</si>
  <si>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</si>
  <si>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</si>
  <si>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</si>
  <si>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</si>
  <si>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</si>
  <si>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</si>
  <si>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</si>
  <si>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</si>
  <si>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</si>
  <si>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</si>
  <si>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</si>
  <si>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</si>
  <si>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</si>
  <si>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</si>
  <si>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</si>
  <si>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</si>
  <si>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</si>
  <si>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</si>
  <si>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</si>
  <si>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</si>
  <si>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</si>
  <si>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</si>
  <si>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</si>
  <si>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</si>
  <si>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</si>
  <si>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</si>
  <si>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</si>
  <si>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</si>
  <si>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</si>
  <si>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</si>
  <si>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</si>
  <si>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</si>
  <si>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</si>
  <si>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</si>
  <si>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</si>
  <si>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</si>
  <si>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</si>
  <si>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</si>
  <si>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</si>
  <si>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</si>
  <si>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</si>
  <si>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</si>
  <si>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</si>
  <si>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</si>
  <si>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</si>
  <si>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</si>
  <si>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</si>
  <si>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</si>
  <si>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</si>
  <si>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</si>
  <si>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</si>
  <si>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</si>
  <si>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</si>
  <si>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</si>
  <si>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</si>
  <si>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</si>
  <si>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</si>
  <si>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</si>
  <si>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</si>
  <si>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</si>
  <si>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</si>
  <si>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</si>
  <si>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</si>
  <si>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</si>
  <si>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</si>
  <si>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</si>
  <si>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</si>
  <si>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</si>
  <si>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</si>
  <si>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</si>
  <si>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</si>
  <si>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</si>
  <si>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</si>
  <si>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</si>
  <si>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</si>
  <si>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</si>
  <si>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</si>
  <si>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</si>
  <si>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</si>
  <si>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</si>
  <si>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</si>
  <si>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</si>
  <si>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</si>
  <si>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</si>
  <si>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</si>
  <si>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</si>
  <si>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</si>
  <si>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</si>
  <si>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</si>
  <si>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</si>
  <si>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</si>
  <si>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</si>
  <si>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</si>
  <si>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</si>
  <si>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</si>
  <si>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</si>
  <si>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</si>
  <si>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</si>
  <si>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</si>
  <si>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</si>
  <si>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</si>
  <si>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</si>
  <si>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</si>
  <si>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</si>
  <si>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</si>
  <si>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</si>
  <si>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</si>
  <si>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</si>
  <si>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</si>
  <si>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</si>
  <si>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</si>
  <si>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</si>
  <si>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</si>
  <si>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</si>
  <si>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</si>
  <si>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</si>
  <si>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</si>
  <si>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</si>
  <si>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</si>
  <si>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</si>
  <si>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</si>
  <si>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</si>
  <si>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</si>
  <si>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</si>
  <si>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</si>
  <si>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</si>
  <si>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</si>
  <si>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</si>
  <si>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</si>
  <si>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</si>
  <si>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</si>
  <si>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</si>
  <si>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</si>
  <si>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</si>
  <si>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</si>
  <si>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</si>
  <si>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</si>
  <si>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</si>
  <si>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</si>
  <si>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</si>
  <si>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</si>
  <si>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</si>
  <si>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</si>
  <si>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</si>
  <si>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</si>
  <si>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</si>
  <si>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</si>
  <si>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</si>
  <si>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</si>
  <si>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</si>
  <si>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</si>
  <si>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</si>
  <si>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</si>
  <si>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</si>
  <si>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</si>
  <si>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</si>
  <si>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</si>
  <si>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</si>
  <si>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</si>
  <si>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</si>
  <si>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</si>
  <si>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</si>
  <si>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</si>
  <si>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</si>
  <si>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</si>
  <si>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</si>
  <si>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</si>
  <si>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</si>
  <si>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</si>
  <si>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</si>
  <si>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</si>
  <si>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</si>
  <si>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</si>
  <si>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</si>
  <si>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</si>
  <si>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</si>
  <si>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</si>
  <si>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</si>
  <si>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</si>
  <si>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</si>
  <si>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</si>
  <si>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</si>
  <si>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</si>
  <si>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</si>
  <si>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</si>
  <si>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</si>
  <si>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</si>
  <si>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</si>
  <si>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</si>
  <si>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</si>
  <si>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</si>
  <si>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</si>
  <si>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</si>
  <si>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</si>
  <si>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</si>
  <si>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</si>
  <si>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</si>
  <si>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</si>
  <si>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</si>
  <si>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</si>
  <si>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</si>
  <si>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</si>
  <si>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</si>
  <si>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</si>
  <si>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</si>
  <si>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</si>
  <si>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</si>
  <si>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</si>
  <si>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</si>
  <si>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</si>
  <si>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</si>
  <si>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</si>
  <si>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</si>
  <si>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</si>
  <si>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</si>
  <si>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</si>
  <si>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</si>
  <si>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</si>
  <si>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</si>
  <si>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</si>
  <si>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</si>
  <si>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</si>
  <si>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</si>
  <si>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</si>
  <si>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</si>
  <si>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</si>
  <si>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</si>
  <si>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</si>
  <si>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</si>
  <si>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</si>
  <si>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</si>
  <si>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</si>
  <si>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</si>
  <si>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</si>
  <si>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</si>
  <si>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</si>
  <si>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</si>
  <si>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</si>
  <si>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</si>
  <si>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</si>
  <si>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</si>
  <si>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</si>
  <si>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</si>
  <si>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</si>
  <si>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</si>
  <si>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</si>
  <si>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</si>
  <si>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</si>
  <si>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</si>
  <si>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</si>
  <si>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</si>
  <si>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</si>
  <si>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</si>
  <si>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</si>
  <si>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</si>
  <si>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</si>
  <si>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</si>
  <si>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</si>
  <si>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</si>
  <si>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</si>
  <si>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</si>
  <si>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</si>
  <si>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</si>
  <si>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</si>
  <si>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</si>
  <si>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</si>
  <si>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</si>
  <si>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</si>
  <si>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</si>
  <si>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</si>
  <si>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</si>
  <si>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</si>
  <si>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</si>
  <si>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</si>
  <si>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</si>
  <si>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</si>
  <si>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</si>
  <si>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</si>
  <si>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</si>
  <si>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</si>
  <si>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</si>
  <si>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</si>
  <si>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</si>
  <si>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</si>
  <si>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</si>
  <si>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</si>
  <si>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</si>
  <si>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</si>
  <si>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</si>
  <si>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</si>
  <si>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</si>
  <si>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</si>
  <si>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</si>
  <si>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</si>
  <si>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</si>
  <si>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</si>
  <si>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</si>
  <si>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</si>
  <si>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</si>
  <si>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</si>
  <si>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</si>
  <si>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</si>
  <si>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</si>
  <si>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</si>
  <si>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</si>
  <si>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</si>
  <si>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</si>
  <si>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</si>
  <si>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</si>
  <si>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</si>
  <si>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</si>
  <si>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</si>
  <si>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</si>
  <si>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</si>
  <si>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</si>
  <si>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</si>
  <si>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</si>
  <si>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</si>
  <si>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</si>
  <si>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</si>
  <si>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</si>
  <si>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</si>
  <si>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</si>
  <si>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</si>
  <si>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</si>
  <si>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</si>
  <si>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</si>
  <si>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</si>
  <si>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</si>
  <si>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</si>
  <si>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</si>
  <si>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</si>
  <si>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</si>
  <si>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</si>
  <si>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</si>
  <si>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</si>
  <si>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</si>
  <si>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</si>
  <si>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</si>
  <si>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</si>
  <si>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</si>
  <si>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</si>
  <si>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</si>
  <si>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</si>
  <si>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</si>
  <si>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</si>
  <si>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</si>
  <si>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</si>
  <si>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</si>
  <si>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</si>
  <si>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</si>
  <si>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</si>
  <si>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</si>
  <si>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</si>
  <si>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</si>
  <si>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</si>
  <si>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</si>
  <si>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</si>
  <si>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</si>
  <si>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</si>
  <si>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</si>
  <si>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</si>
  <si>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</si>
  <si>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</si>
  <si>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</si>
  <si>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</si>
  <si>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</si>
  <si>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</si>
  <si>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</si>
  <si>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</si>
  <si>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</si>
  <si>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</si>
  <si>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</si>
  <si>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</si>
  <si>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</si>
  <si>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</si>
  <si>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</si>
  <si>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</si>
  <si>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</si>
  <si>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</si>
  <si>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</si>
  <si>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</si>
  <si>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</si>
  <si>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</si>
  <si>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</si>
  <si>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</si>
  <si>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</si>
  <si>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</si>
  <si>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</si>
  <si>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</si>
  <si>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</si>
  <si>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</si>
  <si>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</si>
  <si>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</si>
  <si>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</si>
  <si>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</si>
  <si>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</si>
  <si>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</si>
  <si>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</si>
  <si>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</si>
  <si>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</si>
  <si>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</si>
  <si>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</si>
  <si>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</si>
  <si>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</si>
  <si>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</si>
  <si>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</si>
  <si>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</si>
  <si>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</si>
  <si>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</si>
  <si>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</si>
  <si>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</si>
  <si>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</si>
  <si>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</si>
  <si>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</si>
  <si>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</si>
  <si>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</si>
  <si>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</si>
  <si>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</si>
  <si>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</si>
  <si>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</si>
  <si>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</si>
  <si>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</si>
  <si>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</si>
  <si>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</si>
  <si>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</si>
  <si>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</si>
  <si>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</si>
  <si>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</si>
  <si>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</si>
  <si>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</si>
  <si>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</si>
  <si>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</si>
  <si>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</si>
  <si>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</si>
  <si>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</si>
  <si>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</si>
  <si>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</si>
  <si>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</si>
  <si>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</si>
  <si>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</si>
  <si>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</si>
  <si>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</si>
  <si>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</si>
  <si>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</si>
  <si>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</si>
  <si>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</si>
  <si>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</si>
  <si>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</si>
  <si>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</si>
  <si>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</si>
  <si>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</si>
  <si>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</si>
  <si>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</si>
  <si>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</si>
  <si>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</si>
  <si>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</si>
  <si>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</si>
  <si>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</si>
  <si>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</si>
  <si>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</si>
  <si>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</si>
  <si>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</si>
  <si>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</si>
  <si>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</si>
  <si>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</si>
  <si>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</si>
  <si>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</si>
  <si>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</si>
  <si>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</si>
  <si>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</si>
  <si>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</si>
  <si>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</si>
  <si>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</si>
  <si>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</si>
  <si>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</si>
  <si>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</si>
  <si>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</si>
  <si>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</si>
  <si>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</si>
  <si>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</si>
  <si>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</si>
  <si>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</si>
  <si>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</si>
  <si>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</si>
  <si>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</si>
  <si>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</si>
  <si>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</si>
  <si>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</si>
  <si>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</si>
  <si>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</si>
  <si>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</si>
  <si>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</si>
  <si>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</si>
  <si>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</si>
  <si>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</si>
  <si>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</si>
  <si>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</si>
  <si>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</si>
  <si>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</si>
  <si>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</si>
  <si>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</si>
  <si>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</si>
  <si>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</si>
  <si>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</si>
  <si>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</si>
  <si>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</si>
  <si>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</si>
  <si>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</si>
  <si>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</si>
  <si>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</si>
  <si>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</si>
  <si>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</si>
  <si>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</si>
  <si>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</si>
  <si>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</si>
  <si>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</si>
  <si>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</si>
  <si>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</si>
  <si>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</si>
  <si>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</si>
  <si>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</si>
  <si>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</si>
  <si>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</si>
  <si>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</si>
  <si>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</si>
  <si>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</si>
  <si>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</si>
  <si>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</si>
  <si>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</si>
  <si>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</si>
  <si>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</si>
  <si>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</si>
  <si>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</si>
  <si>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</si>
  <si>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</si>
  <si>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</si>
  <si>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</si>
  <si>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</si>
  <si>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</si>
  <si>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</si>
  <si>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</si>
  <si>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</si>
  <si>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</si>
  <si>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</si>
  <si>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</si>
  <si>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</si>
  <si>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</si>
  <si>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</si>
  <si>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</si>
  <si>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</si>
  <si>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</si>
  <si>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</si>
  <si>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</si>
  <si>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</si>
  <si>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</si>
  <si>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</si>
  <si>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</si>
  <si>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</si>
  <si>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</si>
  <si>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</si>
  <si>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</si>
  <si>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</si>
  <si>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</si>
  <si>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</si>
  <si>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</si>
  <si>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</si>
  <si>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</si>
  <si>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</si>
  <si>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</si>
  <si>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</si>
  <si>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</si>
  <si>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</si>
  <si>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</si>
  <si>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</si>
  <si>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</si>
  <si>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</si>
  <si>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</si>
  <si>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</si>
  <si>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</si>
  <si>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</si>
  <si>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</si>
  <si>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</si>
  <si>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</si>
  <si>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</si>
  <si>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</si>
  <si>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</si>
  <si>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</si>
  <si>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</si>
  <si>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</si>
  <si>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</si>
  <si>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</si>
  <si>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</si>
  <si>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</si>
  <si>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</si>
  <si>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</si>
  <si>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</si>
  <si>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</si>
  <si>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</si>
  <si>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</si>
  <si>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</si>
  <si>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</si>
  <si>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</si>
  <si>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</si>
  <si>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</si>
  <si>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</si>
  <si>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</si>
  <si>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</si>
  <si>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</si>
  <si>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</si>
  <si>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</si>
  <si>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</si>
  <si>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</si>
  <si>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</si>
  <si>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</si>
  <si>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</si>
  <si>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</si>
  <si>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</si>
  <si>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</si>
  <si>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</si>
  <si>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</si>
  <si>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</si>
  <si>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</si>
  <si>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</si>
  <si>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</si>
  <si>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</si>
  <si>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</si>
  <si>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</si>
  <si>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</si>
  <si>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</si>
  <si>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</si>
  <si>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</si>
  <si>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</si>
  <si>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</si>
  <si>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</si>
  <si>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</si>
  <si>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</si>
  <si>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</si>
  <si>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</si>
  <si>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</si>
  <si>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</si>
  <si>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</si>
  <si>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</si>
  <si>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</si>
  <si>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</si>
  <si>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</si>
  <si>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</si>
  <si>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</si>
  <si>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</si>
  <si>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</si>
  <si>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</si>
  <si>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</si>
  <si>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</si>
  <si>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</si>
  <si>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</si>
  <si>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</si>
  <si>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</si>
  <si>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</si>
  <si>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</si>
  <si>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</si>
  <si>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</si>
  <si>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</si>
  <si>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</si>
  <si>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</si>
  <si>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</si>
  <si>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</si>
  <si>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</si>
  <si>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</si>
  <si>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</si>
  <si>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</si>
  <si>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</si>
  <si>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</si>
  <si>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</si>
  <si>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</si>
  <si>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</si>
  <si>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</si>
  <si>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</si>
  <si>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</si>
  <si>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</si>
  <si>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</si>
  <si>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</si>
  <si>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</si>
  <si>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</si>
  <si>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</si>
  <si>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</si>
  <si>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</si>
  <si>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</si>
  <si>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</si>
  <si>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</si>
  <si>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</si>
  <si>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</si>
  <si>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</si>
  <si>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</si>
  <si>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</si>
  <si>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</si>
  <si>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</si>
  <si>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</si>
  <si>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</si>
  <si>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</si>
  <si>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</si>
  <si>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</si>
  <si>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</si>
  <si>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</si>
  <si>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</si>
  <si>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</si>
  <si>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</si>
  <si>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</si>
  <si>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</si>
  <si>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</si>
  <si>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</si>
  <si>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</si>
  <si>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</si>
  <si>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</si>
  <si>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</si>
  <si>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</si>
  <si>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</si>
  <si>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</si>
  <si>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</si>
  <si>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</si>
  <si>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</si>
  <si>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</si>
  <si>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</si>
  <si>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</si>
  <si>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</si>
  <si>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</si>
  <si>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</si>
  <si>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</si>
  <si>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</si>
  <si>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</si>
  <si>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</si>
  <si>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</si>
  <si>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</si>
  <si>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</si>
  <si>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</si>
  <si>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</si>
  <si>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</si>
  <si>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</si>
  <si>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</si>
  <si>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</si>
  <si>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</si>
  <si>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</si>
  <si>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</si>
  <si>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</si>
  <si>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</si>
  <si>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</si>
  <si>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</si>
  <si>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</si>
  <si>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</si>
  <si>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</si>
  <si>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</si>
  <si>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</si>
  <si>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</si>
  <si>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</si>
  <si>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</si>
  <si>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</si>
  <si>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</si>
  <si>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</si>
  <si>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</si>
  <si>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</si>
  <si>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</si>
  <si>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</si>
  <si>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</si>
  <si>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</si>
  <si>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</si>
  <si>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</si>
  <si>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</si>
  <si>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</si>
  <si>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</si>
  <si>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</si>
  <si>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</si>
  <si>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</si>
  <si>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</si>
  <si>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</si>
  <si>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</si>
  <si>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</si>
  <si>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</si>
  <si>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</si>
  <si>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</si>
  <si>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</si>
  <si>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</si>
  <si>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</si>
  <si>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</si>
  <si>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</si>
  <si>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</si>
  <si>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</si>
  <si>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</si>
  <si>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</si>
  <si>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</si>
  <si>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</si>
  <si>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</si>
  <si>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</si>
  <si>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</si>
  <si>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</si>
  <si>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</si>
  <si>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</si>
  <si>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</si>
  <si>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</si>
  <si>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</si>
  <si>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</si>
  <si>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</si>
  <si>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</si>
  <si>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</si>
  <si>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</si>
  <si>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</si>
  <si>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</si>
  <si>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</si>
  <si>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</si>
  <si>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</si>
  <si>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</si>
  <si>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</si>
  <si>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</si>
  <si>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</si>
  <si>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</si>
  <si>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</si>
  <si>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</si>
  <si>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</si>
  <si>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</si>
  <si>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</si>
  <si>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</si>
  <si>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</si>
  <si>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</si>
  <si>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</si>
  <si>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</si>
  <si>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</si>
  <si>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</si>
  <si>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</si>
  <si>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</si>
  <si>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</si>
  <si>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</si>
  <si>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</si>
  <si>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</si>
  <si>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</si>
  <si>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</si>
  <si>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</si>
  <si>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</si>
  <si>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</si>
  <si>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</si>
  <si>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</si>
  <si>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</si>
  <si>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</si>
  <si>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</si>
  <si>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</si>
  <si>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</si>
  <si>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</si>
  <si>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</si>
  <si>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</si>
  <si>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</si>
  <si>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</si>
  <si>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</si>
  <si>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</si>
  <si>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</si>
  <si>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</si>
  <si>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</si>
  <si>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</si>
  <si>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</si>
  <si>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</si>
  <si>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</si>
  <si>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</si>
  <si>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</si>
  <si>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</si>
  <si>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</si>
  <si>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</si>
  <si>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</si>
  <si>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</si>
  <si>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</si>
  <si>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</si>
  <si>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</si>
  <si>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</si>
  <si>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</si>
  <si>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</si>
  <si>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</si>
  <si>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</si>
  <si>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</si>
  <si>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</si>
  <si>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</si>
  <si>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</si>
  <si>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</si>
  <si>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</si>
  <si>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</si>
  <si>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</si>
  <si>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</si>
  <si>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</si>
  <si>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</si>
  <si>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</si>
  <si>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</si>
  <si>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</si>
  <si>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</si>
  <si>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</si>
  <si>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</si>
  <si>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</si>
  <si>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</si>
  <si>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</si>
  <si>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</si>
  <si>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</si>
  <si>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</si>
  <si>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</si>
  <si>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</si>
  <si>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</si>
  <si>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</si>
  <si>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</si>
  <si>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</si>
  <si>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</si>
  <si>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</si>
  <si>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</si>
  <si>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</si>
  <si>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</si>
  <si>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</si>
  <si>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</si>
  <si>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</si>
  <si>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</si>
  <si>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</si>
  <si>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</si>
  <si>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</si>
  <si>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</si>
  <si>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</si>
  <si>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</si>
  <si>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</si>
  <si>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</si>
  <si>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</si>
  <si>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</si>
  <si>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</si>
  <si>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</si>
  <si>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</si>
  <si>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</si>
  <si>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</si>
  <si>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</si>
  <si>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</si>
  <si>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</si>
  <si>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</si>
  <si>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</si>
  <si>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</si>
  <si>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</si>
  <si>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</si>
  <si>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</si>
  <si>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</si>
  <si>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</si>
  <si>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</si>
  <si>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</si>
  <si>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</si>
  <si>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</si>
  <si>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</si>
  <si>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</si>
  <si>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</si>
  <si>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</si>
  <si>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</si>
  <si>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</si>
  <si>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</si>
  <si>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</si>
  <si>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</si>
  <si>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</si>
  <si>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</si>
  <si>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</si>
  <si>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</si>
  <si>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</si>
  <si>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</si>
  <si>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</si>
  <si>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</si>
  <si>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</si>
  <si>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</si>
  <si>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</si>
  <si>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</si>
  <si>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</si>
  <si>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</si>
  <si>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</si>
  <si>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</si>
  <si>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</si>
  <si>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</si>
  <si>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</si>
  <si>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</si>
  <si>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</si>
  <si>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</si>
  <si>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</si>
  <si>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</si>
  <si>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</si>
  <si>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</si>
  <si>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</si>
  <si>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</si>
  <si>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</si>
  <si>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</si>
  <si>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</si>
  <si>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</si>
  <si>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</si>
  <si>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</si>
  <si>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</si>
  <si>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</si>
  <si>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</si>
  <si>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</si>
  <si>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</si>
  <si>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</si>
  <si>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</si>
  <si>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</si>
  <si>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</si>
  <si>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</si>
  <si>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</si>
  <si>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</si>
  <si>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</si>
  <si>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</si>
  <si>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</si>
  <si>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</si>
  <si>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</si>
  <si>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</si>
  <si>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</si>
  <si>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</si>
  <si>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</si>
  <si>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</si>
  <si>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</si>
  <si>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</si>
  <si>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</si>
  <si>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</si>
  <si>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</si>
  <si>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</si>
  <si>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</si>
  <si>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</si>
  <si>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</si>
  <si>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</si>
  <si>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</si>
  <si>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</si>
  <si>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</si>
  <si>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</si>
  <si>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</si>
  <si>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</si>
  <si>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</si>
  <si>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</si>
  <si>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</si>
  <si>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</si>
  <si>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</si>
  <si>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</si>
  <si>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</si>
  <si>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</si>
  <si>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</si>
  <si>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</si>
  <si>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</si>
  <si>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</si>
  <si>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</si>
  <si>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</si>
  <si>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</si>
  <si>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</si>
  <si>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</si>
  <si>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</si>
  <si>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</si>
  <si>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</si>
  <si>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</si>
  <si>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</si>
  <si>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</si>
  <si>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</si>
  <si>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</si>
  <si>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</si>
  <si>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</si>
  <si>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</si>
  <si>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</si>
  <si>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</si>
  <si>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</si>
  <si>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</si>
  <si>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</si>
  <si>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</si>
  <si>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</si>
  <si>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</si>
  <si>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</si>
  <si>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</si>
  <si>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</si>
  <si>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</si>
  <si>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</si>
  <si>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</si>
  <si>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</si>
  <si>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</si>
  <si>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</si>
  <si>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</si>
  <si>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</si>
  <si>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</si>
  <si>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</si>
  <si>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</si>
  <si>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</si>
  <si>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</si>
  <si>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</si>
  <si>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</si>
  <si>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</si>
  <si>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</si>
  <si>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</si>
  <si>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</si>
  <si>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</si>
  <si>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</si>
  <si>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</si>
  <si>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</si>
  <si>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</si>
  <si>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</si>
  <si>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</si>
  <si>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</si>
  <si>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</si>
  <si>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</si>
  <si>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</si>
  <si>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</si>
  <si>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</si>
  <si>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</si>
  <si>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</si>
  <si>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</si>
  <si>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</si>
  <si>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</si>
  <si>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</si>
  <si>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</si>
  <si>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</si>
  <si>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</si>
  <si>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</si>
  <si>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</si>
  <si>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</si>
  <si>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</si>
  <si>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</si>
  <si>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</si>
  <si>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</si>
  <si>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</si>
  <si>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</si>
  <si>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</si>
  <si>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</si>
  <si>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</si>
  <si>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</si>
  <si>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</si>
  <si>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</si>
  <si>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</si>
  <si>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</si>
  <si>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</si>
  <si>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</si>
  <si>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</si>
  <si>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</si>
  <si>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</si>
  <si>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</si>
  <si>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</si>
  <si>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</si>
  <si>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</si>
  <si>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</si>
  <si>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</si>
  <si>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</si>
  <si>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</si>
  <si>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</si>
  <si>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</si>
  <si>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</si>
  <si>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</si>
  <si>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</si>
  <si>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</si>
  <si>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</si>
  <si>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</si>
  <si>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</si>
  <si>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</si>
  <si>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</si>
  <si>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</si>
  <si>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</si>
  <si>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</si>
  <si>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</si>
  <si>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</si>
  <si>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</si>
  <si>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</si>
  <si>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</si>
  <si>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</si>
  <si>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</si>
  <si>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</si>
  <si>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</si>
  <si>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</si>
  <si>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</si>
  <si>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</si>
  <si>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</si>
  <si>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</si>
  <si>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</si>
  <si>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</si>
  <si>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</si>
  <si>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</si>
  <si>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</si>
  <si>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</si>
  <si>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</si>
  <si>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</si>
  <si>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</si>
  <si>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</si>
  <si>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</si>
  <si>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</si>
  <si>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</si>
  <si>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</si>
  <si>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</si>
  <si>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</si>
  <si>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</si>
  <si>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</si>
  <si>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</si>
  <si>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</si>
  <si>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</si>
  <si>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</si>
  <si>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</si>
  <si>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</si>
  <si>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</si>
  <si>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</si>
  <si>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</si>
  <si>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</si>
  <si>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</si>
  <si>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</si>
  <si>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</si>
  <si>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</si>
  <si>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</si>
  <si>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</si>
  <si>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</si>
  <si>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</si>
  <si>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</si>
  <si>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</si>
  <si>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</si>
  <si>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</si>
  <si>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</si>
  <si>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</si>
  <si>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</si>
  <si>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</si>
  <si>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</si>
  <si>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</si>
  <si>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</si>
  <si>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</si>
  <si>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</si>
  <si>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</si>
  <si>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</si>
  <si>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</si>
  <si>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</si>
  <si>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</si>
  <si>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</si>
  <si>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</si>
  <si>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</si>
  <si>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</si>
  <si>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</si>
  <si>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</si>
  <si>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</si>
  <si>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</si>
  <si>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</si>
  <si>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</si>
  <si>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</si>
  <si>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</si>
  <si>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</si>
  <si>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</si>
  <si>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</si>
  <si>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</si>
  <si>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</si>
  <si>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</si>
  <si>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</si>
  <si>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</si>
  <si>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</si>
  <si>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</si>
  <si>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</si>
  <si>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</si>
  <si>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</si>
  <si>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</si>
  <si>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</si>
  <si>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</si>
  <si>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</si>
  <si>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</si>
  <si>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</si>
  <si>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</si>
  <si>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</si>
  <si>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</si>
  <si>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</si>
  <si>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</si>
  <si>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</si>
  <si>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</si>
  <si>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</si>
  <si>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</si>
  <si>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</si>
  <si>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</si>
  <si>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</si>
  <si>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</si>
  <si>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</si>
  <si>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</si>
  <si>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</si>
  <si>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</si>
  <si>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</si>
  <si>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</si>
  <si>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</si>
  <si>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</si>
  <si>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</si>
  <si>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</si>
  <si>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</si>
  <si>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</si>
  <si>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</si>
  <si>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</si>
  <si>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</si>
  <si>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</si>
  <si>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</si>
  <si>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</si>
  <si>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</si>
  <si>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</si>
  <si>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</si>
  <si>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</si>
  <si>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</si>
  <si>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</si>
  <si>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</si>
  <si>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</si>
  <si>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</si>
  <si>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</si>
  <si>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</si>
  <si>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</si>
  <si>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</si>
  <si>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</si>
  <si>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</si>
  <si>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</si>
  <si>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</si>
  <si>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</si>
  <si>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</si>
  <si>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</si>
  <si>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</si>
  <si>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</si>
  <si>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</si>
  <si>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</si>
  <si>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</si>
  <si>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</si>
  <si>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</si>
  <si>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</si>
  <si>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</si>
  <si>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</si>
  <si>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</si>
  <si>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</si>
  <si>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</si>
  <si>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</si>
  <si>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</si>
  <si>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</si>
  <si>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</si>
  <si>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</si>
  <si>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</si>
  <si>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</si>
  <si>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</si>
  <si>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</si>
  <si>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</si>
  <si>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</si>
  <si>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</si>
  <si>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</si>
  <si>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</si>
  <si>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</si>
  <si>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</si>
  <si>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</si>
  <si>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</si>
  <si>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</si>
  <si>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</si>
  <si>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</si>
  <si>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</si>
  <si>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</si>
  <si>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</si>
  <si>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</si>
  <si>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</si>
  <si>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</si>
  <si>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</si>
  <si>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</si>
  <si>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</si>
  <si>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</si>
  <si>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</si>
  <si>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</si>
  <si>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</si>
  <si>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</si>
  <si>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</si>
  <si>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</si>
  <si>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</si>
  <si>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</si>
  <si>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</si>
  <si>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</si>
  <si>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</si>
  <si>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</si>
  <si>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</si>
  <si>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</si>
  <si>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</si>
  <si>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</si>
  <si>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</si>
  <si>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</si>
  <si>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</si>
  <si>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</si>
  <si>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</si>
  <si>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</si>
  <si>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</si>
  <si>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</si>
  <si>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</si>
  <si>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</si>
  <si>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</si>
  <si>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</si>
  <si>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</si>
  <si>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</si>
  <si>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</si>
  <si>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</si>
  <si>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</si>
  <si>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</si>
  <si>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</si>
  <si>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</si>
  <si>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</si>
  <si>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</si>
  <si>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</si>
  <si>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</si>
  <si>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</si>
  <si>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</si>
  <si>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</si>
  <si>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</si>
  <si>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</si>
  <si>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</si>
  <si>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</si>
  <si>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</si>
  <si>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</si>
  <si>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</si>
  <si>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</si>
  <si>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</si>
  <si>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</si>
  <si>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</si>
  <si>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</si>
  <si>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</si>
  <si>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</si>
  <si>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</si>
  <si>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</si>
  <si>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</si>
  <si>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</si>
  <si>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</si>
  <si>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</si>
  <si>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</si>
  <si>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</si>
  <si>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</si>
  <si>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</si>
  <si>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</si>
  <si>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</si>
  <si>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</si>
  <si>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</si>
  <si>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</si>
  <si>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</si>
  <si>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</si>
  <si>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</si>
  <si>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</si>
  <si>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</si>
  <si>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</si>
  <si>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</si>
  <si>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</si>
  <si>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</si>
  <si>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</si>
  <si>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</si>
  <si>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</si>
  <si>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</si>
  <si>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</si>
  <si>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</si>
  <si>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</si>
  <si>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</si>
  <si>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</si>
  <si>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</si>
  <si>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</si>
  <si>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</si>
  <si>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</si>
  <si>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</si>
  <si>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</si>
  <si>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</si>
  <si>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</si>
  <si>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</si>
  <si>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</si>
  <si>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</si>
  <si>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</si>
  <si>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</si>
  <si>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</si>
  <si>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</si>
  <si>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</si>
  <si>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</si>
  <si>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</si>
  <si>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</si>
  <si>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</si>
  <si>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</si>
  <si>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</si>
  <si>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</si>
  <si>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</si>
  <si>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</si>
  <si>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</si>
  <si>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</si>
  <si>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</si>
  <si>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</si>
  <si>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</si>
  <si>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</si>
  <si>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</si>
  <si>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</si>
  <si>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</si>
  <si>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</si>
  <si>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</si>
  <si>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</si>
  <si>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</si>
  <si>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</si>
  <si>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</si>
  <si>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</si>
  <si>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</si>
  <si>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</si>
  <si>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</si>
  <si>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</si>
  <si>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</si>
  <si>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</si>
  <si>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</si>
  <si>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</si>
  <si>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</si>
  <si>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</si>
  <si>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</si>
  <si>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</si>
  <si>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</si>
  <si>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</si>
  <si>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</si>
  <si>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</si>
  <si>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</si>
  <si>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</si>
  <si>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</si>
  <si>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</si>
  <si>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</si>
  <si>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</si>
  <si>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</si>
  <si>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</si>
  <si>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</si>
  <si>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</si>
  <si>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</si>
  <si>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</si>
  <si>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</si>
  <si>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</si>
  <si>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</si>
  <si>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</si>
  <si>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</si>
  <si>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</si>
  <si>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</si>
  <si>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</si>
  <si>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</si>
  <si>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</si>
  <si>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</si>
  <si>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</si>
  <si>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</si>
  <si>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</si>
  <si>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</si>
  <si>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</si>
  <si>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</si>
  <si>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</si>
  <si>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</si>
  <si>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</si>
  <si>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</si>
  <si>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</si>
  <si>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</si>
  <si>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</si>
  <si>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</si>
  <si>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</si>
  <si>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</si>
  <si>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</si>
  <si>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</si>
  <si>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</si>
  <si>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</si>
  <si>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</si>
  <si>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</si>
  <si>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</si>
  <si>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</si>
  <si>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</si>
  <si>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</si>
  <si>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</si>
  <si>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</si>
  <si>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</si>
  <si>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</si>
  <si>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</si>
  <si>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</si>
  <si>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</si>
  <si>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</si>
  <si>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</si>
  <si>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</si>
  <si>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</si>
  <si>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</si>
  <si>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</si>
  <si>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</si>
  <si>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</si>
  <si>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</si>
  <si>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</si>
  <si>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</si>
  <si>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</si>
  <si>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</si>
  <si>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</si>
  <si>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</si>
  <si>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</si>
  <si>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</si>
  <si>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</si>
  <si>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</si>
  <si>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</si>
  <si>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</si>
  <si>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</si>
  <si>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</si>
  <si>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</si>
  <si>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</si>
  <si>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</si>
  <si>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</si>
  <si>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</si>
  <si>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</si>
  <si>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</si>
  <si>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</si>
  <si>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</si>
  <si>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</si>
  <si>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</si>
  <si>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</si>
  <si>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</si>
  <si>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</si>
  <si>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</si>
  <si>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</si>
  <si>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</si>
  <si>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</si>
  <si>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</si>
  <si>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</si>
  <si>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</si>
  <si>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</si>
  <si>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</si>
  <si>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</si>
  <si>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</si>
  <si>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</si>
  <si>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</si>
  <si>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</si>
  <si>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</si>
  <si>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</si>
  <si>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</si>
  <si>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</si>
  <si>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</si>
  <si>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</si>
  <si>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</si>
  <si>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</si>
  <si>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</si>
  <si>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</si>
  <si>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</si>
  <si>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</si>
  <si>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</si>
  <si>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</si>
  <si>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</si>
  <si>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</si>
  <si>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</si>
  <si>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</si>
  <si>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</si>
  <si>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</si>
  <si>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</si>
  <si>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</si>
  <si>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</si>
  <si>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</si>
  <si>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</si>
  <si>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</si>
  <si>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</si>
  <si>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</si>
  <si>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</si>
  <si>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</si>
  <si>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</si>
  <si>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</si>
  <si>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</si>
  <si>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</si>
  <si>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</si>
  <si>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</si>
  <si>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</si>
  <si>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</si>
  <si>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</si>
  <si>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</si>
  <si>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</si>
  <si>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</si>
  <si>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</si>
  <si>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</si>
  <si>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</si>
  <si>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</si>
  <si>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</si>
  <si>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</si>
  <si>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</si>
  <si>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</si>
  <si>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</si>
  <si>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</si>
  <si>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</si>
  <si>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</si>
  <si>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</si>
  <si>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</si>
  <si>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</si>
  <si>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</si>
  <si>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</si>
  <si>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</si>
  <si>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</si>
  <si>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</si>
  <si>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</si>
  <si>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</si>
  <si>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</si>
  <si>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</si>
  <si>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</si>
  <si>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</si>
  <si>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</si>
  <si>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</si>
  <si>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</si>
  <si>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</si>
  <si>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</si>
  <si>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</si>
  <si>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</si>
  <si>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</si>
  <si>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</si>
  <si>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</si>
  <si>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</si>
  <si>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</si>
  <si>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</si>
  <si>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</si>
  <si>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</si>
  <si>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</si>
  <si>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</si>
  <si>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</si>
  <si>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</si>
  <si>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</si>
  <si>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</si>
  <si>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</si>
  <si>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</si>
  <si>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</si>
  <si>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</si>
  <si>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</si>
  <si>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</si>
  <si>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</si>
  <si>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</si>
  <si>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</si>
  <si>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</si>
  <si>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</si>
  <si>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</si>
  <si>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</si>
  <si>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</si>
  <si>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</si>
  <si>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</si>
  <si>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</si>
  <si>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</si>
  <si>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</si>
  <si>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</si>
  <si>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</si>
  <si>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</si>
  <si>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</si>
  <si>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</si>
  <si>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</si>
  <si>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</si>
  <si>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</si>
  <si>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</si>
  <si>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</si>
  <si>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</si>
  <si>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</si>
  <si>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</si>
  <si>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</si>
  <si>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</si>
  <si>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</si>
  <si>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</si>
  <si>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</si>
  <si>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</si>
  <si>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</si>
  <si>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</si>
  <si>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</si>
  <si>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</si>
  <si>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</si>
  <si>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</si>
  <si>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</si>
  <si>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</si>
  <si>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</si>
  <si>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</si>
  <si>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</si>
  <si>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</si>
  <si>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</si>
  <si>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</si>
  <si>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</si>
  <si>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</si>
  <si>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</si>
  <si>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</si>
  <si>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</si>
  <si>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</si>
  <si>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</si>
  <si>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</si>
  <si>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</si>
  <si>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</si>
  <si>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</si>
  <si>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</si>
  <si>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</si>
  <si>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</si>
  <si>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</si>
  <si>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</si>
  <si>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</si>
  <si>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</si>
  <si>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</si>
  <si>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</si>
  <si>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</si>
  <si>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</si>
  <si>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</si>
  <si>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</si>
  <si>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</si>
  <si>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</si>
  <si>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</si>
  <si>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</si>
  <si>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</si>
  <si>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</si>
  <si>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</si>
  <si>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</si>
  <si>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</si>
  <si>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</si>
  <si>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</si>
  <si>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</si>
  <si>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</si>
  <si>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</si>
  <si>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</si>
  <si>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</si>
  <si>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</si>
  <si>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</si>
  <si>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</si>
  <si>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</si>
  <si>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</si>
  <si>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</si>
  <si>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</si>
  <si>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</si>
  <si>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</si>
  <si>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</si>
  <si>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</si>
  <si>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</si>
  <si>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</si>
  <si>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</si>
  <si>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</si>
  <si>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</si>
  <si>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</si>
  <si>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</si>
  <si>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</si>
  <si>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</si>
  <si>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</si>
  <si>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</si>
  <si>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</si>
  <si>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</si>
  <si>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</si>
  <si>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</si>
  <si>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</si>
  <si>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</si>
  <si>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</si>
  <si>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</si>
  <si>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</si>
  <si>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</si>
  <si>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</si>
  <si>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</si>
  <si>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</si>
  <si>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</si>
  <si>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</si>
  <si>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</si>
  <si>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</si>
  <si>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</si>
  <si>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</si>
  <si>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</si>
  <si>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</si>
  <si>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</si>
  <si>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</si>
  <si>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</si>
  <si>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</si>
  <si>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</si>
  <si>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</si>
  <si>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</si>
  <si>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</si>
  <si>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</si>
  <si>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</si>
  <si>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</si>
  <si>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</si>
  <si>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</si>
  <si>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</si>
  <si>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</si>
  <si>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</si>
  <si>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</si>
  <si>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</si>
  <si>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</si>
  <si>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</si>
  <si>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</si>
  <si>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</si>
  <si>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</si>
  <si>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</si>
  <si>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</si>
  <si>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</si>
  <si>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</si>
  <si>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</si>
  <si>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</si>
  <si>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</si>
  <si>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</si>
  <si>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</si>
  <si>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</si>
  <si>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</si>
  <si>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</si>
  <si>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</si>
  <si>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</si>
  <si>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</si>
  <si>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</si>
  <si>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</si>
  <si>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</si>
  <si>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</si>
  <si>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</si>
  <si>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</si>
  <si>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</si>
  <si>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</si>
  <si>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</si>
  <si>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</si>
  <si>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</si>
  <si>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</si>
  <si>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</si>
  <si>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</si>
  <si>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</si>
  <si>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</si>
  <si>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</si>
  <si>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</si>
  <si>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</si>
  <si>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</si>
  <si>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</si>
  <si>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</si>
  <si>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</si>
  <si>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</si>
  <si>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</si>
  <si>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</si>
  <si>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</si>
  <si>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</si>
  <si>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</si>
  <si>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</si>
  <si>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</si>
  <si>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</si>
  <si>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</si>
  <si>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</si>
  <si>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</si>
  <si>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</si>
  <si>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</si>
  <si>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</si>
  <si>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</si>
  <si>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</si>
  <si>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</si>
  <si>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</si>
  <si>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</si>
  <si>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</si>
  <si>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</si>
  <si>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</si>
  <si>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</si>
  <si>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</si>
  <si>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</si>
  <si>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</si>
  <si>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</si>
  <si>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</si>
  <si>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</si>
  <si>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</si>
  <si>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</si>
  <si>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</si>
  <si>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</si>
  <si>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</si>
  <si>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</si>
  <si>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</si>
  <si>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</si>
  <si>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</si>
  <si>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</si>
  <si>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</si>
  <si>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</si>
  <si>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</si>
  <si>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</si>
  <si>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</si>
  <si>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</si>
  <si>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</si>
  <si>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</si>
  <si>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</si>
  <si>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</si>
  <si>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</si>
  <si>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</si>
  <si>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</si>
  <si>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</si>
  <si>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</si>
  <si>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</si>
  <si>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</si>
  <si>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</si>
  <si>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</si>
  <si>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</si>
  <si>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</si>
  <si>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</si>
  <si>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</si>
  <si>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</si>
  <si>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</si>
  <si>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</si>
  <si>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</si>
  <si>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</si>
  <si>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</si>
  <si>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</si>
  <si>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</si>
  <si>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</si>
  <si>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</si>
  <si>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</si>
  <si>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</si>
  <si>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</si>
  <si>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</si>
  <si>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</si>
  <si>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</si>
  <si>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</si>
  <si>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</si>
  <si>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</si>
  <si>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</si>
  <si>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</si>
  <si>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</si>
  <si>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</si>
  <si>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</si>
  <si>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</si>
  <si>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</si>
  <si>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</si>
  <si>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</si>
  <si>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</si>
  <si>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</si>
  <si>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</si>
  <si>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</si>
  <si>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</si>
  <si>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</si>
  <si>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</si>
  <si>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</si>
  <si>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</si>
  <si>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</si>
  <si>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</si>
  <si>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</si>
  <si>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</si>
  <si>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</si>
  <si>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</si>
  <si>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</si>
  <si>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</si>
  <si>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</si>
  <si>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</si>
  <si>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</si>
  <si>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</si>
  <si>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</si>
  <si>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</si>
  <si>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</si>
  <si>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</si>
  <si>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</si>
  <si>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</si>
  <si>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</si>
  <si>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</si>
  <si>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</si>
  <si>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</si>
  <si>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</si>
  <si>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</si>
  <si>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</si>
  <si>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</si>
  <si>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</si>
  <si>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</si>
  <si>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</si>
  <si>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</si>
  <si>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</si>
  <si>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</si>
  <si>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</si>
  <si>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</si>
  <si>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</si>
  <si>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</si>
  <si>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</si>
  <si>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</si>
  <si>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</si>
  <si>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</si>
  <si>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</si>
  <si>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</si>
  <si>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</si>
  <si>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</si>
  <si>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</si>
  <si>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</si>
  <si>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</si>
  <si>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</si>
  <si>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</si>
  <si>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</si>
  <si>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</si>
  <si>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</si>
  <si>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</si>
  <si>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</si>
  <si>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</si>
  <si>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</si>
  <si>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</si>
  <si>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</si>
  <si>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</si>
  <si>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</si>
  <si>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</si>
  <si>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</si>
  <si>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</si>
  <si>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</si>
  <si>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</si>
  <si>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</si>
  <si>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</si>
  <si>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</si>
  <si>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</si>
  <si>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</si>
  <si>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</si>
  <si>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</si>
  <si>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</si>
  <si>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</si>
  <si>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</si>
  <si>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</si>
  <si>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</si>
  <si>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</si>
  <si>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</si>
  <si>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</si>
  <si>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</si>
  <si>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</si>
  <si>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</si>
  <si>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</si>
  <si>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</si>
  <si>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</si>
  <si>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</si>
  <si>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</si>
  <si>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</si>
  <si>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</si>
  <si>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</si>
  <si>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</si>
  <si>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</si>
  <si>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</si>
  <si>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</si>
  <si>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</si>
  <si>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</si>
  <si>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</si>
  <si>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</si>
  <si>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</si>
  <si>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</si>
  <si>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</si>
  <si>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</si>
  <si>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</si>
  <si>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</si>
  <si>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</si>
  <si>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</si>
  <si>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</si>
  <si>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</si>
  <si>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</si>
  <si>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</si>
  <si>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</si>
  <si>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</si>
  <si>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</si>
  <si>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</si>
  <si>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</si>
  <si>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</si>
  <si>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</si>
  <si>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</si>
  <si>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</si>
  <si>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</si>
  <si>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</si>
  <si>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</si>
  <si>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</si>
  <si>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</si>
  <si>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</si>
  <si>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</si>
  <si>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</si>
  <si>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</si>
  <si>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</si>
  <si>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</si>
  <si>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</si>
  <si>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</si>
  <si>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</si>
  <si>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</si>
  <si>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</si>
  <si>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</si>
  <si>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</si>
  <si>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</si>
  <si>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</si>
  <si>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</si>
  <si>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</si>
  <si>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</si>
  <si>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</si>
  <si>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</si>
  <si>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</si>
  <si>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</si>
  <si>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</si>
  <si>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</si>
  <si>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</si>
  <si>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</si>
  <si>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</si>
  <si>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</si>
  <si>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</si>
  <si>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</si>
  <si>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</si>
  <si>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</si>
  <si>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</si>
  <si>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</si>
  <si>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</si>
  <si>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</si>
  <si>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</si>
  <si>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</si>
  <si>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</si>
  <si>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</si>
  <si>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</si>
  <si>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</si>
  <si>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</si>
  <si>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</si>
  <si>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</si>
  <si>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</si>
  <si>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</si>
  <si>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</si>
  <si>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</si>
  <si>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</si>
  <si>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</si>
  <si>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</si>
  <si>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</si>
  <si>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</si>
  <si>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</si>
  <si>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</si>
  <si>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</si>
  <si>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</si>
  <si>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</si>
  <si>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</si>
  <si>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</si>
  <si>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</si>
  <si>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</si>
  <si>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</si>
  <si>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</si>
  <si>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</si>
  <si>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</si>
  <si>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</si>
  <si>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</si>
  <si>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</si>
  <si>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</si>
  <si>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</si>
  <si>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</si>
  <si>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</si>
  <si>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</si>
  <si>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</si>
  <si>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</si>
  <si>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</si>
  <si>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</si>
  <si>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</si>
  <si>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</si>
  <si>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</si>
  <si>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</si>
  <si>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</si>
  <si>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</si>
  <si>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</si>
  <si>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</si>
  <si>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</si>
  <si>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</si>
  <si>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</si>
  <si>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</si>
  <si>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</si>
  <si>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</si>
  <si>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</si>
  <si>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</si>
  <si>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</si>
  <si>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</si>
  <si>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</si>
  <si>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</si>
  <si>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</si>
  <si>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</si>
  <si>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</si>
  <si>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</si>
  <si>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</si>
  <si>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</si>
  <si>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</si>
  <si>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</si>
  <si>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</si>
  <si>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</si>
  <si>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</si>
  <si>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</si>
  <si>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</si>
  <si>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</si>
  <si>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</si>
  <si>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</si>
  <si>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</si>
  <si>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</si>
  <si>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</si>
  <si>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</si>
  <si>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</si>
  <si>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</si>
  <si>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</si>
  <si>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</si>
  <si>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</si>
  <si>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</si>
  <si>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</si>
  <si>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</si>
  <si>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</si>
  <si>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</si>
  <si>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</si>
  <si>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</si>
  <si>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</si>
  <si>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</si>
  <si>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</si>
  <si>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</si>
  <si>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</si>
  <si>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</si>
  <si>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</si>
  <si>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</si>
  <si>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</si>
  <si>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</si>
  <si>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</si>
  <si>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</si>
  <si>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</si>
  <si>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</si>
  <si>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</si>
  <si>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</si>
  <si>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</si>
  <si>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</si>
  <si>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</si>
  <si>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</si>
  <si>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</si>
  <si>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</si>
  <si>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</si>
  <si>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</si>
  <si>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</si>
  <si>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</si>
  <si>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</si>
  <si>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</si>
  <si>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</si>
  <si>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</si>
  <si>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</si>
  <si>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</si>
  <si>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</si>
  <si>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</si>
  <si>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</si>
  <si>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</si>
  <si>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</si>
  <si>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</si>
  <si>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</si>
  <si>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</si>
  <si>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</si>
  <si>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</si>
  <si>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</si>
  <si>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</si>
  <si>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</si>
  <si>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</si>
  <si>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</si>
  <si>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</si>
  <si>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</si>
  <si>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</si>
  <si>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</si>
  <si>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</si>
  <si>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</si>
  <si>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</si>
  <si>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</si>
  <si>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</si>
  <si>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</si>
  <si>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</si>
  <si>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</si>
  <si>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</si>
  <si>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</si>
  <si>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</si>
  <si>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</si>
  <si>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</si>
  <si>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</si>
  <si>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</si>
  <si>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</si>
  <si>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</si>
  <si>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</si>
  <si>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</si>
  <si>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</si>
  <si>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</si>
  <si>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</si>
  <si>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</si>
  <si>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</si>
  <si>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</si>
  <si>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</si>
  <si>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</si>
  <si>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</si>
  <si>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</si>
  <si>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</si>
  <si>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</si>
  <si>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</si>
  <si>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</si>
  <si>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</si>
  <si>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</si>
  <si>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</si>
  <si>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</si>
  <si>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</si>
  <si>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</si>
  <si>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</si>
  <si>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</si>
  <si>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</si>
  <si>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</si>
  <si>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</si>
  <si>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</si>
  <si>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</si>
  <si>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</si>
  <si>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</si>
  <si>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</si>
  <si>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</si>
  <si>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</si>
  <si>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</si>
  <si>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</si>
  <si>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</si>
  <si>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</si>
  <si>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</si>
  <si>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</si>
  <si>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</si>
  <si>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</si>
  <si>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</si>
  <si>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</si>
  <si>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</si>
  <si>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</si>
  <si>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</si>
  <si>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</si>
  <si>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</si>
  <si>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</si>
  <si>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</si>
  <si>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</si>
  <si>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</si>
  <si>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</si>
  <si>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</si>
  <si>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</si>
  <si>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</si>
  <si>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</si>
  <si>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</si>
  <si>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</si>
  <si>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</si>
  <si>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</si>
  <si>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</si>
  <si>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</si>
  <si>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</si>
  <si>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</si>
  <si>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</si>
  <si>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</si>
  <si>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</si>
  <si>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</si>
  <si>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</si>
  <si>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</si>
  <si>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</si>
  <si>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</si>
  <si>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</si>
  <si>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</si>
  <si>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</si>
  <si>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</si>
  <si>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</si>
  <si>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</si>
  <si>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</si>
  <si>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</si>
  <si>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</si>
  <si>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</si>
  <si>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</si>
  <si>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</si>
  <si>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</si>
  <si>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</si>
  <si>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</si>
  <si>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</si>
  <si>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</si>
  <si>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</si>
  <si>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</si>
  <si>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</si>
  <si>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</si>
  <si>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</si>
  <si>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</si>
  <si>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</si>
  <si>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</si>
  <si>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</si>
  <si>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</si>
  <si>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</si>
  <si>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</si>
  <si>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</si>
  <si>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</si>
  <si>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</si>
  <si>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</si>
  <si>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</si>
  <si>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</si>
  <si>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</si>
  <si>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</si>
  <si>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</si>
  <si>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</si>
  <si>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</si>
  <si>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</si>
  <si>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</si>
  <si>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</si>
  <si>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</si>
  <si>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</si>
  <si>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</si>
  <si>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</si>
  <si>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</si>
  <si>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</si>
  <si>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</si>
  <si>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</si>
  <si>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</si>
  <si>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</si>
  <si>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</si>
  <si>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</si>
  <si>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</si>
  <si>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</si>
  <si>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</si>
  <si>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</si>
  <si>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</si>
  <si>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</si>
  <si>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</si>
  <si>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</si>
  <si>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</si>
  <si>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</si>
  <si>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</si>
  <si>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</si>
  <si>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</si>
  <si>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</si>
  <si>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</si>
  <si>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</si>
  <si>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</si>
  <si>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</si>
  <si>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</si>
  <si>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</si>
  <si>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</si>
  <si>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</si>
  <si>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</si>
  <si>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</si>
  <si>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</si>
  <si>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</si>
  <si>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</si>
  <si>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</si>
  <si>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</si>
  <si>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</si>
  <si>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</si>
  <si>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</si>
  <si>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</si>
  <si>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</si>
  <si>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</si>
  <si>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</si>
  <si>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</si>
  <si>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</si>
  <si>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</si>
  <si>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</si>
  <si>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</si>
  <si>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</si>
  <si>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</si>
  <si>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</si>
  <si>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</si>
  <si>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</si>
  <si>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</si>
  <si>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</si>
  <si>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</si>
  <si>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</si>
  <si>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</si>
  <si>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</si>
  <si>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</si>
  <si>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</si>
  <si>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</si>
  <si>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</si>
  <si>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</si>
  <si>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</si>
  <si>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</si>
  <si>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</si>
  <si>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</si>
  <si>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</si>
  <si>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</si>
  <si>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</si>
  <si>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</si>
  <si>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</si>
  <si>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</si>
  <si>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</si>
  <si>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</si>
  <si>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</si>
  <si>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</si>
  <si>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</si>
  <si>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</si>
  <si>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</si>
  <si>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</si>
  <si>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</si>
  <si>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</si>
  <si>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</si>
  <si>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</si>
  <si>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</si>
  <si>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</si>
  <si>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</si>
  <si>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</si>
  <si>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</si>
  <si>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</si>
  <si>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</si>
  <si>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</si>
  <si>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</si>
  <si>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</si>
  <si>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</si>
  <si>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</si>
  <si>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</si>
  <si>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</si>
  <si>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</si>
  <si>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</si>
  <si>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</si>
  <si>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</si>
  <si>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</si>
  <si>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</si>
  <si>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</si>
  <si>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</si>
  <si>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</si>
  <si>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</si>
  <si>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</si>
  <si>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</si>
  <si>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</si>
  <si>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</si>
  <si>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</si>
  <si>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</si>
  <si>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</si>
  <si>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</si>
  <si>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</si>
  <si>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</si>
  <si>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</si>
  <si>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</si>
  <si>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</si>
  <si>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</si>
  <si>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</si>
  <si>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</si>
  <si>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</si>
  <si>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</si>
  <si>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</si>
  <si>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</si>
  <si>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</si>
  <si>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</si>
  <si>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</si>
  <si>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</si>
  <si>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</si>
  <si>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</si>
  <si>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</si>
  <si>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</si>
  <si>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</si>
  <si>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</si>
  <si>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</si>
  <si>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</si>
  <si>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</si>
  <si>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</si>
  <si>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</si>
  <si>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</si>
  <si>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</si>
  <si>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</si>
  <si>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</si>
  <si>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</si>
  <si>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</si>
  <si>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</si>
  <si>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</si>
  <si>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</si>
  <si>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</si>
  <si>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</si>
  <si>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</si>
  <si>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</si>
  <si>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</si>
  <si>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</si>
  <si>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</si>
  <si>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</si>
  <si>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</si>
  <si>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</si>
  <si>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</si>
  <si>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</si>
  <si>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</si>
  <si>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</si>
  <si>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</si>
  <si>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</si>
  <si>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</si>
  <si>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</si>
  <si>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</si>
  <si>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</si>
  <si>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</si>
  <si>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</si>
  <si>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</si>
  <si>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</si>
  <si>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</si>
  <si>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</si>
  <si>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</si>
  <si>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</si>
  <si>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</si>
  <si>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</si>
  <si>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</si>
  <si>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</si>
  <si>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</si>
  <si>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</si>
  <si>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</si>
  <si>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</si>
  <si>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</si>
  <si>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</si>
  <si>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</si>
  <si>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</si>
  <si>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</si>
  <si>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</si>
  <si>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</si>
  <si>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</si>
  <si>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</si>
  <si>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</si>
  <si>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</si>
  <si>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</si>
  <si>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</si>
  <si>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</si>
  <si>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</si>
  <si>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</si>
  <si>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</si>
  <si>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</si>
  <si>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</si>
  <si>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</si>
  <si>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</si>
  <si>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</si>
  <si>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</si>
  <si>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</si>
  <si>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</si>
  <si>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</si>
  <si>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</si>
  <si>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</si>
  <si>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</si>
  <si>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</si>
  <si>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</si>
  <si>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</si>
  <si>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</si>
  <si>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</si>
  <si>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</si>
  <si>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</si>
  <si>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</si>
  <si>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</si>
  <si>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</si>
  <si>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</si>
  <si>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</si>
  <si>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</si>
  <si>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</si>
  <si>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</si>
  <si>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</si>
  <si>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</si>
  <si>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</si>
  <si>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</si>
  <si>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</si>
  <si>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</si>
  <si>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</si>
  <si>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</si>
  <si>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</si>
  <si>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</si>
  <si>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</si>
  <si>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</si>
  <si>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</si>
  <si>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</si>
  <si>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</si>
  <si>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</si>
  <si>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</si>
  <si>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</si>
  <si>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</si>
  <si>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</si>
  <si>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</si>
  <si>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</si>
  <si>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</si>
  <si>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</si>
  <si>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</si>
  <si>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</si>
  <si>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</si>
  <si>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</si>
  <si>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</si>
  <si>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</si>
  <si>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</si>
  <si>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</si>
  <si>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</si>
  <si>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</si>
  <si>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</si>
  <si>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</si>
  <si>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</si>
  <si>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</si>
  <si>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</si>
  <si>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</si>
  <si>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</si>
  <si>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</si>
  <si>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</si>
  <si>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</si>
  <si>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</si>
  <si>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</si>
  <si>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</si>
  <si>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</si>
  <si>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</si>
  <si>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</si>
  <si>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</si>
  <si>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</si>
  <si>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</si>
  <si>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</si>
  <si>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</si>
  <si>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</si>
  <si>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</si>
  <si>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</si>
  <si>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</si>
  <si>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</si>
  <si>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</si>
  <si>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</si>
  <si>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</si>
  <si>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</si>
  <si>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</si>
  <si>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</si>
  <si>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</si>
  <si>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</si>
  <si>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</si>
  <si>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</si>
  <si>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</si>
  <si>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</si>
  <si>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</si>
  <si>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</si>
  <si>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</si>
  <si>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</si>
  <si>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</si>
  <si>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</si>
  <si>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</si>
  <si>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</si>
  <si>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</si>
  <si>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</si>
  <si>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</si>
  <si>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</si>
  <si>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</si>
  <si>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</si>
  <si>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</si>
  <si>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</si>
  <si>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</si>
  <si>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</si>
  <si>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</si>
  <si>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</si>
  <si>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</si>
  <si>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</si>
  <si>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</si>
  <si>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</si>
  <si>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</si>
  <si>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</si>
  <si>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</si>
  <si>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</si>
  <si>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</si>
  <si>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</si>
  <si>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</si>
  <si>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</si>
  <si>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</si>
  <si>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</si>
  <si>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</si>
  <si>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</si>
  <si>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</si>
  <si>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</si>
  <si>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</si>
  <si>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</si>
  <si>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</si>
  <si>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</si>
  <si>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</si>
  <si>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</si>
  <si>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</si>
  <si>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</si>
  <si>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</si>
  <si>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</si>
  <si>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</si>
  <si>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</si>
  <si>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</si>
  <si>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</si>
  <si>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</si>
  <si>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</si>
  <si>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</si>
  <si>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</si>
  <si>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</si>
  <si>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</si>
  <si>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</si>
  <si>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</si>
  <si>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</si>
  <si>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</si>
  <si>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</si>
  <si>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</si>
  <si>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</si>
  <si>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</si>
  <si>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</si>
  <si>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</si>
  <si>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</si>
  <si>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</si>
  <si>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</si>
  <si>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</si>
  <si>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</si>
  <si>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</si>
  <si>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</si>
  <si>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</si>
  <si>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</si>
  <si>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</si>
  <si>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</si>
  <si>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</si>
  <si>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</si>
  <si>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</si>
  <si>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</si>
  <si>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</si>
  <si>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</si>
  <si>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</si>
  <si>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</si>
  <si>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</si>
  <si>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</si>
  <si>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</si>
  <si>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</si>
  <si>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</si>
  <si>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</si>
  <si>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</si>
  <si>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</si>
  <si>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</si>
  <si>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</si>
  <si>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</si>
  <si>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</si>
  <si>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</si>
  <si>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</si>
  <si>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</si>
  <si>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</si>
  <si>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</si>
  <si>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</si>
  <si>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</si>
  <si>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</si>
  <si>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</si>
  <si>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</si>
  <si>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</si>
  <si>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</si>
  <si>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</si>
  <si>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</si>
  <si>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</si>
  <si>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</si>
  <si>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</si>
  <si>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</si>
  <si>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</si>
  <si>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</si>
  <si>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</si>
  <si>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</si>
  <si>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</si>
  <si>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</si>
  <si>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</si>
  <si>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</si>
  <si>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</si>
  <si>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</si>
  <si>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</si>
  <si>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</si>
  <si>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</si>
  <si>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</si>
  <si>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</si>
  <si>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</si>
  <si>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</si>
  <si>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</si>
  <si>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</si>
  <si>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</si>
  <si>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</si>
  <si>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</si>
  <si>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</si>
  <si>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</si>
  <si>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</si>
  <si>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</si>
  <si>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</si>
  <si>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</si>
  <si>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</si>
  <si>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</si>
  <si>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</si>
  <si>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</si>
  <si>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</si>
  <si>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</si>
  <si>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</si>
  <si>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</si>
  <si>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</si>
  <si>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</si>
  <si>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</si>
  <si>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</si>
  <si>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</si>
  <si>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</si>
  <si>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</si>
  <si>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</si>
  <si>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</si>
  <si>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</si>
  <si>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</si>
  <si>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</si>
  <si>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</si>
  <si>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</si>
  <si>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</si>
  <si>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</si>
  <si>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</si>
  <si>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</si>
  <si>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</si>
  <si>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</si>
  <si>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</si>
  <si>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</si>
  <si>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</si>
  <si>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</si>
  <si>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</si>
  <si>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</si>
  <si>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</si>
  <si>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</si>
  <si>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</si>
  <si>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</si>
  <si>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</si>
  <si>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</si>
  <si>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</si>
  <si>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</si>
  <si>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</si>
  <si>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</si>
  <si>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</si>
  <si>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</si>
  <si>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</si>
  <si>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</si>
  <si>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</si>
  <si>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</si>
  <si>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</si>
  <si>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</si>
  <si>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</si>
  <si>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</si>
  <si>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</si>
  <si>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</si>
  <si>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</si>
  <si>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</si>
  <si>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</si>
  <si>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</si>
  <si>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</si>
  <si>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</si>
  <si>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</si>
  <si>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</si>
  <si>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</si>
  <si>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</si>
  <si>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</si>
  <si>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</si>
  <si>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</si>
  <si>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</si>
  <si>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</si>
  <si>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</si>
  <si>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</si>
  <si>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</si>
  <si>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</si>
  <si>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</si>
  <si>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</si>
  <si>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</si>
  <si>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</si>
  <si>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</si>
  <si>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</si>
  <si>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</si>
  <si>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</si>
  <si>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</si>
  <si>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</si>
  <si>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</si>
  <si>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</si>
  <si>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</si>
  <si>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</si>
  <si>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</si>
  <si>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</si>
  <si>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</si>
  <si>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</si>
  <si>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</si>
  <si>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</si>
  <si>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</si>
  <si>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</si>
  <si>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</si>
  <si>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</si>
  <si>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</si>
  <si>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</si>
  <si>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</si>
  <si>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</si>
  <si>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</si>
  <si>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</si>
  <si>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</si>
  <si>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</si>
  <si>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</si>
  <si>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</si>
  <si>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</si>
  <si>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</si>
  <si>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</si>
  <si>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</si>
  <si>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</si>
  <si>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</si>
  <si>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</si>
  <si>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</si>
  <si>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</si>
  <si>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</si>
  <si>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</si>
  <si>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</si>
  <si>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</si>
  <si>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</si>
  <si>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</si>
  <si>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</si>
  <si>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</si>
  <si>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</si>
  <si>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</si>
  <si>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</si>
  <si>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</si>
  <si>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</si>
  <si>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</si>
  <si>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</si>
  <si>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</si>
  <si>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</si>
  <si>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</si>
  <si>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</si>
  <si>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</si>
  <si>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</si>
  <si>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</si>
  <si>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</si>
  <si>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</si>
  <si>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</si>
  <si>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</si>
  <si>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</si>
  <si>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</si>
  <si>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</si>
  <si>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</si>
  <si>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</si>
  <si>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</si>
  <si>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</si>
  <si>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</si>
  <si>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</si>
  <si>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</si>
  <si>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</si>
  <si>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</si>
  <si>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</si>
  <si>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</si>
  <si>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</si>
  <si>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</si>
  <si>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</si>
  <si>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</si>
  <si>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</si>
  <si>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</si>
  <si>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</si>
  <si>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</si>
  <si>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</si>
  <si>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</si>
  <si>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</si>
  <si>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</si>
  <si>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</si>
  <si>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</si>
  <si>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</si>
  <si>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</si>
  <si>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</si>
  <si>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</si>
  <si>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</si>
  <si>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</si>
  <si>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</si>
  <si>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</si>
  <si>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</si>
  <si>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</si>
  <si>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</si>
  <si>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</si>
  <si>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</si>
  <si>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</si>
  <si>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</si>
  <si>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</si>
  <si>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</si>
  <si>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</si>
  <si>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</si>
  <si>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</si>
  <si>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</si>
  <si>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</si>
  <si>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</si>
  <si>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</si>
  <si>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</si>
  <si>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</si>
  <si>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</si>
  <si>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</si>
  <si>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</si>
  <si>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</si>
  <si>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</si>
  <si>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</si>
  <si>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</si>
  <si>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</si>
  <si>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</si>
  <si>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</si>
  <si>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</si>
  <si>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</si>
  <si>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</si>
  <si>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</si>
  <si>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</si>
  <si>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</si>
  <si>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</si>
  <si>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</si>
  <si>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</si>
  <si>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</si>
  <si>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</si>
  <si>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</si>
  <si>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</si>
  <si>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</si>
  <si>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</si>
  <si>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</si>
  <si>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</si>
  <si>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</si>
  <si>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</si>
  <si>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</si>
  <si>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</si>
  <si>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</si>
  <si>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</si>
  <si>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</si>
  <si>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</si>
  <si>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</si>
  <si>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</si>
  <si>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</si>
  <si>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</si>
  <si>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</si>
  <si>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</si>
  <si>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</si>
  <si>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</si>
  <si>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</si>
  <si>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</si>
  <si>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</si>
  <si>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</si>
  <si>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</si>
  <si>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</si>
  <si>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</si>
  <si>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</si>
  <si>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</si>
  <si>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</si>
  <si>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</si>
  <si>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</si>
  <si>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</si>
  <si>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</si>
  <si>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</si>
  <si>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</si>
  <si>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</si>
  <si>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</si>
  <si>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</si>
  <si>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</si>
  <si>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</si>
  <si>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</si>
  <si>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</si>
  <si>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</si>
  <si>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</si>
  <si>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</si>
  <si>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</si>
  <si>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</si>
  <si>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</si>
  <si>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</si>
  <si>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</si>
  <si>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</si>
  <si>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</si>
  <si>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</si>
  <si>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</si>
  <si>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</si>
  <si>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</si>
  <si>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</si>
  <si>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</si>
  <si>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</si>
  <si>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</si>
  <si>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</si>
  <si>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</si>
  <si>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</si>
  <si>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</si>
  <si>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</si>
  <si>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</si>
  <si>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</si>
  <si>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</si>
  <si>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</si>
  <si>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</si>
  <si>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</si>
  <si>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</si>
  <si>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</si>
  <si>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</si>
  <si>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</si>
  <si>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</si>
  <si>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</si>
  <si>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</si>
  <si>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</si>
  <si>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</si>
  <si>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</si>
  <si>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</si>
  <si>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</si>
  <si>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</si>
  <si>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</si>
  <si>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</si>
  <si>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</si>
  <si>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</si>
  <si>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</si>
  <si>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</si>
  <si>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</si>
  <si>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</si>
  <si>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</si>
  <si>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</si>
  <si>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</si>
  <si>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</si>
  <si>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</si>
  <si>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</si>
  <si>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</si>
  <si>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</si>
  <si>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</si>
  <si>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</si>
  <si>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</si>
  <si>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</si>
  <si>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</si>
  <si>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</si>
  <si>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</si>
  <si>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</si>
  <si>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</si>
  <si>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</si>
  <si>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</si>
  <si>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</si>
  <si>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</si>
  <si>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</si>
  <si>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</si>
  <si>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</si>
  <si>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</si>
  <si>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</si>
  <si>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</si>
  <si>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</si>
  <si>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</si>
  <si>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</si>
  <si>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</si>
  <si>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</si>
  <si>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</si>
  <si>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</si>
  <si>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</si>
  <si>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</si>
  <si>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</si>
  <si>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</si>
  <si>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</si>
  <si>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</si>
  <si>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</si>
  <si>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</si>
  <si>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</si>
  <si>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</si>
  <si>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</si>
  <si>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</si>
  <si>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</si>
  <si>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</si>
  <si>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</si>
  <si>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</si>
  <si>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</si>
  <si>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</si>
  <si>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</si>
  <si>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</si>
  <si>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</si>
  <si>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</si>
  <si>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</si>
  <si>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</si>
  <si>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</si>
  <si>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</si>
  <si>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</si>
  <si>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</si>
  <si>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</si>
  <si>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</si>
  <si>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</si>
  <si>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</si>
  <si>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</si>
  <si>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</si>
  <si>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</si>
  <si>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</si>
  <si>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</si>
  <si>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</si>
  <si>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</si>
  <si>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</si>
  <si>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</si>
  <si>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</si>
  <si>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</si>
  <si>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</si>
  <si>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</si>
  <si>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</si>
  <si>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</si>
  <si>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</si>
  <si>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</si>
  <si>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</si>
  <si>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</si>
  <si>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</si>
  <si>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</si>
  <si>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</si>
  <si>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</si>
  <si>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</si>
  <si>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</si>
  <si>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</si>
  <si>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</si>
  <si>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</si>
  <si>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</si>
  <si>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</si>
  <si>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</si>
  <si>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</si>
  <si>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</si>
  <si>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</si>
  <si>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</si>
  <si>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</si>
  <si>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</si>
  <si>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</si>
  <si>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</si>
  <si>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</si>
  <si>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</si>
  <si>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</si>
  <si>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</si>
  <si>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</si>
  <si>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</si>
  <si>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</si>
  <si>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</si>
  <si>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</si>
  <si>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</si>
  <si>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</si>
  <si>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</si>
  <si>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</si>
  <si>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</si>
  <si>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</si>
  <si>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</si>
  <si>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</si>
  <si>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</si>
  <si>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</si>
  <si>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</si>
  <si>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</si>
  <si>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</si>
  <si>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</si>
  <si>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</si>
  <si>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</si>
  <si>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</si>
  <si>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</si>
  <si>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</si>
  <si>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</si>
  <si>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</si>
  <si>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</si>
  <si>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</si>
  <si>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</si>
  <si>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</si>
  <si>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</si>
  <si>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</si>
  <si>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</si>
  <si>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</si>
  <si>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</si>
  <si>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</si>
  <si>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</si>
  <si>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</si>
  <si>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</si>
  <si>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</si>
  <si>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</si>
  <si>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</si>
  <si>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</si>
  <si>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</si>
  <si>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</si>
  <si>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</si>
  <si>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</si>
  <si>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</si>
  <si>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</si>
  <si>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</si>
  <si>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</si>
  <si>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</si>
  <si>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</si>
  <si>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</si>
  <si>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</si>
  <si>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</si>
  <si>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</si>
  <si>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</si>
  <si>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</si>
  <si>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</si>
  <si>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</si>
  <si>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</si>
  <si>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</si>
  <si>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</si>
  <si>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</si>
  <si>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</si>
  <si>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</si>
  <si>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</si>
  <si>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</si>
  <si>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</si>
  <si>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</si>
  <si>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</si>
  <si>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</si>
  <si>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</si>
  <si>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</si>
  <si>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</si>
  <si>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</si>
  <si>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</si>
  <si>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</si>
  <si>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</si>
  <si>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</si>
  <si>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</si>
  <si>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</si>
  <si>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</si>
  <si>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</si>
  <si>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</si>
  <si>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</si>
  <si>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</si>
  <si>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</si>
  <si>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</si>
  <si>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</si>
  <si>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</si>
  <si>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</si>
  <si>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</si>
  <si>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</si>
  <si>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</si>
  <si>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</si>
  <si>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</si>
  <si>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</si>
  <si>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</si>
  <si>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</si>
  <si>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</si>
  <si>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</si>
  <si>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</si>
  <si>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</si>
  <si>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</si>
  <si>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</si>
  <si>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</si>
  <si>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</si>
  <si>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</si>
  <si>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</si>
  <si>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</si>
  <si>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</si>
  <si>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</si>
  <si>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</si>
  <si>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</si>
  <si>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</si>
  <si>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</si>
  <si>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</si>
  <si>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</si>
  <si>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</si>
  <si>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</si>
  <si>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</si>
  <si>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</si>
  <si>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</si>
  <si>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</si>
  <si>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</si>
  <si>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</si>
  <si>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</si>
  <si>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</si>
  <si>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</si>
  <si>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</si>
  <si>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</si>
  <si>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</si>
  <si>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</si>
  <si>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</si>
  <si>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</si>
  <si>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</si>
  <si>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</si>
  <si>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</si>
  <si>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</si>
  <si>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</si>
  <si>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</si>
  <si>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</si>
  <si>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</si>
  <si>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</si>
  <si>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</si>
  <si>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</si>
  <si>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</si>
  <si>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</si>
  <si>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</si>
  <si>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</si>
  <si>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</si>
  <si>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</si>
  <si>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</si>
  <si>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</si>
  <si>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</si>
  <si>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</si>
  <si>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</si>
  <si>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</si>
  <si>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</si>
  <si>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</si>
  <si>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</si>
  <si>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</si>
  <si>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</si>
  <si>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</si>
  <si>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</si>
  <si>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</si>
  <si>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</si>
  <si>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</si>
  <si>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</si>
  <si>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</si>
  <si>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</si>
  <si>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</si>
  <si>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</si>
  <si>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</si>
  <si>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</si>
  <si>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</si>
  <si>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</si>
  <si>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</si>
  <si>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</si>
  <si>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</si>
  <si>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</si>
  <si>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</si>
  <si>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</si>
  <si>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</si>
  <si>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</si>
  <si>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</si>
  <si>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</si>
  <si>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</si>
  <si>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</si>
  <si>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</si>
  <si>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</si>
  <si>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</si>
  <si>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</si>
  <si>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</si>
  <si>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</si>
  <si>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</si>
  <si>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</si>
  <si>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</si>
  <si>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</si>
  <si>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</si>
  <si>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</si>
  <si>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</si>
  <si>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</si>
  <si>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</si>
  <si>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</si>
  <si>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</si>
  <si>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</si>
  <si>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</si>
  <si>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</si>
  <si>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</si>
  <si>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</si>
  <si>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</si>
  <si>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</si>
  <si>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</si>
  <si>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</si>
  <si>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</si>
  <si>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</si>
  <si>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</si>
  <si>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</si>
  <si>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</si>
  <si>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</si>
  <si>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</si>
  <si>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</si>
  <si>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</si>
  <si>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</si>
  <si>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</si>
  <si>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</si>
  <si>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</si>
  <si>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</si>
  <si>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</si>
  <si>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</si>
  <si>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</si>
  <si>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</si>
  <si>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</si>
  <si>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</si>
  <si>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</si>
  <si>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</si>
  <si>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</si>
  <si>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</si>
  <si>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</si>
  <si>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</si>
  <si>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</si>
  <si>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</si>
  <si>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</si>
  <si>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</si>
  <si>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</si>
  <si>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</si>
  <si>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</si>
  <si>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</si>
  <si>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</si>
  <si>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</si>
  <si>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</si>
  <si>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</si>
  <si>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</si>
  <si>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</si>
  <si>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</si>
  <si>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</si>
  <si>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</si>
  <si>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</si>
  <si>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</si>
  <si>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</si>
  <si>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</si>
  <si>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</si>
  <si>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</si>
  <si>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</si>
  <si>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</si>
  <si>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</si>
  <si>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</si>
  <si>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</si>
  <si>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</si>
  <si>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</si>
  <si>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</si>
  <si>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</si>
  <si>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</si>
  <si>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</si>
  <si>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</si>
  <si>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</si>
  <si>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</si>
  <si>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</si>
  <si>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</si>
  <si>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</si>
  <si>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</si>
  <si>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</si>
  <si>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</si>
  <si>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</si>
  <si>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</si>
  <si>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</si>
  <si>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</si>
  <si>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</si>
  <si>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</si>
  <si>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</si>
  <si>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</si>
  <si>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</si>
  <si>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</si>
  <si>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</si>
  <si>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</si>
  <si>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</si>
  <si>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</si>
  <si>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</si>
  <si>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</si>
  <si>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</si>
  <si>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</si>
  <si>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</si>
  <si>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</si>
  <si>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</si>
  <si>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</si>
  <si>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</si>
  <si>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</si>
  <si>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</si>
  <si>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</si>
  <si>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</si>
  <si>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</si>
  <si>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</si>
  <si>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</si>
  <si>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</si>
  <si>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</si>
  <si>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</si>
  <si>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</si>
  <si>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</si>
  <si>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</si>
  <si>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</si>
  <si>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</si>
  <si>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</si>
  <si>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</si>
  <si>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</si>
  <si>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</si>
  <si>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</si>
  <si>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</si>
  <si>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</si>
  <si>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</si>
  <si>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</si>
  <si>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</si>
  <si>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</si>
  <si>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</si>
  <si>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</si>
  <si>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</si>
  <si>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</si>
  <si>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</si>
  <si>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</si>
  <si>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</si>
  <si>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</si>
  <si>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</si>
  <si>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</si>
  <si>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</si>
  <si>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</si>
  <si>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</si>
  <si>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</si>
  <si>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</si>
  <si>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</si>
  <si>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</si>
  <si>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</si>
  <si>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</si>
  <si>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</si>
  <si>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</si>
  <si>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</si>
  <si>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</si>
  <si>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</si>
  <si>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</si>
  <si>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</si>
  <si>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</si>
  <si>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</si>
  <si>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</si>
  <si>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</si>
  <si>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</si>
  <si>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</si>
  <si>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</si>
  <si>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</si>
  <si>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</si>
  <si>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</si>
  <si>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</si>
  <si>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</si>
  <si>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</si>
  <si>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</si>
  <si>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</si>
  <si>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</si>
  <si>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</si>
  <si>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</si>
  <si>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</si>
  <si>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</si>
  <si>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</si>
  <si>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</si>
  <si>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</si>
  <si>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</si>
  <si>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</si>
  <si>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</si>
  <si>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</si>
  <si>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</si>
  <si>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</si>
  <si>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</si>
  <si>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</si>
  <si>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</si>
  <si>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</si>
  <si>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</si>
  <si>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</si>
  <si>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</si>
  <si>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</si>
  <si>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</si>
  <si>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</si>
  <si>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</si>
  <si>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</si>
  <si>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</si>
  <si>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</si>
  <si>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</si>
  <si>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</si>
  <si>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</si>
  <si>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</si>
  <si>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</si>
  <si>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</si>
  <si>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</si>
  <si>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</si>
  <si>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</si>
  <si>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</si>
  <si>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</si>
  <si>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</si>
  <si>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</si>
  <si>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</si>
  <si>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</si>
  <si>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</si>
  <si>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</si>
  <si>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</si>
  <si>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</si>
  <si>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</si>
  <si>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</si>
  <si>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</si>
  <si>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</si>
  <si>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</si>
  <si>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</si>
  <si>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</si>
  <si>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</si>
  <si>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</si>
  <si>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</si>
  <si>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</si>
  <si>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</si>
  <si>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</si>
  <si>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</si>
  <si>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</si>
  <si>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</si>
  <si>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</si>
  <si>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</si>
  <si>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</si>
  <si>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</si>
  <si>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</si>
  <si>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</si>
  <si>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</si>
  <si>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</si>
  <si>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</si>
  <si>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</si>
  <si>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</si>
  <si>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</si>
  <si>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</si>
  <si>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</si>
  <si>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</si>
  <si>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</si>
  <si>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</si>
  <si>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</si>
  <si>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</si>
  <si>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</si>
  <si>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</si>
  <si>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</si>
  <si>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</si>
  <si>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</si>
  <si>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</si>
  <si>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</si>
  <si>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</si>
  <si>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</si>
  <si>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</si>
  <si>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</si>
  <si>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</si>
  <si>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</si>
  <si>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</si>
  <si>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</si>
  <si>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</si>
  <si>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</si>
  <si>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</si>
  <si>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</si>
  <si>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</si>
  <si>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</si>
  <si>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</si>
  <si>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</si>
  <si>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</si>
  <si>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</si>
  <si>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</si>
  <si>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</si>
  <si>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</si>
  <si>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</si>
  <si>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</si>
  <si>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</si>
  <si>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</si>
  <si>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</si>
  <si>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</si>
  <si>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</si>
  <si>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</si>
  <si>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</si>
  <si>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</si>
  <si>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</si>
  <si>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</si>
  <si>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</si>
  <si>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</si>
  <si>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</si>
  <si>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</si>
  <si>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</si>
  <si>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</si>
  <si>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</si>
  <si>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</si>
  <si>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</si>
  <si>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</si>
  <si>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</si>
  <si>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</si>
  <si>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</si>
  <si>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</si>
  <si>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</si>
  <si>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</si>
  <si>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</si>
  <si>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</si>
  <si>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</si>
  <si>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</si>
  <si>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</si>
  <si>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</si>
  <si>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</si>
  <si>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</si>
  <si>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</si>
  <si>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</si>
  <si>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</si>
  <si>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</si>
  <si>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</si>
  <si>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</si>
  <si>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</si>
  <si>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</si>
  <si>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</si>
  <si>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</si>
  <si>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</si>
  <si>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</si>
  <si>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</si>
  <si>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</si>
  <si>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</si>
  <si>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</si>
  <si>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</si>
  <si>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</si>
  <si>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</si>
  <si>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</si>
  <si>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</si>
  <si>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</si>
  <si>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</si>
  <si>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</si>
  <si>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</si>
  <si>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</si>
  <si>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</si>
  <si>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</si>
  <si>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</si>
  <si>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</si>
  <si>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</si>
  <si>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</si>
  <si>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</si>
  <si>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</si>
  <si>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</si>
  <si>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</si>
  <si>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</si>
  <si>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</si>
  <si>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</si>
  <si>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</si>
  <si>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</si>
  <si>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</si>
  <si>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</si>
  <si>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</si>
  <si>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</si>
  <si>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</si>
  <si>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</si>
  <si>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</si>
  <si>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</si>
  <si>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</si>
  <si>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</si>
  <si>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</si>
  <si>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</si>
  <si>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</si>
  <si>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</si>
  <si>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</si>
  <si>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</si>
  <si>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</si>
  <si>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</si>
  <si>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</si>
  <si>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</si>
  <si>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</si>
  <si>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</si>
  <si>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</si>
  <si>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</si>
  <si>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</si>
  <si>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</si>
  <si>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</si>
  <si>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</si>
  <si>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</si>
  <si>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</si>
  <si>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</si>
  <si>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</si>
  <si>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</si>
  <si>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</si>
  <si>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</si>
  <si>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</si>
  <si>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</si>
  <si>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</si>
  <si>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</si>
  <si>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</si>
  <si>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</si>
  <si>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</si>
  <si>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</si>
  <si>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</si>
  <si>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</si>
  <si>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</si>
  <si>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</si>
  <si>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</si>
  <si>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</si>
  <si>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</si>
  <si>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</si>
  <si>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</si>
  <si>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</si>
  <si>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</si>
  <si>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</si>
  <si>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</si>
  <si>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</si>
  <si>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</si>
  <si>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</si>
  <si>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</si>
  <si>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</si>
  <si>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</si>
  <si>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</si>
  <si>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</si>
  <si>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</si>
  <si>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</si>
  <si>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</si>
  <si>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</si>
  <si>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</si>
  <si>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</si>
  <si>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</si>
  <si>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</si>
  <si>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</si>
  <si>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</si>
  <si>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</si>
  <si>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</si>
  <si>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</si>
  <si>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</si>
  <si>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</si>
  <si>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</si>
  <si>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</si>
  <si>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</si>
  <si>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</si>
  <si>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</si>
  <si>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</si>
  <si>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</si>
  <si>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</si>
  <si>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</si>
  <si>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</si>
  <si>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</si>
  <si>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</si>
  <si>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</si>
  <si>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</si>
  <si>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</si>
  <si>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</si>
  <si>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</si>
  <si>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</si>
  <si>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</si>
  <si>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</si>
  <si>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</si>
  <si>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</si>
  <si>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</si>
  <si>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</si>
  <si>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</si>
  <si>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</si>
  <si>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</si>
  <si>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</si>
  <si>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</si>
  <si>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</si>
  <si>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</si>
  <si>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</si>
  <si>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</si>
  <si>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</si>
  <si>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</si>
  <si>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</si>
  <si>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</si>
  <si>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</si>
  <si>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</si>
  <si>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</si>
  <si>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</si>
  <si>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</si>
  <si>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</si>
  <si>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</si>
  <si>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</si>
  <si>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</si>
  <si>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</si>
  <si>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</si>
  <si>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</si>
  <si>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</si>
  <si>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</si>
  <si>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</si>
  <si>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</si>
  <si>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</si>
  <si>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</si>
  <si>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</si>
  <si>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</si>
  <si>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</si>
  <si>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</si>
  <si>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</si>
  <si>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</si>
  <si>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</si>
  <si>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</si>
  <si>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</si>
  <si>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</si>
  <si>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</si>
  <si>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</si>
  <si>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</si>
  <si>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</si>
  <si>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</si>
  <si>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</si>
  <si>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</si>
  <si>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</si>
  <si>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</si>
  <si>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</si>
  <si>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</si>
  <si>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</si>
  <si>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</si>
  <si>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</si>
  <si>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</si>
  <si>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</si>
  <si>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</si>
  <si>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</si>
  <si>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</si>
  <si>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</si>
  <si>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</si>
  <si>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</si>
  <si>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</si>
  <si>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</si>
  <si>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</si>
  <si>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</si>
  <si>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</si>
  <si>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</si>
  <si>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</si>
  <si>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</si>
  <si>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</si>
  <si>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</si>
  <si>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</si>
  <si>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</si>
  <si>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</si>
  <si>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</si>
  <si>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</si>
  <si>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</si>
  <si>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</si>
  <si>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</si>
  <si>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</si>
  <si>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</si>
  <si>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</si>
  <si>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</si>
  <si>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</si>
  <si>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</si>
  <si>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</si>
  <si>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</si>
  <si>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</si>
  <si>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</si>
  <si>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</si>
  <si>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</si>
  <si>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</si>
  <si>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</si>
  <si>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</si>
  <si>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</si>
  <si>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</si>
  <si>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</si>
  <si>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</si>
  <si>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</si>
  <si>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</si>
  <si>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</si>
  <si>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</si>
  <si>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</si>
  <si>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</si>
  <si>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</si>
  <si>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</si>
  <si>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</si>
  <si>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</si>
  <si>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</si>
  <si>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</si>
  <si>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</si>
  <si>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</si>
  <si>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</si>
  <si>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</si>
  <si>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</si>
  <si>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</si>
  <si>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</si>
  <si>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</si>
  <si>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</si>
  <si>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</si>
  <si>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</si>
  <si>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</si>
  <si>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</si>
  <si>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</si>
  <si>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</si>
  <si>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</si>
  <si>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</si>
  <si>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</si>
  <si>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</si>
  <si>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</si>
  <si>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</si>
  <si>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</si>
  <si>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</si>
  <si>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</si>
  <si>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</si>
  <si>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</si>
  <si>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</si>
  <si>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</si>
  <si>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</si>
  <si>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</si>
  <si>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</si>
  <si>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</si>
  <si>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</si>
  <si>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</si>
  <si>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</si>
  <si>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</si>
  <si>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</si>
  <si>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</si>
  <si>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</si>
  <si>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</si>
  <si>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</si>
  <si>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</si>
  <si>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</si>
  <si>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</si>
  <si>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</si>
  <si>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</si>
  <si>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</si>
  <si>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</si>
  <si>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</si>
  <si>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</si>
  <si>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</si>
  <si>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</si>
  <si>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</si>
  <si>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</si>
  <si>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</si>
  <si>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</si>
  <si>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</si>
  <si>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</si>
  <si>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</si>
  <si>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</si>
  <si>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</si>
  <si>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</si>
  <si>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</si>
  <si>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</si>
  <si>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</si>
  <si>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</si>
  <si>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</si>
  <si>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</si>
  <si>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</si>
  <si>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</si>
  <si>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</si>
  <si>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</si>
  <si>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</si>
  <si>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</si>
  <si>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</si>
  <si>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</si>
  <si>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</si>
  <si>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</si>
  <si>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</si>
  <si>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</si>
  <si>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</si>
  <si>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</si>
  <si>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</si>
  <si>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</si>
  <si>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</si>
  <si>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</si>
  <si>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</si>
  <si>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</si>
  <si>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</si>
  <si>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</si>
  <si>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</si>
  <si>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</si>
  <si>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</si>
  <si>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</si>
  <si>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</si>
  <si>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</si>
  <si>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</si>
  <si>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</si>
  <si>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</si>
  <si>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</si>
  <si>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</si>
  <si>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</si>
  <si>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</si>
  <si>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</si>
  <si>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</si>
  <si>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</si>
  <si>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</si>
  <si>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</si>
  <si>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</si>
  <si>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</si>
  <si>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</si>
  <si>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</si>
  <si>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</si>
  <si>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</si>
  <si>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</si>
  <si>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</si>
  <si>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</si>
  <si>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</si>
  <si>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</si>
  <si>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</si>
  <si>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</si>
  <si>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</si>
  <si>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</si>
  <si>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</si>
  <si>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</si>
  <si>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</si>
  <si>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</si>
  <si>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</si>
  <si>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</si>
  <si>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</si>
  <si>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</si>
  <si>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</si>
  <si>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</si>
  <si>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</si>
  <si>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</si>
  <si>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</si>
  <si>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</si>
  <si>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</si>
  <si>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</si>
  <si>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</si>
  <si>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</si>
  <si>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</si>
  <si>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</si>
  <si>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</si>
  <si>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</si>
  <si>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</si>
  <si>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</si>
  <si>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</si>
  <si>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</si>
  <si>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</si>
  <si>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</si>
  <si>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</si>
  <si>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</si>
  <si>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</si>
  <si>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</si>
  <si>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</si>
  <si>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</si>
  <si>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</si>
  <si>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</si>
  <si>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</si>
  <si>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</si>
  <si>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</si>
  <si>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</si>
  <si>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</si>
  <si>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</si>
  <si>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</si>
  <si>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</si>
  <si>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</si>
  <si>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</si>
  <si>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</si>
  <si>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</si>
  <si>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</si>
  <si>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</si>
  <si>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</si>
  <si>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</si>
  <si>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</si>
  <si>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</si>
  <si>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</si>
  <si>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</si>
  <si>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</si>
  <si>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</si>
  <si>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</si>
  <si>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</si>
  <si>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</si>
  <si>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</si>
  <si>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</si>
  <si>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</si>
  <si>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</si>
  <si>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</si>
  <si>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</si>
  <si>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</si>
  <si>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</si>
  <si>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</si>
  <si>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</si>
  <si>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</si>
  <si>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</si>
  <si>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</si>
  <si>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</si>
  <si>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</si>
  <si>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</si>
  <si>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</si>
  <si>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</si>
  <si>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</si>
  <si>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</si>
  <si>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</si>
  <si>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</si>
  <si>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</si>
  <si>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</si>
  <si>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</si>
  <si>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</si>
  <si>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</si>
  <si>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</si>
  <si>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</si>
  <si>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</si>
  <si>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</si>
  <si>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</si>
  <si>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</si>
  <si>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</si>
  <si>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</si>
  <si>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</si>
  <si>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</si>
  <si>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</si>
  <si>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</si>
  <si>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</si>
  <si>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</si>
  <si>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</si>
  <si>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</si>
  <si>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</si>
  <si>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</si>
  <si>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</si>
  <si>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</si>
  <si>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</si>
  <si>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</si>
  <si>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</si>
  <si>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</si>
  <si>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</si>
  <si>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</si>
  <si>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</si>
  <si>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</si>
  <si>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</si>
  <si>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</si>
  <si>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</si>
  <si>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</si>
  <si>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</si>
  <si>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</si>
  <si>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</si>
  <si>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</si>
  <si>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</si>
  <si>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</si>
  <si>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</si>
  <si>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</si>
  <si>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</si>
  <si>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</si>
  <si>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</si>
  <si>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</si>
  <si>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</si>
  <si>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</si>
  <si>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</si>
  <si>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</si>
  <si>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</si>
  <si>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</si>
  <si>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</si>
  <si>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</si>
  <si>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</si>
  <si>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</si>
  <si>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</si>
  <si>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</si>
  <si>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</si>
  <si>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</si>
  <si>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</si>
  <si>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</si>
  <si>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</si>
  <si>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</si>
  <si>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</si>
  <si>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</si>
  <si>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</si>
  <si>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</si>
  <si>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</si>
  <si>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</si>
  <si>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</si>
  <si>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</si>
  <si>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</si>
  <si>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</si>
  <si>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</si>
  <si>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</si>
  <si>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</si>
  <si>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</si>
  <si>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</si>
  <si>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</si>
  <si>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</si>
  <si>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</si>
  <si>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</si>
  <si>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</si>
  <si>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</si>
  <si>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</si>
  <si>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</si>
  <si>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</si>
  <si>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</si>
  <si>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</si>
  <si>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</si>
  <si>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</si>
  <si>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</si>
  <si>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</si>
  <si>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</si>
  <si>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</si>
  <si>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</si>
  <si>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</si>
  <si>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</si>
  <si>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</si>
  <si>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</si>
  <si>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</si>
  <si>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</si>
  <si>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</si>
  <si>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</si>
  <si>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</si>
  <si>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</si>
  <si>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</si>
  <si>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</si>
  <si>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</si>
  <si>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</si>
  <si>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</si>
  <si>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</si>
  <si>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</si>
  <si>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</si>
  <si>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</si>
  <si>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</si>
  <si>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</si>
  <si>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</si>
  <si>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</si>
  <si>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</si>
  <si>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</si>
  <si>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</si>
  <si>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</si>
  <si>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</si>
  <si>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</si>
  <si>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</si>
  <si>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</si>
  <si>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</si>
  <si>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</si>
  <si>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</si>
  <si>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</si>
  <si>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</si>
  <si>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</si>
  <si>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</si>
  <si>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</si>
  <si>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</si>
  <si>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</si>
  <si>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</si>
  <si>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</si>
  <si>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</si>
  <si>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</si>
  <si>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</si>
  <si>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</si>
  <si>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</si>
  <si>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</si>
  <si>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</si>
  <si>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</si>
  <si>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</si>
  <si>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</si>
  <si>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</si>
  <si>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</si>
  <si>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</si>
  <si>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</si>
  <si>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</si>
  <si>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</si>
  <si>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</si>
  <si>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</si>
  <si>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</si>
  <si>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</si>
  <si>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</si>
  <si>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</si>
  <si>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</si>
  <si>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</si>
  <si>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</si>
  <si>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</si>
  <si>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</si>
  <si>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</si>
  <si>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</si>
  <si>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</si>
  <si>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</si>
  <si>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</si>
  <si>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</si>
  <si>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</si>
  <si>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</si>
  <si>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</si>
  <si>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</si>
  <si>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</si>
  <si>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</si>
  <si>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</si>
  <si>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</si>
  <si>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</si>
  <si>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</si>
  <si>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</si>
  <si>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</si>
  <si>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</si>
  <si>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</si>
  <si>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</si>
  <si>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</si>
  <si>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</si>
  <si>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</si>
  <si>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</si>
  <si>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</si>
  <si>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</si>
  <si>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</si>
  <si>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</si>
  <si>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</si>
  <si>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</si>
  <si>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</si>
  <si>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</si>
  <si>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</si>
  <si>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</si>
  <si>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</si>
  <si>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</si>
  <si>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</si>
  <si>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</si>
  <si>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</si>
  <si>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</si>
  <si>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</si>
  <si>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</si>
  <si>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</si>
  <si>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</si>
  <si>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</si>
  <si>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</si>
  <si>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</si>
  <si>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</si>
  <si>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</si>
  <si>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</si>
  <si>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</si>
  <si>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</si>
  <si>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</si>
  <si>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</si>
  <si>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</si>
  <si>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</si>
  <si>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</si>
  <si>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</si>
  <si>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</si>
  <si>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</si>
  <si>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</si>
  <si>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</si>
  <si>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</si>
  <si>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</si>
  <si>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</si>
  <si>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</si>
  <si>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</si>
  <si>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</si>
  <si>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</si>
  <si>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</si>
  <si>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</si>
  <si>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</si>
  <si>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</si>
  <si>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</si>
  <si>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</si>
  <si>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</si>
  <si>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</si>
  <si>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</si>
  <si>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</si>
  <si>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</si>
  <si>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</si>
  <si>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</si>
  <si>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</si>
  <si>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</si>
  <si>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</si>
  <si>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</si>
  <si>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</si>
  <si>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</si>
  <si>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</si>
  <si>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</si>
  <si>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</si>
  <si>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</si>
  <si>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</si>
  <si>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</si>
  <si>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</si>
  <si>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</si>
  <si>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</si>
  <si>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</si>
  <si>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</si>
  <si>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</si>
  <si>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</si>
  <si>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</si>
  <si>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</si>
  <si>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</si>
  <si>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</si>
  <si>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</si>
  <si>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</si>
  <si>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</si>
  <si>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</si>
  <si>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</si>
  <si>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</si>
  <si>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</si>
  <si>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</si>
  <si>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</si>
  <si>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</si>
  <si>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</si>
  <si>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</si>
  <si>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</si>
  <si>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</si>
  <si>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</si>
  <si>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</si>
  <si>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</si>
  <si>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</si>
  <si>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</si>
  <si>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</si>
  <si>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</si>
  <si>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</si>
  <si>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</si>
  <si>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</si>
  <si>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</si>
  <si>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</si>
  <si>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</si>
  <si>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</si>
  <si>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</si>
  <si>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</si>
  <si>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</si>
  <si>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</si>
  <si>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</si>
  <si>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</si>
  <si>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</si>
  <si>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</si>
  <si>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</si>
  <si>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</si>
  <si>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</si>
  <si>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</si>
  <si>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</si>
  <si>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</si>
  <si>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</si>
  <si>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</si>
  <si>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</si>
  <si>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</si>
  <si>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</si>
  <si>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</si>
  <si>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</si>
  <si>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</si>
  <si>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</si>
  <si>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</si>
  <si>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</si>
  <si>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</si>
  <si>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</si>
  <si>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</si>
  <si>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</si>
  <si>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</si>
  <si>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</si>
  <si>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</si>
  <si>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</si>
  <si>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</si>
  <si>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</si>
  <si>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</si>
  <si>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</si>
  <si>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</si>
  <si>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</si>
  <si>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</si>
  <si>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</si>
  <si>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</si>
  <si>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</si>
  <si>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</si>
  <si>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</si>
  <si>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</si>
  <si>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</si>
  <si>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</si>
  <si>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</si>
  <si>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</si>
  <si>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</si>
  <si>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</si>
  <si>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</si>
  <si>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</si>
  <si>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</si>
  <si>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</si>
  <si>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</si>
  <si>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</si>
  <si>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</si>
  <si>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</si>
  <si>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</si>
  <si>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</si>
  <si>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</si>
  <si>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</si>
  <si>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</si>
  <si>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</si>
  <si>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</si>
  <si>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</si>
  <si>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</si>
  <si>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</si>
  <si>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</si>
  <si>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</si>
  <si>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</si>
  <si>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</si>
  <si>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</si>
  <si>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</si>
  <si>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</si>
  <si>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</si>
  <si>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</si>
  <si>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</si>
  <si>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</si>
  <si>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</si>
  <si>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</si>
  <si>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</si>
  <si>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</si>
  <si>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</si>
  <si>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</si>
  <si>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</si>
  <si>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</si>
  <si>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</si>
  <si>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</si>
  <si>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</si>
  <si>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</si>
  <si>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</si>
  <si>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</si>
  <si>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</si>
  <si>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</si>
  <si>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</si>
  <si>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</si>
  <si>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</si>
  <si>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</si>
  <si>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</si>
  <si>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</si>
  <si>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</si>
  <si>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</si>
  <si>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</si>
  <si>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</si>
  <si>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</si>
  <si>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</si>
  <si>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</si>
  <si>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</si>
  <si>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</si>
  <si>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</si>
  <si>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</si>
  <si>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</si>
  <si>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</si>
  <si>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</si>
  <si>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</si>
  <si>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</si>
  <si>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</si>
  <si>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</si>
  <si>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</si>
  <si>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</si>
  <si>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</si>
  <si>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</si>
  <si>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</si>
  <si>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</si>
  <si>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</si>
  <si>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</si>
  <si>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</si>
  <si>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</si>
  <si>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</si>
  <si>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</si>
  <si>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</si>
  <si>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</si>
  <si>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</si>
  <si>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</si>
  <si>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</si>
  <si>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</si>
  <si>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</si>
  <si>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</si>
  <si>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</si>
  <si>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</si>
  <si>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</si>
  <si>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</si>
  <si>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</si>
  <si>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</si>
  <si>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</si>
  <si>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</si>
  <si>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</si>
  <si>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</si>
  <si>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</si>
  <si>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</si>
  <si>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</si>
  <si>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</si>
  <si>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</si>
  <si>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</si>
  <si>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</si>
  <si>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</si>
  <si>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</si>
  <si>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</si>
  <si>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</si>
  <si>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</si>
  <si>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</si>
  <si>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</si>
  <si>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</si>
  <si>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</si>
  <si>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</si>
  <si>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</si>
  <si>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</si>
  <si>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</si>
  <si>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</si>
  <si>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</si>
  <si>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</si>
  <si>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</si>
  <si>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</si>
  <si>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</si>
  <si>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</si>
  <si>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</si>
  <si>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</si>
  <si>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</si>
  <si>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</si>
  <si>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</si>
  <si>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</si>
  <si>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</si>
  <si>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</si>
  <si>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</si>
  <si>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</si>
  <si>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</si>
  <si>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</si>
  <si>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</si>
  <si>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</si>
  <si>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</si>
  <si>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</si>
  <si>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</si>
  <si>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</si>
  <si>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</si>
  <si>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</si>
  <si>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</si>
  <si>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</si>
  <si>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</si>
  <si>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</si>
  <si>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</si>
  <si>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</si>
  <si>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</si>
  <si>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</si>
  <si>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</si>
  <si>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</si>
  <si>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</si>
  <si>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</si>
  <si>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</si>
  <si>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</si>
  <si>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</si>
  <si>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</si>
  <si>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</si>
  <si>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</si>
  <si>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</si>
  <si>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</si>
  <si>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</si>
  <si>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</si>
  <si>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</si>
  <si>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</si>
  <si>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</si>
  <si>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</si>
  <si>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</si>
  <si>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</si>
  <si>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</si>
  <si>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</si>
  <si>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</si>
  <si>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</si>
  <si>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</si>
  <si>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</si>
  <si>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</si>
  <si>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</si>
  <si>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</si>
  <si>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</si>
  <si>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</si>
  <si>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</si>
  <si>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</si>
  <si>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</si>
  <si>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</si>
  <si>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</si>
  <si>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</si>
  <si>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</si>
  <si>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</si>
  <si>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</si>
  <si>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</si>
  <si>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</si>
  <si>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</si>
  <si>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</si>
  <si>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</si>
  <si>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</si>
  <si>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</si>
  <si>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</si>
  <si>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</si>
  <si>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</si>
  <si>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</si>
  <si>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</si>
  <si>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</si>
  <si>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</si>
  <si>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</si>
  <si>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</si>
  <si>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</si>
  <si>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</si>
  <si>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</si>
  <si>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</si>
  <si>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</si>
  <si>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</si>
  <si>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</si>
  <si>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</si>
  <si>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</si>
  <si>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</si>
  <si>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</si>
  <si>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</si>
  <si>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</si>
  <si>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</si>
  <si>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</si>
  <si>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</si>
  <si>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</si>
  <si>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</si>
  <si>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</si>
  <si>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</si>
  <si>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</si>
  <si>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</si>
  <si>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</si>
  <si>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</si>
  <si>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</si>
  <si>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</si>
  <si>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</si>
  <si>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</si>
  <si>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</si>
  <si>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</si>
  <si>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</si>
  <si>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</si>
  <si>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</si>
  <si>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</si>
  <si>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</si>
  <si>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</si>
  <si>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</si>
  <si>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</si>
  <si>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</si>
  <si>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</si>
  <si>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</si>
  <si>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</si>
  <si>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</si>
  <si>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</si>
  <si>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</si>
  <si>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</si>
  <si>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</si>
  <si>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</si>
  <si>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</si>
  <si>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</si>
  <si>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</si>
  <si>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</si>
  <si>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</si>
  <si>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</si>
  <si>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</si>
  <si>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</si>
  <si>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</si>
  <si>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</si>
  <si>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</si>
  <si>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</si>
  <si>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</si>
  <si>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</si>
  <si>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</si>
  <si>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</si>
  <si>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</si>
  <si>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</si>
  <si>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</si>
  <si>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</si>
  <si>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</si>
  <si>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</si>
  <si>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</si>
  <si>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</si>
  <si>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</si>
  <si>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</si>
  <si>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</si>
  <si>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</si>
  <si>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</si>
  <si>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</si>
  <si>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</si>
  <si>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</si>
  <si>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</si>
  <si>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</si>
  <si>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</si>
  <si>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</si>
  <si>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</si>
  <si>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</si>
  <si>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</si>
  <si>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</si>
  <si>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</si>
  <si>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</si>
  <si>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</si>
  <si>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</si>
  <si>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</si>
  <si>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</si>
  <si>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</si>
  <si>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</si>
  <si>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</si>
  <si>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</si>
  <si>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</si>
  <si>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</si>
  <si>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</si>
  <si>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</si>
  <si>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</si>
  <si>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</si>
  <si>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</si>
  <si>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</si>
  <si>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</si>
  <si>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</si>
  <si>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</si>
  <si>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</si>
  <si>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</si>
  <si>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</si>
  <si>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</si>
  <si>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</si>
  <si>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</si>
  <si>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</si>
  <si>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</si>
  <si>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</si>
  <si>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</si>
  <si>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</si>
  <si>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</si>
  <si>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</si>
  <si>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</si>
  <si>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</si>
  <si>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</si>
  <si>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</si>
  <si>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</si>
  <si>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</si>
  <si>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</si>
  <si>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</si>
  <si>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</si>
  <si>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</si>
  <si>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</si>
  <si>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</si>
  <si>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</si>
  <si>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</si>
  <si>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</si>
  <si>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</si>
  <si>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</si>
  <si>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</si>
  <si>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</si>
  <si>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</si>
  <si>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</si>
  <si>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</si>
  <si>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</si>
  <si>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</si>
  <si>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</si>
  <si>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</si>
  <si>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</si>
  <si>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</si>
  <si>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</si>
  <si>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</si>
  <si>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</si>
  <si>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</si>
  <si>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</si>
  <si>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</si>
  <si>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</si>
  <si>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</si>
  <si>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</si>
  <si>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</si>
  <si>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</si>
  <si>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</si>
  <si>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</si>
  <si>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</si>
  <si>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</si>
  <si>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</si>
  <si>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</si>
  <si>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</si>
  <si>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</si>
  <si>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</si>
  <si>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</si>
  <si>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</si>
  <si>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</si>
  <si>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</si>
  <si>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</si>
  <si>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</si>
  <si>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</si>
  <si>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</si>
  <si>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</si>
  <si>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</si>
  <si>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</si>
  <si>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</si>
  <si>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</si>
  <si>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</si>
  <si>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</si>
  <si>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</si>
  <si>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</si>
  <si>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</si>
  <si>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</si>
  <si>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</si>
  <si>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</si>
  <si>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</si>
  <si>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</si>
  <si>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</si>
  <si>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</si>
  <si>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</si>
  <si>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</si>
  <si>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</si>
  <si>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</si>
  <si>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</si>
  <si>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</si>
  <si>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</si>
  <si>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</si>
  <si>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</si>
  <si>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</si>
  <si>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</si>
  <si>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</si>
  <si>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</si>
  <si>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</si>
  <si>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</si>
  <si>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</si>
  <si>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</si>
  <si>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</si>
  <si>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</si>
  <si>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</si>
  <si>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</si>
  <si>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</si>
  <si>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</si>
  <si>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</si>
  <si>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</si>
  <si>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</si>
  <si>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</si>
  <si>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</si>
  <si>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</si>
  <si>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</si>
  <si>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</si>
  <si>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</si>
  <si>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</si>
  <si>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</si>
  <si>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</si>
  <si>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</si>
  <si>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</si>
  <si>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</si>
  <si>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</si>
  <si>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</si>
  <si>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</si>
  <si>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</si>
  <si>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</si>
  <si>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</si>
  <si>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</si>
  <si>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</si>
  <si>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</si>
  <si>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</si>
  <si>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</si>
  <si>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</si>
  <si>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</si>
  <si>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</si>
  <si>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</si>
  <si>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</si>
  <si>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</si>
  <si>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</si>
  <si>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</si>
  <si>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</si>
  <si>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</si>
  <si>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</si>
  <si>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</si>
  <si>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</si>
  <si>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</si>
  <si>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</si>
  <si>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</si>
  <si>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</si>
  <si>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</si>
  <si>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</si>
  <si>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</si>
  <si>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</si>
  <si>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</si>
  <si>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</si>
  <si>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</si>
  <si>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</si>
  <si>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</si>
  <si>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</si>
  <si>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</si>
  <si>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</si>
  <si>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</si>
  <si>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</si>
  <si>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</si>
  <si>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</si>
  <si>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</si>
  <si>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</si>
  <si>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</si>
  <si>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</si>
  <si>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</si>
  <si>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</si>
  <si>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</si>
  <si>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</si>
  <si>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</si>
  <si>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</si>
  <si>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</si>
  <si>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</si>
  <si>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</si>
  <si>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</si>
  <si>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</si>
  <si>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</si>
  <si>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</si>
  <si>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</si>
  <si>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</si>
  <si>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</si>
  <si>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</si>
  <si>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</si>
  <si>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</si>
  <si>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</si>
  <si>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</si>
  <si>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</si>
  <si>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</si>
  <si>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</si>
  <si>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</si>
  <si>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</si>
  <si>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</si>
  <si>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</si>
  <si>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</si>
  <si>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</si>
  <si>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</si>
  <si>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</si>
  <si>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</si>
  <si>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</si>
  <si>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</si>
  <si>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</si>
  <si>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</si>
  <si>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</si>
  <si>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</si>
  <si>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</si>
  <si>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</si>
  <si>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</si>
  <si>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</si>
  <si>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</si>
  <si>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</si>
  <si>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</si>
  <si>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</si>
  <si>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</si>
  <si>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</si>
  <si>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</si>
  <si>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</si>
  <si>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</si>
  <si>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</si>
  <si>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</si>
  <si>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</si>
  <si>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</si>
  <si>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</si>
  <si>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</si>
  <si>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</si>
  <si>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</si>
  <si>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</si>
  <si>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</si>
  <si>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</si>
  <si>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</si>
  <si>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</si>
  <si>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</si>
  <si>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</si>
  <si>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</si>
  <si>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</si>
  <si>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</si>
  <si>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</si>
  <si>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</si>
  <si>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</si>
  <si>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</si>
  <si>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</si>
  <si>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</si>
  <si>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</si>
  <si>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</si>
  <si>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</si>
  <si>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</si>
  <si>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</si>
  <si>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</si>
  <si>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</si>
  <si>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</si>
  <si>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</si>
  <si>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</si>
  <si>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</si>
  <si>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</si>
  <si>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</si>
  <si>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</si>
  <si>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</si>
  <si>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</si>
  <si>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</si>
  <si>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</si>
  <si>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</si>
  <si>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</si>
  <si>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</si>
  <si>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</si>
  <si>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</si>
  <si>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</si>
  <si>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</si>
  <si>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</si>
  <si>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</si>
  <si>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</si>
  <si>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</si>
  <si>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</si>
  <si>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</si>
  <si>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</si>
  <si>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</si>
  <si>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</si>
  <si>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</si>
  <si>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</si>
  <si>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</si>
  <si>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</si>
  <si>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</si>
  <si>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</si>
  <si>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</si>
  <si>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</si>
  <si>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</si>
  <si>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</si>
  <si>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</si>
  <si>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</si>
  <si>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</si>
  <si>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</si>
  <si>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</si>
  <si>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</si>
  <si>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</si>
  <si>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</si>
  <si>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</si>
  <si>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</si>
  <si>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</si>
  <si>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</si>
  <si>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</si>
  <si>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</si>
  <si>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</si>
  <si>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</si>
  <si>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</si>
  <si>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</si>
  <si>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</si>
  <si>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</si>
  <si>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</si>
  <si>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</si>
  <si>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</si>
  <si>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</si>
  <si>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</si>
  <si>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</si>
  <si>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</si>
  <si>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</si>
  <si>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</si>
  <si>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</si>
  <si>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</si>
  <si>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</si>
  <si>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</si>
  <si>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</si>
  <si>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</si>
  <si>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</si>
  <si>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</si>
  <si>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</si>
  <si>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</si>
  <si>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</si>
  <si>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</si>
  <si>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</si>
  <si>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</si>
  <si>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</si>
  <si>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</si>
  <si>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</si>
  <si>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</si>
  <si>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</si>
  <si>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</si>
  <si>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</si>
  <si>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</si>
  <si>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</si>
  <si>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</si>
  <si>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</si>
  <si>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</si>
  <si>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</si>
  <si>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</si>
  <si>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</si>
  <si>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</si>
  <si>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</si>
  <si>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</si>
  <si>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</si>
  <si>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</si>
  <si>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</si>
  <si>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</si>
  <si>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</si>
  <si>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</si>
  <si>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</si>
  <si>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</si>
  <si>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</si>
  <si>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</si>
  <si>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</si>
  <si>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</si>
  <si>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</si>
  <si>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</si>
  <si>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</si>
  <si>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</si>
  <si>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</si>
  <si>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</si>
  <si>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</si>
  <si>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</si>
  <si>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</si>
  <si>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</si>
  <si>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</si>
  <si>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</si>
  <si>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</si>
  <si>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</si>
  <si>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</si>
  <si>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</si>
  <si>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</si>
  <si>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</si>
  <si>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</si>
  <si>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</si>
  <si>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</si>
  <si>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</si>
  <si>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</si>
  <si>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</si>
  <si>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</si>
  <si>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</si>
  <si>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</si>
  <si>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</si>
  <si>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</si>
  <si>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</si>
  <si>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</si>
  <si>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</si>
  <si>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</si>
  <si>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</si>
  <si>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</si>
  <si>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</si>
  <si>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</si>
  <si>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</si>
  <si>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</si>
  <si>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</si>
  <si>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</si>
  <si>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</si>
  <si>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</si>
  <si>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</si>
  <si>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</si>
  <si>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</si>
  <si>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</si>
  <si>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</si>
  <si>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</si>
  <si>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</si>
  <si>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</si>
  <si>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</si>
  <si>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</si>
  <si>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</si>
  <si>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</si>
  <si>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</si>
  <si>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</si>
  <si>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</si>
  <si>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</si>
  <si>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</si>
  <si>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</si>
  <si>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</si>
  <si>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</si>
  <si>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</si>
  <si>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</si>
  <si>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</si>
  <si>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</si>
  <si>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</si>
  <si>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</si>
  <si>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</si>
  <si>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</si>
  <si>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</si>
  <si>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</si>
  <si>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</si>
  <si>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</si>
  <si>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</si>
  <si>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</si>
  <si>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</si>
  <si>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</si>
  <si>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</si>
  <si>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</si>
  <si>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</si>
  <si>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</si>
  <si>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</si>
  <si>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</si>
  <si>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</si>
  <si>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</si>
  <si>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</si>
  <si>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</si>
  <si>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</si>
  <si>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</si>
  <si>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</si>
  <si>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</si>
  <si>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</si>
  <si>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</si>
  <si>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</si>
  <si>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</si>
  <si>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</si>
  <si>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</si>
  <si>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</si>
  <si>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</si>
  <si>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</si>
  <si>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</si>
  <si>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</si>
  <si>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</si>
  <si>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</si>
  <si>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</si>
  <si>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</si>
  <si>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</si>
  <si>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</si>
  <si>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</si>
  <si>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</si>
  <si>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</si>
  <si>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</si>
  <si>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</si>
  <si>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</si>
  <si>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</si>
  <si>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</si>
  <si>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</si>
  <si>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</si>
  <si>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</si>
  <si>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</si>
  <si>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</si>
  <si>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</si>
  <si>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</si>
  <si>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</si>
  <si>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</si>
  <si>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</si>
  <si>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</si>
  <si>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</si>
  <si>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</si>
  <si>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</si>
  <si>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</si>
  <si>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</si>
  <si>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</si>
  <si>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</si>
  <si>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</si>
  <si>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</si>
  <si>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</si>
  <si>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</si>
  <si>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</si>
  <si>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</si>
  <si>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</si>
  <si>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</si>
  <si>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</si>
  <si>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</si>
  <si>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</si>
  <si>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</si>
  <si>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</si>
  <si>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</si>
  <si>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</si>
  <si>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</si>
  <si>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</si>
  <si>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</si>
  <si>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</si>
  <si>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</si>
  <si>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</si>
  <si>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</si>
  <si>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</si>
  <si>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</si>
  <si>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</si>
  <si>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</si>
  <si>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</si>
  <si>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</si>
  <si>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</si>
  <si>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</si>
  <si>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</si>
  <si>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</si>
  <si>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</si>
  <si>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</si>
  <si>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</si>
  <si>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</si>
  <si>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</si>
  <si>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</si>
  <si>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</si>
  <si>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</si>
  <si>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</si>
  <si>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</si>
  <si>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</si>
  <si>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</si>
  <si>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</si>
  <si>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</si>
  <si>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</si>
  <si>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</si>
  <si>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</si>
  <si>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</si>
  <si>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</si>
  <si>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</si>
  <si>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</si>
  <si>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</si>
  <si>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</si>
  <si>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</si>
  <si>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</si>
  <si>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</si>
  <si>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</si>
  <si>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</si>
  <si>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</si>
  <si>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</si>
  <si>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</si>
  <si>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</si>
  <si>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</si>
  <si>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</si>
  <si>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</si>
  <si>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</si>
  <si>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</si>
  <si>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</si>
  <si>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</si>
  <si>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</si>
  <si>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</si>
  <si>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</si>
  <si>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</si>
  <si>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</si>
  <si>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</si>
  <si>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</si>
  <si>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</si>
  <si>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</si>
  <si>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</si>
  <si>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</si>
  <si>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</si>
  <si>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</si>
  <si>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</si>
  <si>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</si>
  <si>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</si>
  <si>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</si>
  <si>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</si>
  <si>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</si>
  <si>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</si>
  <si>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</si>
  <si>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</si>
  <si>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</si>
  <si>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</si>
  <si>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</si>
  <si>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</si>
  <si>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</si>
  <si>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</si>
  <si>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</si>
  <si>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</si>
  <si>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</si>
  <si>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</si>
  <si>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</si>
  <si>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</si>
  <si>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</si>
  <si>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</si>
  <si>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</si>
  <si>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</si>
  <si>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</si>
  <si>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</si>
  <si>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</si>
  <si>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</si>
  <si>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</si>
  <si>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</si>
  <si>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</si>
  <si>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</si>
  <si>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</si>
  <si>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</si>
  <si>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</si>
  <si>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</si>
  <si>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</si>
  <si>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</si>
  <si>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</si>
  <si>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</si>
  <si>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</si>
  <si>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</si>
  <si>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</si>
  <si>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</si>
  <si>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</si>
  <si>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</si>
  <si>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</si>
  <si>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</si>
  <si>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</si>
  <si>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</si>
  <si>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</si>
  <si>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</si>
  <si>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</si>
  <si>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</si>
  <si>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</si>
  <si>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</si>
  <si>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</si>
  <si>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</si>
  <si>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</si>
  <si>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</si>
  <si>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</si>
  <si>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</si>
  <si>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</si>
  <si>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</si>
  <si>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</si>
  <si>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</si>
  <si>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</si>
  <si>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</si>
  <si>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</si>
  <si>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</si>
  <si>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</si>
  <si>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</si>
  <si>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</si>
  <si>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</si>
  <si>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</si>
  <si>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</si>
  <si>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</si>
  <si>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</si>
  <si>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</si>
  <si>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</si>
  <si>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</si>
  <si>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</si>
  <si>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</si>
  <si>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</si>
  <si>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</si>
  <si>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</si>
  <si>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</si>
  <si>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</si>
  <si>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</si>
  <si>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</si>
  <si>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</si>
  <si>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</si>
  <si>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</si>
  <si>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</si>
  <si>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</si>
  <si>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</si>
  <si>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</si>
  <si>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</si>
  <si>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</si>
  <si>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</si>
  <si>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</si>
  <si>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</si>
  <si>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</si>
  <si>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</si>
  <si>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</si>
  <si>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</si>
  <si>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</si>
  <si>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</si>
  <si>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</si>
  <si>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</si>
  <si>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</si>
  <si>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</si>
  <si>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</si>
  <si>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</si>
  <si>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</si>
  <si>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</si>
  <si>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</si>
  <si>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</si>
  <si>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</si>
  <si>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</si>
  <si>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</si>
  <si>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</si>
  <si>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</si>
  <si>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</si>
  <si>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</si>
  <si>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</si>
  <si>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</si>
  <si>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</si>
  <si>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</si>
  <si>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</si>
  <si>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</si>
  <si>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</si>
  <si>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</si>
  <si>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</si>
  <si>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</si>
  <si>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</si>
  <si>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</si>
  <si>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</si>
  <si>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</si>
  <si>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</si>
  <si>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</si>
  <si>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</si>
  <si>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</si>
  <si>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</si>
  <si>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</si>
  <si>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</si>
  <si>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</si>
  <si>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</si>
  <si>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</si>
  <si>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</si>
  <si>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</si>
  <si>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</si>
  <si>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</si>
  <si>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</si>
  <si>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</si>
  <si>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</si>
  <si>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</si>
  <si>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</si>
  <si>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</si>
  <si>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</si>
  <si>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</si>
  <si>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</si>
  <si>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</si>
  <si>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</si>
  <si>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</si>
  <si>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</si>
  <si>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</si>
  <si>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</si>
  <si>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</si>
  <si>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</si>
  <si>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</si>
  <si>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</si>
  <si>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</si>
  <si>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</si>
  <si>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</si>
  <si>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</si>
  <si>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</si>
  <si>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</si>
  <si>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</si>
  <si>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</si>
  <si>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</si>
  <si>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</si>
  <si>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</si>
  <si>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</si>
  <si>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</si>
  <si>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</si>
  <si>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</si>
  <si>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</si>
  <si>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</si>
  <si>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</si>
  <si>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</si>
  <si>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</si>
  <si>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</si>
  <si>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</si>
  <si>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</si>
  <si>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</si>
  <si>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</si>
  <si>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</si>
  <si>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</si>
  <si>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</si>
  <si>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</si>
  <si>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</si>
  <si>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</si>
  <si>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</si>
  <si>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</si>
  <si>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</si>
  <si>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</si>
  <si>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</si>
  <si>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</si>
  <si>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</si>
  <si>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</si>
  <si>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</si>
  <si>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</si>
  <si>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</si>
  <si>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</si>
  <si>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</si>
  <si>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</si>
  <si>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</si>
  <si>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</si>
  <si>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</si>
  <si>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</si>
  <si>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</si>
  <si>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</si>
  <si>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</si>
  <si>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</si>
  <si>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</si>
  <si>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</si>
  <si>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</si>
  <si>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</si>
  <si>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</si>
  <si>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</si>
  <si>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</si>
  <si>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</si>
  <si>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</si>
  <si>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</si>
  <si>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</si>
  <si>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</si>
  <si>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</si>
  <si>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</si>
  <si>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</si>
  <si>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</si>
  <si>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</si>
  <si>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</si>
  <si>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</si>
  <si>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</si>
  <si>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</si>
  <si>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</si>
  <si>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</si>
  <si>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</si>
  <si>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</si>
  <si>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</si>
  <si>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</si>
  <si>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</si>
  <si>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</si>
  <si>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</si>
  <si>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</si>
  <si>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</si>
  <si>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</si>
  <si>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</si>
  <si>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</si>
  <si>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</si>
  <si>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</si>
  <si>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</si>
  <si>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</si>
  <si>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</si>
  <si>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</si>
  <si>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</si>
  <si>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</si>
  <si>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</si>
  <si>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</si>
  <si>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</si>
  <si>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</si>
  <si>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</si>
  <si>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</si>
  <si>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</si>
  <si>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</si>
  <si>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</si>
  <si>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</si>
  <si>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</si>
  <si>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</si>
  <si>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</si>
  <si>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</si>
  <si>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</si>
  <si>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</si>
  <si>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</si>
  <si>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</si>
  <si>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</si>
  <si>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</si>
  <si>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</si>
  <si>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</si>
  <si>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</si>
  <si>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</si>
  <si>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</si>
  <si>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</si>
  <si>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</si>
  <si>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</si>
  <si>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</si>
  <si>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</si>
  <si>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</si>
  <si>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</si>
  <si>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</si>
  <si>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</si>
  <si>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</si>
  <si>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</si>
  <si>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</si>
  <si>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</si>
  <si>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</si>
  <si>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</si>
  <si>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</si>
  <si>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</si>
  <si>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</si>
  <si>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</si>
  <si>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</si>
  <si>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</si>
  <si>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</si>
  <si>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</si>
  <si>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</si>
  <si>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</si>
  <si>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</si>
  <si>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</si>
  <si>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</si>
  <si>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</si>
  <si>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</si>
  <si>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</si>
  <si>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</si>
  <si>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</si>
  <si>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</si>
  <si>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</si>
  <si>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</si>
  <si>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</si>
  <si>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</si>
  <si>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</si>
  <si>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</si>
  <si>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</si>
  <si>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</si>
  <si>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</si>
  <si>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</si>
  <si>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</si>
  <si>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</si>
  <si>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</si>
  <si>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</si>
  <si>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</si>
  <si>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</si>
  <si>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</si>
  <si>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</si>
  <si>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</si>
  <si>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</si>
  <si>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</si>
  <si>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</si>
  <si>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</si>
  <si>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</si>
  <si>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</si>
  <si>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</si>
  <si>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</si>
  <si>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</si>
  <si>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</si>
  <si>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</si>
  <si>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</si>
  <si>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</si>
  <si>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</si>
  <si>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</si>
  <si>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</si>
  <si>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</si>
  <si>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</si>
  <si>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</si>
  <si>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</si>
  <si>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</si>
  <si>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</si>
  <si>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</si>
  <si>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</si>
  <si>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</si>
  <si>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</si>
  <si>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</si>
  <si>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</si>
  <si>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</si>
  <si>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</si>
  <si>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</si>
  <si>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</si>
  <si>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</si>
  <si>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</si>
  <si>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</si>
  <si>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</si>
  <si>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</si>
  <si>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</si>
  <si>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</si>
  <si>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</si>
  <si>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</si>
  <si>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</si>
  <si>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</si>
  <si>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</si>
  <si>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</si>
  <si>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</si>
  <si>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</si>
  <si>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</si>
  <si>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</si>
  <si>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</si>
  <si>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</si>
  <si>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</si>
  <si>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</si>
  <si>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</si>
  <si>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</si>
  <si>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</si>
  <si>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</si>
  <si>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</si>
  <si>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</si>
  <si>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</si>
  <si>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</si>
  <si>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</si>
  <si>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</si>
  <si>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</si>
  <si>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</si>
  <si>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</si>
  <si>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</si>
  <si>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</si>
  <si>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</si>
  <si>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</si>
  <si>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</si>
  <si>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</si>
  <si>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</si>
  <si>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</si>
  <si>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</si>
  <si>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</si>
  <si>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</si>
  <si>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</si>
  <si>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</si>
  <si>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</si>
  <si>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</si>
  <si>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</si>
  <si>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</si>
  <si>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</si>
  <si>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</si>
  <si>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</si>
  <si>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</si>
  <si>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</si>
  <si>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</si>
  <si>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</si>
  <si>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</si>
  <si>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</si>
  <si>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</si>
  <si>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</si>
  <si>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</si>
  <si>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</si>
  <si>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</si>
  <si>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</si>
  <si>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</si>
  <si>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</si>
  <si>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</si>
  <si>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</si>
  <si>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</si>
  <si>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</si>
  <si>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</si>
  <si>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</si>
  <si>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</si>
  <si>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</si>
  <si>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</si>
  <si>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</si>
  <si>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</si>
  <si>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</si>
  <si>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</si>
  <si>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</si>
  <si>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</si>
  <si>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</si>
  <si>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</si>
  <si>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</si>
  <si>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</si>
  <si>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</si>
  <si>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</si>
  <si>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</si>
  <si>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</si>
  <si>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</si>
  <si>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</si>
  <si>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</si>
  <si>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</si>
  <si>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</si>
  <si>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</si>
  <si>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</si>
  <si>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</si>
  <si>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</si>
  <si>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</si>
  <si>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</si>
  <si>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</si>
  <si>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</si>
  <si>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</si>
  <si>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</si>
  <si>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</si>
  <si>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</si>
  <si>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</si>
  <si>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</si>
  <si>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</si>
  <si>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</si>
  <si>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</si>
  <si>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</si>
  <si>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</si>
  <si>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</si>
  <si>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</si>
  <si>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</si>
  <si>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</si>
  <si>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</si>
  <si>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</si>
  <si>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</si>
  <si>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</si>
  <si>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</si>
  <si>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</si>
  <si>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</si>
  <si>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</si>
  <si>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</si>
  <si>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</si>
  <si>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</si>
  <si>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</si>
  <si>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</si>
  <si>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</si>
  <si>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</si>
  <si>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</si>
  <si>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</si>
  <si>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</si>
  <si>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</si>
  <si>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</si>
  <si>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</si>
  <si>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</si>
  <si>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</si>
  <si>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</si>
  <si>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</si>
  <si>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</si>
  <si>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</si>
  <si>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</si>
  <si>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</si>
  <si>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</si>
  <si>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</si>
  <si>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</si>
  <si>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</si>
  <si>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</si>
  <si>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</si>
  <si>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</si>
  <si>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</si>
  <si>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</si>
  <si>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</si>
  <si>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</si>
  <si>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</si>
  <si>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</si>
  <si>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</si>
  <si>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</si>
  <si>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</si>
  <si>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</si>
  <si>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</si>
  <si>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</si>
  <si>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</si>
  <si>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</si>
  <si>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</si>
  <si>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</si>
  <si>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</si>
  <si>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</si>
  <si>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</si>
  <si>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</si>
  <si>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</si>
  <si>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</si>
  <si>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</si>
  <si>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</si>
  <si>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</si>
  <si>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</si>
  <si>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</si>
  <si>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</si>
  <si>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</si>
  <si>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</si>
  <si>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</si>
  <si>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</si>
  <si>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</si>
  <si>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</si>
  <si>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</si>
  <si>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</si>
  <si>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</si>
  <si>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</si>
  <si>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</si>
  <si>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</si>
  <si>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</si>
  <si>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</si>
  <si>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</si>
  <si>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</si>
  <si>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</si>
  <si>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</si>
  <si>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</si>
  <si>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</si>
  <si>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</si>
  <si>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</si>
  <si>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</si>
  <si>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</si>
  <si>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</si>
  <si>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</si>
  <si>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</si>
  <si>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</si>
  <si>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</si>
  <si>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</si>
  <si>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</si>
  <si>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</si>
  <si>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</si>
  <si>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</si>
  <si>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</si>
  <si>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</si>
  <si>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</si>
  <si>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</si>
  <si>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</si>
  <si>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</si>
  <si>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</si>
  <si>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</si>
  <si>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</si>
  <si>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</si>
  <si>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</si>
  <si>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</si>
  <si>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</si>
  <si>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</si>
  <si>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</si>
  <si>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</si>
  <si>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</si>
  <si>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</si>
  <si>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</si>
  <si>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</si>
  <si>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</si>
  <si>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</si>
  <si>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</si>
  <si>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</si>
  <si>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</si>
  <si>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</si>
  <si>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</si>
  <si>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</si>
  <si>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</si>
  <si>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</si>
  <si>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</si>
  <si>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</si>
  <si>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</si>
  <si>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</si>
  <si>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</si>
  <si>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</si>
  <si>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</si>
  <si>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</si>
  <si>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</si>
  <si>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</si>
  <si>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</si>
  <si>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</si>
  <si>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</si>
  <si>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</si>
  <si>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</si>
  <si>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</si>
  <si>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</si>
  <si>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</si>
  <si>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</si>
  <si>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</si>
  <si>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</si>
  <si>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</si>
  <si>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</si>
  <si>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</si>
  <si>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</si>
  <si>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</si>
  <si>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</si>
  <si>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</si>
  <si>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</si>
  <si>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</si>
  <si>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</si>
  <si>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</si>
  <si>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</si>
  <si>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</si>
  <si>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</si>
  <si>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</si>
  <si>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</si>
  <si>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</si>
  <si>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</si>
  <si>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</si>
  <si>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</si>
  <si>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</si>
  <si>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</si>
  <si>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</si>
  <si>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</si>
  <si>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</si>
  <si>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</si>
  <si>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</si>
  <si>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</si>
  <si>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</si>
  <si>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</si>
  <si>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</si>
  <si>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</si>
  <si>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</si>
  <si>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</si>
  <si>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</si>
  <si>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</si>
  <si>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</si>
  <si>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</si>
  <si>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</si>
  <si>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</si>
  <si>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</si>
  <si>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</si>
  <si>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</si>
  <si>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</si>
  <si>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</si>
  <si>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</si>
  <si>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</si>
  <si>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</si>
  <si>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</si>
  <si>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</si>
  <si>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</si>
  <si>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</si>
  <si>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</si>
  <si>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</si>
  <si>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</si>
  <si>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</si>
  <si>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</si>
  <si>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</si>
  <si>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</si>
  <si>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</si>
  <si>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</si>
  <si>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</si>
  <si>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</si>
  <si>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</si>
  <si>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</si>
  <si>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</si>
  <si>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</si>
  <si>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</si>
  <si>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</si>
  <si>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</si>
  <si>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</si>
  <si>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</si>
  <si>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</si>
  <si>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</si>
  <si>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</si>
  <si>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</si>
  <si>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</si>
  <si>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</si>
  <si>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</si>
  <si>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</si>
  <si>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</si>
  <si>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</si>
  <si>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</si>
  <si>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</si>
  <si>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</si>
  <si>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</si>
  <si>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</si>
  <si>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</si>
  <si>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</si>
  <si>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</si>
  <si>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</si>
  <si>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</si>
  <si>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</si>
  <si>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</si>
  <si>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</si>
  <si>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</si>
  <si>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</si>
  <si>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</si>
  <si>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</si>
  <si>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</si>
  <si>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</si>
  <si>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</si>
  <si>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</si>
  <si>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</si>
  <si>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</si>
  <si>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</si>
  <si>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</si>
  <si>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</si>
  <si>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</si>
  <si>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</si>
  <si>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</si>
  <si>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</si>
  <si>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</si>
  <si>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</si>
  <si>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</si>
  <si>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</si>
  <si>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</si>
  <si>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</si>
  <si>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</si>
  <si>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</si>
  <si>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</si>
  <si>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</si>
  <si>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</si>
  <si>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</si>
  <si>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</si>
  <si>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</si>
  <si>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</si>
  <si>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</si>
  <si>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</si>
  <si>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</si>
  <si>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</si>
  <si>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</si>
  <si>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</si>
  <si>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</si>
  <si>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</si>
  <si>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</si>
  <si>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</si>
  <si>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</si>
  <si>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</si>
  <si>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</si>
  <si>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</si>
  <si>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</si>
  <si>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</si>
  <si>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</si>
  <si>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</si>
  <si>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</si>
  <si>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</si>
  <si>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</si>
  <si>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</si>
  <si>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</si>
  <si>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</si>
  <si>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</si>
  <si>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</si>
  <si>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</si>
  <si>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</si>
  <si>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</si>
  <si>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</si>
  <si>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</si>
  <si>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</si>
  <si>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</si>
  <si>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</si>
  <si>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</si>
  <si>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</si>
  <si>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</si>
  <si>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</si>
  <si>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</si>
  <si>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</si>
  <si>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</si>
  <si>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</si>
  <si>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</si>
  <si>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</si>
  <si>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</si>
  <si>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</si>
  <si>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</si>
  <si>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</si>
  <si>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</si>
  <si>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</si>
  <si>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</si>
  <si>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5" type="noConversion"/>
  </si>
  <si>
    <t>B16</t>
    <phoneticPr fontId="85" type="noConversion"/>
  </si>
  <si>
    <t>B17</t>
    <phoneticPr fontId="85" type="noConversion"/>
  </si>
  <si>
    <t>B18</t>
    <phoneticPr fontId="85" type="noConversion"/>
  </si>
  <si>
    <t>B19</t>
    <phoneticPr fontId="85" type="noConversion"/>
  </si>
  <si>
    <t>B20</t>
    <phoneticPr fontId="85" type="noConversion"/>
  </si>
  <si>
    <t>B21</t>
    <phoneticPr fontId="85" type="noConversion"/>
  </si>
  <si>
    <t>B22</t>
    <phoneticPr fontId="85" type="noConversion"/>
  </si>
  <si>
    <t>B23</t>
    <phoneticPr fontId="85" type="noConversion"/>
  </si>
  <si>
    <t>B24</t>
    <phoneticPr fontId="85" type="noConversion"/>
  </si>
  <si>
    <t>B25</t>
    <phoneticPr fontId="85" type="noConversion"/>
  </si>
  <si>
    <t>B26</t>
    <phoneticPr fontId="85" type="noConversion"/>
  </si>
  <si>
    <t>B28</t>
    <phoneticPr fontId="85" type="noConversion"/>
  </si>
  <si>
    <t>Select Minerals/Metals in Scope (*):</t>
    <phoneticPr fontId="85" type="noConversion"/>
  </si>
  <si>
    <t>B12</t>
    <phoneticPr fontId="85" type="noConversion"/>
  </si>
  <si>
    <t>B14</t>
    <phoneticPr fontId="85" type="noConversion"/>
  </si>
  <si>
    <t>D29</t>
    <phoneticPr fontId="85" type="noConversion"/>
  </si>
  <si>
    <t>B29</t>
    <phoneticPr fontId="85" type="noConversion"/>
  </si>
  <si>
    <t>B41</t>
    <phoneticPr fontId="85" type="noConversion"/>
  </si>
  <si>
    <t>B53</t>
    <phoneticPr fontId="85" type="noConversion"/>
  </si>
  <si>
    <t>B65</t>
    <phoneticPr fontId="85" type="noConversion"/>
  </si>
  <si>
    <t>B77</t>
    <phoneticPr fontId="85" type="noConversion"/>
  </si>
  <si>
    <t>B89</t>
    <phoneticPr fontId="85" type="noConversion"/>
  </si>
  <si>
    <t>B101</t>
    <phoneticPr fontId="85" type="noConversion"/>
  </si>
  <si>
    <t>B113</t>
    <phoneticPr fontId="85" type="noConversion"/>
  </si>
  <si>
    <t>B115</t>
    <phoneticPr fontId="85" type="noConversion"/>
  </si>
  <si>
    <t>B117</t>
    <phoneticPr fontId="85" type="noConversion"/>
  </si>
  <si>
    <t>B119</t>
    <phoneticPr fontId="85" type="noConversion"/>
  </si>
  <si>
    <t>B131</t>
    <phoneticPr fontId="85" type="noConversion"/>
  </si>
  <si>
    <t>B133</t>
    <phoneticPr fontId="85" type="noConversion"/>
  </si>
  <si>
    <t>B135</t>
    <phoneticPr fontId="85" type="noConversion"/>
  </si>
  <si>
    <t>B137</t>
    <phoneticPr fontId="85" type="noConversion"/>
  </si>
  <si>
    <t>G29</t>
    <phoneticPr fontId="85" type="noConversion"/>
  </si>
  <si>
    <t>The purpose of this document is to collect sourcing information on below minerals.</t>
    <phoneticPr fontId="85" type="noConversion"/>
  </si>
  <si>
    <t>1) Is any of the specified mineral/metal intentionally added or used in the product(s) or in the production process? (*)</t>
    <phoneticPr fontId="85" type="noConversion"/>
  </si>
  <si>
    <t xml:space="preserve">3) Do any of the smelters or processors in your supply chain source the specified mineral/metal from conflict-affected and high-risk areas? (OECD Due Diligence Guidance, see definitions tab) </t>
    <phoneticPr fontId="85" type="noConversion"/>
  </si>
  <si>
    <t>4) Does 100 percent of the specified minaral/metal originate from recycled or scrap sources?</t>
    <phoneticPr fontId="85" type="noConversion"/>
  </si>
  <si>
    <t>6) Have you identified all of the smelters or processors supplying the specified minerals/metal to your supply chain?</t>
    <phoneticPr fontId="85" type="noConversion"/>
  </si>
  <si>
    <t>C. Do you require your direct suppliers to source the specified minerals/metals from smelters whose due diligence practices have been validated by an independent third-party audit program?</t>
    <phoneticPr fontId="85" type="noConversion"/>
  </si>
  <si>
    <t>E. Does your company conduct supply chain survey(s) of your relevant supplier(s) on the specified minerals/metals?</t>
    <phoneticPr fontId="85" type="noConversion"/>
  </si>
  <si>
    <t>© 2025 Responsible Minerals Initiative. All rights reserved.</t>
    <phoneticPr fontId="85" type="noConversion"/>
  </si>
  <si>
    <t>Not declaring</t>
  </si>
  <si>
    <t>Did not survey</t>
    <phoneticPr fontId="114"/>
  </si>
  <si>
    <t>Copper</t>
  </si>
  <si>
    <t>Nickel</t>
  </si>
  <si>
    <t>Graphite</t>
  </si>
  <si>
    <t>Lithium</t>
  </si>
  <si>
    <t>Other [specify below]</t>
  </si>
  <si>
    <t>B114</t>
    <phoneticPr fontId="85" type="noConversion"/>
  </si>
  <si>
    <t xml:space="preserve">2) Does any of the specified mineral/metal remain in the product(s)? </t>
    <phoneticPr fontId="85"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</si>
  <si>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</si>
  <si>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</si>
  <si>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</si>
  <si>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</si>
  <si>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</si>
  <si>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</si>
  <si>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</si>
  <si>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</si>
  <si>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</si>
  <si>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</si>
  <si>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</si>
  <si>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</si>
  <si>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</si>
  <si>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</si>
  <si>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</si>
  <si>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</si>
  <si>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</si>
  <si>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</si>
  <si>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</si>
  <si>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</si>
  <si>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</si>
  <si>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</si>
  <si>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</si>
  <si>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</si>
  <si>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</si>
  <si>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</si>
  <si>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</si>
  <si>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</si>
  <si>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</si>
  <si>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</si>
  <si>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</si>
  <si>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</si>
  <si>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</si>
  <si>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</si>
  <si>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</si>
  <si>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</si>
  <si>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</si>
  <si>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</si>
  <si>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</si>
  <si>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</si>
  <si>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</si>
  <si>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</si>
  <si>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</si>
  <si>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</si>
  <si>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</si>
  <si>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</si>
  <si>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</si>
  <si>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</si>
  <si>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</si>
  <si>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</si>
  <si>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</si>
  <si>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</si>
  <si>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</si>
  <si>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</si>
  <si>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</si>
  <si>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</si>
  <si>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</si>
  <si>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</si>
  <si>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</si>
  <si>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</si>
  <si>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</si>
  <si>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</si>
  <si>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</si>
  <si>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</si>
  <si>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</si>
  <si>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</si>
  <si>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</si>
  <si>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</si>
  <si>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</si>
  <si>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</si>
  <si>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</si>
  <si>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</si>
  <si>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</si>
  <si>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</si>
  <si>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</si>
  <si>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</si>
  <si>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</si>
  <si>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</si>
  <si>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</si>
  <si>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</si>
  <si>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</si>
  <si>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</si>
  <si>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</si>
  <si>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</si>
  <si>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</si>
  <si>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</si>
  <si>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</si>
  <si>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</si>
  <si>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</si>
  <si>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</si>
  <si>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</si>
  <si>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</si>
  <si>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</si>
  <si>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</si>
  <si>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</si>
  <si>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</si>
  <si>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</si>
  <si>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</si>
  <si>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</si>
  <si>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</si>
  <si>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</si>
  <si>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</si>
  <si>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</si>
  <si>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</si>
  <si>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</si>
  <si>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</si>
  <si>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</si>
  <si>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</si>
  <si>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</si>
  <si>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</si>
  <si>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</si>
  <si>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</si>
  <si>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</si>
  <si>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</si>
  <si>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</si>
  <si>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</si>
  <si>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</si>
  <si>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</si>
  <si>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</si>
  <si>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</si>
  <si>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</si>
  <si>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</si>
  <si>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</si>
  <si>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</si>
  <si>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</si>
  <si>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</si>
  <si>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</si>
  <si>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</si>
  <si>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</si>
  <si>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</si>
  <si>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</si>
  <si>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</si>
  <si>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</si>
  <si>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</si>
  <si>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</si>
  <si>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</si>
  <si>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</si>
  <si>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</si>
  <si>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</si>
  <si>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</si>
  <si>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</si>
  <si>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</si>
  <si>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</si>
  <si>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</si>
  <si>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</si>
  <si>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</si>
  <si>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</si>
  <si>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</si>
  <si>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</si>
  <si>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</si>
  <si>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</si>
  <si>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</si>
  <si>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</si>
  <si>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</si>
  <si>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</si>
  <si>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</si>
  <si>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</si>
  <si>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</si>
  <si>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</si>
  <si>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</si>
  <si>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</si>
  <si>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</si>
  <si>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</si>
  <si>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</si>
  <si>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</si>
  <si>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</si>
  <si>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</si>
  <si>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</si>
  <si>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</si>
  <si>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</si>
  <si>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</si>
  <si>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</si>
  <si>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</si>
  <si>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</si>
  <si>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</si>
  <si>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</si>
  <si>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</si>
  <si>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</si>
  <si>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</si>
  <si>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</si>
  <si>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</si>
  <si>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</si>
  <si>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</si>
  <si>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</si>
  <si>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</si>
  <si>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</si>
  <si>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</si>
  <si>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</si>
  <si>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</si>
  <si>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</si>
  <si>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</si>
  <si>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</si>
  <si>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</si>
  <si>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</si>
  <si>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</si>
  <si>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</si>
  <si>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</si>
  <si>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</si>
  <si>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</si>
  <si>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</si>
  <si>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</si>
  <si>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</si>
  <si>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</si>
  <si>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</si>
  <si>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</si>
  <si>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</si>
  <si>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</si>
  <si>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</si>
  <si>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</si>
  <si>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</si>
  <si>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</si>
  <si>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</si>
  <si>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</si>
  <si>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</si>
  <si>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</si>
  <si>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</si>
  <si>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</si>
  <si>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</si>
  <si>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</si>
  <si>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</si>
  <si>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</si>
  <si>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</si>
  <si>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</si>
  <si>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</si>
  <si>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</si>
  <si>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</si>
  <si>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</si>
  <si>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</si>
  <si>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</si>
  <si>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</si>
  <si>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</si>
  <si>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</si>
  <si>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</si>
  <si>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</si>
  <si>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</si>
  <si>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</si>
  <si>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</si>
  <si>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</si>
  <si>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</si>
  <si>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</si>
  <si>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</si>
  <si>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</si>
  <si>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</si>
  <si>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</si>
  <si>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</si>
  <si>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</si>
  <si>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</si>
  <si>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</si>
  <si>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</si>
  <si>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</si>
  <si>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</si>
  <si>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</si>
  <si>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</si>
  <si>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</si>
  <si>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</si>
  <si>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</si>
  <si>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</si>
  <si>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</si>
  <si>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</si>
  <si>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</si>
  <si>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</si>
  <si>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</si>
  <si>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</si>
  <si>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</si>
  <si>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</si>
  <si>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</si>
  <si>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</si>
  <si>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</si>
  <si>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5" type="noConversion"/>
  </si>
  <si>
    <t>100%</t>
    <phoneticPr fontId="114"/>
  </si>
  <si>
    <t xml:space="preserve">Provide contact name in Declaration tab cell D19 </t>
    <phoneticPr fontId="85" type="noConversion"/>
  </si>
  <si>
    <t>Provide a phone number for contact in Declaration tab cell D21</t>
    <phoneticPr fontId="85" type="noConversion"/>
  </si>
  <si>
    <t>Provide authorized company representative contact name in Declaration tab cell D22</t>
    <phoneticPr fontId="85" type="noConversion"/>
  </si>
  <si>
    <t>Provide an email for authorized company representative on Declaration tab cell D24</t>
    <phoneticPr fontId="85" type="noConversion"/>
  </si>
  <si>
    <t>Provide date the form was completed on Declaration tab cell D26</t>
    <phoneticPr fontId="85" type="noConversion"/>
  </si>
  <si>
    <t>Declare if specified mineral is intentionally added to your products on Declaration tab cell D30</t>
    <phoneticPr fontId="85" type="noConversion"/>
  </si>
  <si>
    <t>J25</t>
    <phoneticPr fontId="85" type="noConversion"/>
  </si>
  <si>
    <t>J26</t>
    <phoneticPr fontId="85" type="noConversion"/>
  </si>
  <si>
    <t>J19</t>
    <phoneticPr fontId="85" type="noConversion"/>
  </si>
  <si>
    <t>Declare if specified mineral is intentionally added to your products on Declaration tab cell D31</t>
    <phoneticPr fontId="85" type="noConversion"/>
  </si>
  <si>
    <t>Declare if specified mineral is intentionally added to your products on Declaration tab cell D32</t>
    <phoneticPr fontId="85" type="noConversion"/>
  </si>
  <si>
    <t>Declare if specified mineral is intentionally added to your products on Declaration tab cell D33</t>
    <phoneticPr fontId="85" type="noConversion"/>
  </si>
  <si>
    <t>Declare if specified mineral is intentionally added to your products on Declaration tab cell D34</t>
    <phoneticPr fontId="85" type="noConversion"/>
  </si>
  <si>
    <t>Declare if specified mineral is intentionally added to your products on Declaration tab cell D35</t>
    <phoneticPr fontId="85" type="noConversion"/>
  </si>
  <si>
    <t>Declare if specified mineral is necessary to the production of your products and contained within the finished products declared in Declaration tab cell D42</t>
    <phoneticPr fontId="85" type="noConversion"/>
  </si>
  <si>
    <t>Declare if specified mineral is necessary to the production of your products and contained within the finished products declared in Declaration tab cell D43</t>
    <phoneticPr fontId="85" type="noConversion"/>
  </si>
  <si>
    <t>J30</t>
    <phoneticPr fontId="85" type="noConversion"/>
  </si>
  <si>
    <t>J31</t>
    <phoneticPr fontId="85" type="noConversion"/>
  </si>
  <si>
    <t>J32</t>
    <phoneticPr fontId="85" type="noConversion"/>
  </si>
  <si>
    <t>J33</t>
    <phoneticPr fontId="85" type="noConversion"/>
  </si>
  <si>
    <t>J34</t>
    <phoneticPr fontId="85" type="noConversion"/>
  </si>
  <si>
    <t>J35</t>
    <phoneticPr fontId="85" type="noConversion"/>
  </si>
  <si>
    <t>J36</t>
    <phoneticPr fontId="85" type="noConversion"/>
  </si>
  <si>
    <t>J37</t>
    <phoneticPr fontId="85" type="noConversion"/>
  </si>
  <si>
    <t>Declare if specified mineral is necessary to the production of your products and contained within the finished products declared in Declaration tab cell D44</t>
    <phoneticPr fontId="85" type="noConversion"/>
  </si>
  <si>
    <t>Declare if specified mineral is necessary to the production of your products and contained within the finished products declared in Declaration tab cell D45</t>
    <phoneticPr fontId="85" type="noConversion"/>
  </si>
  <si>
    <t>Declare if specified mineral is necessary to the production of your products and contained within the finished products declared in Declaration tab cell D46</t>
    <phoneticPr fontId="85" type="noConversion"/>
  </si>
  <si>
    <t>Declare if specified mineral is necessary to the production of your products and contained within the finished products declared in Declaration tab cell D47</t>
    <phoneticPr fontId="85" type="noConversion"/>
  </si>
  <si>
    <t>J39</t>
    <phoneticPr fontId="85" type="noConversion"/>
  </si>
  <si>
    <t>J40</t>
    <phoneticPr fontId="85" type="noConversion"/>
  </si>
  <si>
    <t>Provide at least 1 mineral/metal in Declaration tab cells D12 - G13</t>
    <phoneticPr fontId="85" type="noConversion"/>
  </si>
  <si>
    <t>J41</t>
    <phoneticPr fontId="85" type="noConversion"/>
  </si>
  <si>
    <t>J42</t>
    <phoneticPr fontId="85" type="noConversion"/>
  </si>
  <si>
    <t>J43</t>
    <phoneticPr fontId="85" type="noConversion"/>
  </si>
  <si>
    <t>J44</t>
    <phoneticPr fontId="85" type="noConversion"/>
  </si>
  <si>
    <t>J45</t>
    <phoneticPr fontId="85" type="noConversion"/>
  </si>
  <si>
    <t>J46</t>
    <phoneticPr fontId="85" type="noConversion"/>
  </si>
  <si>
    <t>J47</t>
    <phoneticPr fontId="85" type="noConversion"/>
  </si>
  <si>
    <t>J48</t>
    <phoneticPr fontId="85" type="noConversion"/>
  </si>
  <si>
    <t>J50</t>
    <phoneticPr fontId="85" type="noConversion"/>
  </si>
  <si>
    <t>J51</t>
    <phoneticPr fontId="85" type="noConversion"/>
  </si>
  <si>
    <t>J52</t>
    <phoneticPr fontId="85" type="noConversion"/>
  </si>
  <si>
    <t>J53</t>
    <phoneticPr fontId="85" type="noConversion"/>
  </si>
  <si>
    <t>J54</t>
    <phoneticPr fontId="85" type="noConversion"/>
  </si>
  <si>
    <t>J55</t>
    <phoneticPr fontId="85" type="noConversion"/>
  </si>
  <si>
    <t>J56</t>
    <phoneticPr fontId="85" type="noConversion"/>
  </si>
  <si>
    <t>J57</t>
    <phoneticPr fontId="85" type="noConversion"/>
  </si>
  <si>
    <t>J58</t>
    <phoneticPr fontId="85" type="noConversion"/>
  </si>
  <si>
    <t>J59</t>
    <phoneticPr fontId="85" type="noConversion"/>
  </si>
  <si>
    <t>J61</t>
    <phoneticPr fontId="85" type="noConversion"/>
  </si>
  <si>
    <t>J62</t>
    <phoneticPr fontId="85" type="noConversion"/>
  </si>
  <si>
    <t>J63</t>
    <phoneticPr fontId="85" type="noConversion"/>
  </si>
  <si>
    <t>J64</t>
    <phoneticPr fontId="85" type="noConversion"/>
  </si>
  <si>
    <t>J65</t>
    <phoneticPr fontId="85" type="noConversion"/>
  </si>
  <si>
    <t>J66</t>
    <phoneticPr fontId="85" type="noConversion"/>
  </si>
  <si>
    <t>J67</t>
    <phoneticPr fontId="85" type="noConversion"/>
  </si>
  <si>
    <t>J68</t>
    <phoneticPr fontId="85" type="noConversion"/>
  </si>
  <si>
    <t>J69</t>
    <phoneticPr fontId="85" type="noConversion"/>
  </si>
  <si>
    <t>J70</t>
    <phoneticPr fontId="85" type="noConversion"/>
  </si>
  <si>
    <t>J72</t>
    <phoneticPr fontId="85" type="noConversion"/>
  </si>
  <si>
    <t>J74</t>
    <phoneticPr fontId="85" type="noConversion"/>
  </si>
  <si>
    <t>J76</t>
    <phoneticPr fontId="85" type="noConversion"/>
  </si>
  <si>
    <t>J77</t>
    <phoneticPr fontId="85" type="noConversion"/>
  </si>
  <si>
    <t>J78</t>
    <phoneticPr fontId="85" type="noConversion"/>
  </si>
  <si>
    <t>J79</t>
    <phoneticPr fontId="85" type="noConversion"/>
  </si>
  <si>
    <t>J80</t>
    <phoneticPr fontId="85" type="noConversion"/>
  </si>
  <si>
    <t>J81</t>
    <phoneticPr fontId="85" type="noConversion"/>
  </si>
  <si>
    <t>J83</t>
    <phoneticPr fontId="85" type="noConversion"/>
  </si>
  <si>
    <t>J84</t>
    <phoneticPr fontId="85" type="noConversion"/>
  </si>
  <si>
    <t>J85</t>
    <phoneticPr fontId="85" type="noConversion"/>
  </si>
  <si>
    <t>J86</t>
    <phoneticPr fontId="85" type="noConversion"/>
  </si>
  <si>
    <t>J87</t>
    <phoneticPr fontId="85" type="noConversion"/>
  </si>
  <si>
    <t>J88</t>
    <phoneticPr fontId="85" type="noConversion"/>
  </si>
  <si>
    <t>J89</t>
    <phoneticPr fontId="85" type="noConversion"/>
  </si>
  <si>
    <t>J90</t>
    <phoneticPr fontId="85" type="noConversion"/>
  </si>
  <si>
    <t>J91</t>
    <phoneticPr fontId="85" type="noConversion"/>
  </si>
  <si>
    <t>J92</t>
    <phoneticPr fontId="85" type="noConversion"/>
  </si>
  <si>
    <t>J94</t>
    <phoneticPr fontId="85"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</si>
  <si>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5" type="noConversion"/>
  </si>
  <si>
    <t>Answer if your company has made your responsible minerals sourcing policy publically available on your website on the Declaration tab cell D117</t>
    <phoneticPr fontId="85" type="noConversion"/>
  </si>
  <si>
    <t>J95</t>
    <phoneticPr fontId="85" type="noConversion"/>
  </si>
  <si>
    <t>J96</t>
    <phoneticPr fontId="85" type="noConversion"/>
  </si>
  <si>
    <t>J111</t>
    <phoneticPr fontId="85"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</si>
  <si>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5"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</si>
  <si>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5" type="noConversion"/>
  </si>
  <si>
    <t>J98</t>
    <phoneticPr fontId="85"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</si>
  <si>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5" type="noConversion"/>
  </si>
  <si>
    <t>J99</t>
    <phoneticPr fontId="85" type="noConversion"/>
  </si>
  <si>
    <t>J100</t>
    <phoneticPr fontId="85"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</si>
  <si>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5" type="noConversion"/>
  </si>
  <si>
    <t>J101</t>
    <phoneticPr fontId="85"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</si>
  <si>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5" type="noConversion"/>
  </si>
  <si>
    <t>J102</t>
    <phoneticPr fontId="85"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</si>
  <si>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5" type="noConversion"/>
  </si>
  <si>
    <t>J103</t>
    <phoneticPr fontId="85"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</si>
  <si>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5" type="noConversion"/>
  </si>
  <si>
    <t>J104</t>
    <phoneticPr fontId="85" type="noConversion"/>
  </si>
  <si>
    <t>J105</t>
    <phoneticPr fontId="85" type="noConversion"/>
  </si>
  <si>
    <t>J106</t>
    <phoneticPr fontId="85" type="noConversion"/>
  </si>
  <si>
    <t>J107</t>
    <phoneticPr fontId="85" type="noConversion"/>
  </si>
  <si>
    <t>Answer if you have implemented due diligence measures for responsible sourcing on Declaration tab cell D131</t>
    <phoneticPr fontId="85" type="noConversion"/>
  </si>
  <si>
    <t>J108</t>
    <phoneticPr fontId="85" type="noConversion"/>
  </si>
  <si>
    <t>J109</t>
    <phoneticPr fontId="85" type="noConversion"/>
  </si>
  <si>
    <t>J110</t>
    <phoneticPr fontId="85" type="noConversion"/>
  </si>
  <si>
    <t>Answer if you verify responses from your suppliers against your company's expectations on Declaration tab cell D135</t>
    <phoneticPr fontId="85" type="noConversion"/>
  </si>
  <si>
    <t>Answer if your verification process includes corrective action management on Declaration tab cell D137</t>
    <phoneticPr fontId="85" type="noConversion"/>
  </si>
  <si>
    <t>J112</t>
    <phoneticPr fontId="85" type="noConversion"/>
  </si>
  <si>
    <t>If applicable, provide 1 or more Products or Item Numbers this declaration applies to. From Declaration tab select hyperlink in cell D11 to enter Product List tab</t>
    <phoneticPr fontId="85" type="noConversion"/>
  </si>
  <si>
    <t>Answer if you conduct specified mineral(s) supply chain surveys on the declaration tab cell D133</t>
    <phoneticPr fontId="85"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</si>
  <si>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5" type="noConversion"/>
  </si>
  <si>
    <t>J114</t>
    <phoneticPr fontId="85" type="noConversion"/>
  </si>
  <si>
    <t>J115</t>
    <phoneticPr fontId="85" type="noConversion"/>
  </si>
  <si>
    <t>J116</t>
    <phoneticPr fontId="85" type="noConversion"/>
  </si>
  <si>
    <t>J117</t>
    <phoneticPr fontId="85" type="noConversion"/>
  </si>
  <si>
    <t>J118</t>
    <phoneticPr fontId="85" type="noConversion"/>
  </si>
  <si>
    <t>J119</t>
    <phoneticPr fontId="85" type="noConversion"/>
  </si>
  <si>
    <t>Provide a valid email for contact in Declaration tab cell D20</t>
    <phoneticPr fontId="85" type="noConversion"/>
  </si>
  <si>
    <t>Declare if specified mineral used within the scope of products declared within this survey response originated from a conflict-affected and high-risk area on the Declaration tab cell D54</t>
    <phoneticPr fontId="85" type="noConversion"/>
  </si>
  <si>
    <t>Declare if specified mineral used within the scope of products declared within this survey response originated from a conflict-affected and high-risk area on the Declaration tab cell D55</t>
    <phoneticPr fontId="85" type="noConversion"/>
  </si>
  <si>
    <t>Declare if specified mineral used within the scope of products declared within this survey response originated from a conflict-affected and high-risk area on the Declaration tab cell D56</t>
    <phoneticPr fontId="85" type="noConversion"/>
  </si>
  <si>
    <t>Declare if specified mineral used within the scope of products declared within this survey response originated from a conflict-affected and high-risk area on the Declaration tab cell D57</t>
    <phoneticPr fontId="85" type="noConversion"/>
  </si>
  <si>
    <t>Declare if specified mineral used within the scope of products declared within this survey response originated from a conflict-affected and high-risk area on the Declaration tab cell D58</t>
    <phoneticPr fontId="85" type="noConversion"/>
  </si>
  <si>
    <t>Declare if specified mineral used within the scope of products declared within this survey response originated from a conflict-affected and high-risk area on the Declaration tab cell D59</t>
    <phoneticPr fontId="85" type="noConversion"/>
  </si>
  <si>
    <t>Declare if specified mineral used within the scope of products declared within this survey response originated entirely from a recycled or scrap source on the Declaration tab cell D66</t>
    <phoneticPr fontId="85" type="noConversion"/>
  </si>
  <si>
    <t>Declare if specified mineral used within the scope of products declared within this survey response originated entirely from a recycled or scrap source on the Declaration tab cell D67</t>
    <phoneticPr fontId="85" type="noConversion"/>
  </si>
  <si>
    <t>Declare if specified mineral used within the scope of products declared within this survey response originated entirely from a recycled or scrap source on the Declaration tab cell D68</t>
    <phoneticPr fontId="85" type="noConversion"/>
  </si>
  <si>
    <t>Declare if specified mineral used within the scope of products declared within this survey response originated entirely from a recycled or scrap source on the Declaration tab cell D69</t>
    <phoneticPr fontId="85" type="noConversion"/>
  </si>
  <si>
    <t>Declare if specified mineral used within the scope of products declared within this survey response originated entirely from a recycled or scrap source on the Declaration tab cell D70</t>
    <phoneticPr fontId="85" type="noConversion"/>
  </si>
  <si>
    <t>Declare if specified mineral used within the scope of products declared within this survey response originated entirely from a recycled or scrap source on the Declaration tab cell D71</t>
    <phoneticPr fontId="85" type="noConversion"/>
  </si>
  <si>
    <t>Provide % of completeness of supplier's smelter information on Declaration tab cell D78</t>
    <phoneticPr fontId="85" type="noConversion"/>
  </si>
  <si>
    <t>Provide % of completeness of supplier's smelter information on Declaration tab cell D79</t>
    <phoneticPr fontId="85" type="noConversion"/>
  </si>
  <si>
    <t>Provide % of completeness of supplier's smelter information on Declaration tab cell D80</t>
    <phoneticPr fontId="85" type="noConversion"/>
  </si>
  <si>
    <t>Provide % of completeness of supplier's smelter information on Declaration tab cell D81</t>
    <phoneticPr fontId="85" type="noConversion"/>
  </si>
  <si>
    <t>Provide % of completeness of supplier's smelter information on Declaration tab cell D82</t>
    <phoneticPr fontId="85" type="noConversion"/>
  </si>
  <si>
    <t>Provide % of completeness of supplier's smelter information on Declaration tab cell D83</t>
    <phoneticPr fontId="85" type="noConversion"/>
  </si>
  <si>
    <t>Declare if all smelter names have been provided in this survey response under the scope of products declared on the Declaration tab cell D90</t>
    <phoneticPr fontId="85" type="noConversion"/>
  </si>
  <si>
    <t>Declare if all smelter names have been provided in this survey response under the scope of products declared on the Declaration tab cell D91</t>
    <phoneticPr fontId="85" type="noConversion"/>
  </si>
  <si>
    <t>Declare if all smelter names have been provided in this survey response under the scope of products declared on the Declaration tab cell D92</t>
    <phoneticPr fontId="85" type="noConversion"/>
  </si>
  <si>
    <t>Declare if all smelter names have been provided in this survey response under the scope of products declared on the Declaration tab cell D93</t>
    <phoneticPr fontId="85" type="noConversion"/>
  </si>
  <si>
    <t>Declare if all smelter names have been provided in this survey response under the scope of products declared on the Declaration tab cell D94</t>
    <phoneticPr fontId="85" type="noConversion"/>
  </si>
  <si>
    <t>Declare if all smelter names have been provided in this survey response under the scope of products declared on the Declaration tab cell D95</t>
    <phoneticPr fontId="85" type="noConversion"/>
  </si>
  <si>
    <t>Declare if all applicable specified mineral smelter information has been provided on Declaration tab cell D102</t>
    <phoneticPr fontId="85" type="noConversion"/>
  </si>
  <si>
    <t>Declare if all applicable specified mineral smelter information has been provided on Declaration tab cell D103</t>
    <phoneticPr fontId="85" type="noConversion"/>
  </si>
  <si>
    <t>Declare if all applicable specified mineral smelter information has been provided on Declaration tab cell D104</t>
    <phoneticPr fontId="85" type="noConversion"/>
  </si>
  <si>
    <t>Declare if all applicable specified mineral smelter information has been provided on Declaration tab cell D105</t>
    <phoneticPr fontId="85" type="noConversion"/>
  </si>
  <si>
    <t>Declare if all applicable specified mineral smelter information has been provided on Declaration tab cell D106</t>
    <phoneticPr fontId="85" type="noConversion"/>
  </si>
  <si>
    <t>Declare if all applicable specified mineral smelter information has been provided on Declaration tab cell D107</t>
    <phoneticPr fontId="85" type="noConversion"/>
  </si>
  <si>
    <t>J73</t>
    <phoneticPr fontId="85" type="noConversion"/>
  </si>
  <si>
    <t>J75</t>
    <phoneticPr fontId="85"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</si>
  <si>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</si>
  <si>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</si>
  <si>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</si>
  <si>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</si>
  <si>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</si>
  <si>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</si>
  <si>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</si>
  <si>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</si>
  <si>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</si>
  <si>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</si>
  <si>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</si>
  <si>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</si>
  <si>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</si>
  <si>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</si>
  <si>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</si>
  <si>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</si>
  <si>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</si>
  <si>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</si>
  <si>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</si>
  <si>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</si>
  <si>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</si>
  <si>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</si>
  <si>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</si>
  <si>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</si>
  <si>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</si>
  <si>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</si>
  <si>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</si>
  <si>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</si>
  <si>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</si>
  <si>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</si>
  <si>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</si>
  <si>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</si>
  <si>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</si>
  <si>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</si>
  <si>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</si>
  <si>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</si>
  <si>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</si>
  <si>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</si>
  <si>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</si>
  <si>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</si>
  <si>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</si>
  <si>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</si>
  <si>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</si>
  <si>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</si>
  <si>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</si>
  <si>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</si>
  <si>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</si>
  <si>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</si>
  <si>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</si>
  <si>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</si>
  <si>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</si>
  <si>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</si>
  <si>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</si>
  <si>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</si>
  <si>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</si>
  <si>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</si>
  <si>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</si>
  <si>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</si>
  <si>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</si>
  <si>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</si>
  <si>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</si>
  <si>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</si>
  <si>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</si>
  <si>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</si>
  <si>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</si>
  <si>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</si>
  <si>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</si>
  <si>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</si>
  <si>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</si>
  <si>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</si>
  <si>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</si>
  <si>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</si>
  <si>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</si>
  <si>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</si>
  <si>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</si>
  <si>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</si>
  <si>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</si>
  <si>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</si>
  <si>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5"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</si>
  <si>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</si>
  <si>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</si>
  <si>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</si>
  <si>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</si>
  <si>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</si>
  <si>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</si>
  <si>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</si>
  <si>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</si>
  <si>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</si>
  <si>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</si>
  <si>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</si>
  <si>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</si>
  <si>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</si>
  <si>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</si>
  <si>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</si>
  <si>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</si>
  <si>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</si>
  <si>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</si>
  <si>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</si>
  <si>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</si>
  <si>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</si>
  <si>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</si>
  <si>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</si>
  <si>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</si>
  <si>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</si>
  <si>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</si>
  <si>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</si>
  <si>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</si>
  <si>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</si>
  <si>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</si>
  <si>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</si>
  <si>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</si>
  <si>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</si>
  <si>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</si>
  <si>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</si>
  <si>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</si>
  <si>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</si>
  <si>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</si>
  <si>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</si>
  <si>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</si>
  <si>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</si>
  <si>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</si>
  <si>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</si>
  <si>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</si>
  <si>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</si>
  <si>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</si>
  <si>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</si>
  <si>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</si>
  <si>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</si>
  <si>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</si>
  <si>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</si>
  <si>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</si>
  <si>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</si>
  <si>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</si>
  <si>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</si>
  <si>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</si>
  <si>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</si>
  <si>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</si>
  <si>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</si>
  <si>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</si>
  <si>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</si>
  <si>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</si>
  <si>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</si>
  <si>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</si>
  <si>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</si>
  <si>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</si>
  <si>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</si>
  <si>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</si>
  <si>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</si>
  <si>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</si>
  <si>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</si>
  <si>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</si>
  <si>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</si>
  <si>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</si>
  <si>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</si>
  <si>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</si>
  <si>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</si>
  <si>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</si>
  <si>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</si>
  <si>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</si>
  <si>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</si>
  <si>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</si>
  <si>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</si>
  <si>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</si>
  <si>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</si>
  <si>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</si>
  <si>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</si>
  <si>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</si>
  <si>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</si>
  <si>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</si>
  <si>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</si>
  <si>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</si>
  <si>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</si>
  <si>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</si>
  <si>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</si>
  <si>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</si>
  <si>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</si>
  <si>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</si>
  <si>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</si>
  <si>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</si>
  <si>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</si>
  <si>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</si>
  <si>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</si>
  <si>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</si>
  <si>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</si>
  <si>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</si>
  <si>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</si>
  <si>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</si>
  <si>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</si>
  <si>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</si>
  <si>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</si>
  <si>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</si>
  <si>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</si>
  <si>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</si>
  <si>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</si>
  <si>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</si>
  <si>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</si>
  <si>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</si>
  <si>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</si>
  <si>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</si>
  <si>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</si>
  <si>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</si>
  <si>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</si>
  <si>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</si>
  <si>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</si>
  <si>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</si>
  <si>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</si>
  <si>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</si>
  <si>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</si>
  <si>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</si>
  <si>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</si>
  <si>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</si>
  <si>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</si>
  <si>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</si>
  <si>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</si>
  <si>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</si>
  <si>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</si>
  <si>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</si>
  <si>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</si>
  <si>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</si>
  <si>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</si>
  <si>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</si>
  <si>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</si>
  <si>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</si>
  <si>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</si>
  <si>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</si>
  <si>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</si>
  <si>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</si>
  <si>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</si>
  <si>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</si>
  <si>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</si>
  <si>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</si>
  <si>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</si>
  <si>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</si>
  <si>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</si>
  <si>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</si>
  <si>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</si>
  <si>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</si>
  <si>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</si>
  <si>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</si>
  <si>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</si>
  <si>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</si>
  <si>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</si>
  <si>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</si>
  <si>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</si>
  <si>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</si>
  <si>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</si>
  <si>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</si>
  <si>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</si>
  <si>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</si>
  <si>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</si>
  <si>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</si>
  <si>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</si>
  <si>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</si>
  <si>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</si>
  <si>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</si>
  <si>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</si>
  <si>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</si>
  <si>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</si>
  <si>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</si>
  <si>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</si>
  <si>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</si>
  <si>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</si>
  <si>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</si>
  <si>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</si>
  <si>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</si>
  <si>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</si>
  <si>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</si>
  <si>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</si>
  <si>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</si>
  <si>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</si>
  <si>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</si>
  <si>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</si>
  <si>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</si>
  <si>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</si>
  <si>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</si>
  <si>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</si>
  <si>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</si>
  <si>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</si>
  <si>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</si>
  <si>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</si>
  <si>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</si>
  <si>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</si>
  <si>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</si>
  <si>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</si>
  <si>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</si>
  <si>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</si>
  <si>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</si>
  <si>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</si>
  <si>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</si>
  <si>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</si>
  <si>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</si>
  <si>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</si>
  <si>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</si>
  <si>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</si>
  <si>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</si>
  <si>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</si>
  <si>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</si>
  <si>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</si>
  <si>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</si>
  <si>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</si>
  <si>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</si>
  <si>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</si>
  <si>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</si>
  <si>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</si>
  <si>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</si>
  <si>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</si>
  <si>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</si>
  <si>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</si>
  <si>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</si>
  <si>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</si>
  <si>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</si>
  <si>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</si>
  <si>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</si>
  <si>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</si>
  <si>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</si>
  <si>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</si>
  <si>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</si>
  <si>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</si>
  <si>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</si>
  <si>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</si>
  <si>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</si>
  <si>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</si>
  <si>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</si>
  <si>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</si>
  <si>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</si>
  <si>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</si>
  <si>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</si>
  <si>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</si>
  <si>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</si>
  <si>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</si>
  <si>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</si>
  <si>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</si>
  <si>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</si>
  <si>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</si>
  <si>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</si>
  <si>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</si>
  <si>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</si>
  <si>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</si>
  <si>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</si>
  <si>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</si>
  <si>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</si>
  <si>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</si>
  <si>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</si>
  <si>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</si>
  <si>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</si>
  <si>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</si>
  <si>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</si>
  <si>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</si>
  <si>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</si>
  <si>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</si>
  <si>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</si>
  <si>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</si>
  <si>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</si>
  <si>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</si>
  <si>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</si>
  <si>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</si>
  <si>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</si>
  <si>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</si>
  <si>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</si>
  <si>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</si>
  <si>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</si>
  <si>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</si>
  <si>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</si>
  <si>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</si>
  <si>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</si>
  <si>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</si>
  <si>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</si>
  <si>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</si>
  <si>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</si>
  <si>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</si>
  <si>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</si>
  <si>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</si>
  <si>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</si>
  <si>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</si>
  <si>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</si>
  <si>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</si>
  <si>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</si>
  <si>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</si>
  <si>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</si>
  <si>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</si>
  <si>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</si>
  <si>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</si>
  <si>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</si>
  <si>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</si>
  <si>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</si>
  <si>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</si>
  <si>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</si>
  <si>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</si>
  <si>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</si>
  <si>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</si>
  <si>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</si>
  <si>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</si>
  <si>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</si>
  <si>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</si>
  <si>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</si>
  <si>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</si>
  <si>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</si>
  <si>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</si>
  <si>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</si>
  <si>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</si>
  <si>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</si>
  <si>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</si>
  <si>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</si>
  <si>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</si>
  <si>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</si>
  <si>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</si>
  <si>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</si>
  <si>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</si>
  <si>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</si>
  <si>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</si>
  <si>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</si>
  <si>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</si>
  <si>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</si>
  <si>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</si>
  <si>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</si>
  <si>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</si>
  <si>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</si>
  <si>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</si>
  <si>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</si>
  <si>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</si>
  <si>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</si>
  <si>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</si>
  <si>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</si>
  <si>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</si>
  <si>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</si>
  <si>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</si>
  <si>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</si>
  <si>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</si>
  <si>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</si>
  <si>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</si>
  <si>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</si>
  <si>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</si>
  <si>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</si>
  <si>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</si>
  <si>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</si>
  <si>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</si>
  <si>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</si>
  <si>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</si>
  <si>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</si>
  <si>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</si>
  <si>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</si>
  <si>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</si>
  <si>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</si>
  <si>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</si>
  <si>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</si>
  <si>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</si>
  <si>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</si>
  <si>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</si>
  <si>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</si>
  <si>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</si>
  <si>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</si>
  <si>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</si>
  <si>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</si>
  <si>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</si>
  <si>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</si>
  <si>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</si>
  <si>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</si>
  <si>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</si>
  <si>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</si>
  <si>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</si>
  <si>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</si>
  <si>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</si>
  <si>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</si>
  <si>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</si>
  <si>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</si>
  <si>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</si>
  <si>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</si>
  <si>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</si>
  <si>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</si>
  <si>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</si>
  <si>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</si>
  <si>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</si>
  <si>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</si>
  <si>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</si>
  <si>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</si>
  <si>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</si>
  <si>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</si>
  <si>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</si>
  <si>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</si>
  <si>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</si>
  <si>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</si>
  <si>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</si>
  <si>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</si>
  <si>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</si>
  <si>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</si>
  <si>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</si>
  <si>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</si>
  <si>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</si>
  <si>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</si>
  <si>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</si>
  <si>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</si>
  <si>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</si>
  <si>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</si>
  <si>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</si>
  <si>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</si>
  <si>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</si>
  <si>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</si>
  <si>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</si>
  <si>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</si>
  <si>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</si>
  <si>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</si>
  <si>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</si>
  <si>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</si>
  <si>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</si>
  <si>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</si>
  <si>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</si>
  <si>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</si>
  <si>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</si>
  <si>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</si>
  <si>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</si>
  <si>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</si>
  <si>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</si>
  <si>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</si>
  <si>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</si>
  <si>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</si>
  <si>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</si>
  <si>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</si>
  <si>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</si>
  <si>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</si>
  <si>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</si>
  <si>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</si>
  <si>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</si>
  <si>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</si>
  <si>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</si>
  <si>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</si>
  <si>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</si>
  <si>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</si>
  <si>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</si>
  <si>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</si>
  <si>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</si>
  <si>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</si>
  <si>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</si>
  <si>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</si>
  <si>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</si>
  <si>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</si>
  <si>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</si>
  <si>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</si>
  <si>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</si>
  <si>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</si>
  <si>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</si>
  <si>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</si>
  <si>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</si>
  <si>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</si>
  <si>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</si>
  <si>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</si>
  <si>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</si>
  <si>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</si>
  <si>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</si>
  <si>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</si>
  <si>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</si>
  <si>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</si>
  <si>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</si>
  <si>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</si>
  <si>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</si>
  <si>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</si>
  <si>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</si>
  <si>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</si>
  <si>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</si>
  <si>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</si>
  <si>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</si>
  <si>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</si>
  <si>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</si>
  <si>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</si>
  <si>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</si>
  <si>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</si>
  <si>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</si>
  <si>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</si>
  <si>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</si>
  <si>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</si>
  <si>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</si>
  <si>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</si>
  <si>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</si>
  <si>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</si>
  <si>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</si>
  <si>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</si>
  <si>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</si>
  <si>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</si>
  <si>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</si>
  <si>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</si>
  <si>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</si>
  <si>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</si>
  <si>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</si>
  <si>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</si>
  <si>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</si>
  <si>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</si>
  <si>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</si>
  <si>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</si>
  <si>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</si>
  <si>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</si>
  <si>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</si>
  <si>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</si>
  <si>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</si>
  <si>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</si>
  <si>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</si>
  <si>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</si>
  <si>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</si>
  <si>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</si>
  <si>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</si>
  <si>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</si>
  <si>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</si>
  <si>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</si>
  <si>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</si>
  <si>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</si>
  <si>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</si>
  <si>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</si>
  <si>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</si>
  <si>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</si>
  <si>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</si>
  <si>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</si>
  <si>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</si>
  <si>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</si>
  <si>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</si>
  <si>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</si>
  <si>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</si>
  <si>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</si>
  <si>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</si>
  <si>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</si>
  <si>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</si>
  <si>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</si>
  <si>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</si>
  <si>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</si>
  <si>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</si>
  <si>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</si>
  <si>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</si>
  <si>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</si>
  <si>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</si>
  <si>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</si>
  <si>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</si>
  <si>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</si>
  <si>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</si>
  <si>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</si>
  <si>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</si>
  <si>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</si>
  <si>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</si>
  <si>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</si>
  <si>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</si>
  <si>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</si>
  <si>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</si>
  <si>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</si>
  <si>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</si>
  <si>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</si>
  <si>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</si>
  <si>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</si>
  <si>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</si>
  <si>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</si>
  <si>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</si>
  <si>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</si>
  <si>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</si>
  <si>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</si>
  <si>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</si>
  <si>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</si>
  <si>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</si>
  <si>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</si>
  <si>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</si>
  <si>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</si>
  <si>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</si>
  <si>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</si>
  <si>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</si>
  <si>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</si>
  <si>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</si>
  <si>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</si>
  <si>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</si>
  <si>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</si>
  <si>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</si>
  <si>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</si>
  <si>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</si>
  <si>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</si>
  <si>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</si>
  <si>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</si>
  <si>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</si>
  <si>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</si>
  <si>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</si>
  <si>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</si>
  <si>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</si>
  <si>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</si>
  <si>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</si>
  <si>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</si>
  <si>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</si>
  <si>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</si>
  <si>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</si>
  <si>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</si>
  <si>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</si>
  <si>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</si>
  <si>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</si>
  <si>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</si>
  <si>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</si>
  <si>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</si>
  <si>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</si>
  <si>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</si>
  <si>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</si>
  <si>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</si>
  <si>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</si>
  <si>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</si>
  <si>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</si>
  <si>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</si>
  <si>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</si>
  <si>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</si>
  <si>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</si>
  <si>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</si>
  <si>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</si>
  <si>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</si>
  <si>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</si>
  <si>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</si>
  <si>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</si>
  <si>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</si>
  <si>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</si>
  <si>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</si>
  <si>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</si>
  <si>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</si>
  <si>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</si>
  <si>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</si>
  <si>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</si>
  <si>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</si>
  <si>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</si>
  <si>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</si>
  <si>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</si>
  <si>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</si>
  <si>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</si>
  <si>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</si>
  <si>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</si>
  <si>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</si>
  <si>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</si>
  <si>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</si>
  <si>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</si>
  <si>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</si>
  <si>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</si>
  <si>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</si>
  <si>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</si>
  <si>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</si>
  <si>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</si>
  <si>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</si>
  <si>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</si>
  <si>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</si>
  <si>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</si>
  <si>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</si>
  <si>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</si>
  <si>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</si>
  <si>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</si>
  <si>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</si>
  <si>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</si>
  <si>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</si>
  <si>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</si>
  <si>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</si>
  <si>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</si>
  <si>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</si>
  <si>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</si>
  <si>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</si>
  <si>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</si>
  <si>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</si>
  <si>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</si>
  <si>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</si>
  <si>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</si>
  <si>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</si>
  <si>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</si>
  <si>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</si>
  <si>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</si>
  <si>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</si>
  <si>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</si>
  <si>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</si>
  <si>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</si>
  <si>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</si>
  <si>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</si>
  <si>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</si>
  <si>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</si>
  <si>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</si>
  <si>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</si>
  <si>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</si>
  <si>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</si>
  <si>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</si>
  <si>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</si>
  <si>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</si>
  <si>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</si>
  <si>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</si>
  <si>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</si>
  <si>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</si>
  <si>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</si>
  <si>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</si>
  <si>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</si>
  <si>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</si>
  <si>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</si>
  <si>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</si>
  <si>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</si>
  <si>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</si>
  <si>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</si>
  <si>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</si>
  <si>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</si>
  <si>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</si>
  <si>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</si>
  <si>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</si>
  <si>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</si>
  <si>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</si>
  <si>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</si>
  <si>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</si>
  <si>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</si>
  <si>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</si>
  <si>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</si>
  <si>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</si>
  <si>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</si>
  <si>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</si>
  <si>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</si>
  <si>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</si>
  <si>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</si>
  <si>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</si>
  <si>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</si>
  <si>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</si>
  <si>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</si>
  <si>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</si>
  <si>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</si>
  <si>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</si>
  <si>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</si>
  <si>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</si>
  <si>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</si>
  <si>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</si>
  <si>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</si>
  <si>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</si>
  <si>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</si>
  <si>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</si>
  <si>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</si>
  <si>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</si>
  <si>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</si>
  <si>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</si>
  <si>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</si>
  <si>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</si>
  <si>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</si>
  <si>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</si>
  <si>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</si>
  <si>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</si>
  <si>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</si>
  <si>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</si>
  <si>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</si>
  <si>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</si>
  <si>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</si>
  <si>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</si>
  <si>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</si>
  <si>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</si>
  <si>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</si>
  <si>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</si>
  <si>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</si>
  <si>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</si>
  <si>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</si>
  <si>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</si>
  <si>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</si>
  <si>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</si>
  <si>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</si>
  <si>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</si>
  <si>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</si>
  <si>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</si>
  <si>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</si>
  <si>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</si>
  <si>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</si>
  <si>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</si>
  <si>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</si>
  <si>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</si>
  <si>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</si>
  <si>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</si>
  <si>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</si>
  <si>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</si>
  <si>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</si>
  <si>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</si>
  <si>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</si>
  <si>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</si>
  <si>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</si>
  <si>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</si>
  <si>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</si>
  <si>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</si>
  <si>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</si>
  <si>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</si>
  <si>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</si>
  <si>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</si>
  <si>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</si>
  <si>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</si>
  <si>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</si>
  <si>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</si>
  <si>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</si>
  <si>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</si>
  <si>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</si>
  <si>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</si>
  <si>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</si>
  <si>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</si>
  <si>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</si>
  <si>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</si>
  <si>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</si>
  <si>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</si>
  <si>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</si>
  <si>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</si>
  <si>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</si>
  <si>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</si>
  <si>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</si>
  <si>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</si>
  <si>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</si>
  <si>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</si>
  <si>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</si>
  <si>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</si>
  <si>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</si>
  <si>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</si>
  <si>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</si>
  <si>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</si>
  <si>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</si>
  <si>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</si>
  <si>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</si>
  <si>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</si>
  <si>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</si>
  <si>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</si>
  <si>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</si>
  <si>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</si>
  <si>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</si>
  <si>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</si>
  <si>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</si>
  <si>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</si>
  <si>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</si>
  <si>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</si>
  <si>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</si>
  <si>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</si>
  <si>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</si>
  <si>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</si>
  <si>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</si>
  <si>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</si>
  <si>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</si>
  <si>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</si>
  <si>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</si>
  <si>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</si>
  <si>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</si>
  <si>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</si>
  <si>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</si>
  <si>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</si>
  <si>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</si>
  <si>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</si>
  <si>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</si>
  <si>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</si>
  <si>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</si>
  <si>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</si>
  <si>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</si>
  <si>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</si>
  <si>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</si>
  <si>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</si>
  <si>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</si>
  <si>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</si>
  <si>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</si>
  <si>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</si>
  <si>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</si>
  <si>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</si>
  <si>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</si>
  <si>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</si>
  <si>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</si>
  <si>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</si>
  <si>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</si>
  <si>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</si>
  <si>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</si>
  <si>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</si>
  <si>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</si>
  <si>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</si>
  <si>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</si>
  <si>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</si>
  <si>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</si>
  <si>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</si>
  <si>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</si>
  <si>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</si>
  <si>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</si>
  <si>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</si>
  <si>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</si>
  <si>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</si>
  <si>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</si>
  <si>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</si>
  <si>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</si>
  <si>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</si>
  <si>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</si>
  <si>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</si>
  <si>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</si>
  <si>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</si>
  <si>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</si>
  <si>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</si>
  <si>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</si>
  <si>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</si>
  <si>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</si>
  <si>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</si>
  <si>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</si>
  <si>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</si>
  <si>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</si>
  <si>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</si>
  <si>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</si>
  <si>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</si>
  <si>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</si>
  <si>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</si>
  <si>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</si>
  <si>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Tecnint HTE Srl</t>
  </si>
  <si>
    <t>Agostino Facciotti</t>
  </si>
  <si>
    <t>afacciotti@tecnint.it</t>
  </si>
  <si>
    <t>+390459589101</t>
  </si>
  <si>
    <t>Stefano Villa</t>
  </si>
  <si>
    <t>CEO</t>
  </si>
  <si>
    <t>svilla@tecnint.it</t>
  </si>
  <si>
    <t>+390395969100</t>
  </si>
  <si>
    <t>Documentation review only</t>
  </si>
  <si>
    <t>Mine de Bou-Azzer</t>
  </si>
  <si>
    <t>CID003279</t>
  </si>
  <si>
    <t>Ningbo Hubang New Material Co., Ltd.</t>
  </si>
  <si>
    <t>CID003465</t>
  </si>
  <si>
    <t>Tazenakht</t>
  </si>
  <si>
    <t>copper</t>
  </si>
  <si>
    <t>Yunnan Copper Industry Co., Ltd.</t>
  </si>
  <si>
    <t>Zhejiang Jiangtong Fuye Heding Copper Industry Co. LTD</t>
  </si>
  <si>
    <t>Guixi Smelter of Jiangxi Copper Company Limited</t>
  </si>
  <si>
    <t>JX Metals Smelthing Co., Ltd.</t>
  </si>
  <si>
    <t>Jinguan Copper Industry Branch of Tongling Nonferrous Metals Group Co., Ltd.</t>
  </si>
  <si>
    <t>Zijin Mining Group Gold Smelting Co. Ltd.</t>
  </si>
  <si>
    <t>Northparkes Mine</t>
  </si>
  <si>
    <t>Ojos del Salado copper Mine</t>
  </si>
  <si>
    <t>Candelaria Mine</t>
  </si>
  <si>
    <t>jiangxitongye</t>
  </si>
  <si>
    <t>JX Nippon Mining &amp; Metals Co., Ltd.</t>
  </si>
  <si>
    <t>Daye Non-Ferrous Metals Mining Ltd.</t>
  </si>
  <si>
    <t>Jinchuan</t>
  </si>
  <si>
    <t>Jinchuan (Fangchenggang refinery)</t>
  </si>
  <si>
    <t>Jiangxi Copper Qingyuan</t>
  </si>
  <si>
    <t>Sanmenxia</t>
  </si>
  <si>
    <t xml:space="preserve">Yunnan Copper </t>
  </si>
  <si>
    <t>Zhongtiaoshan (Houma)</t>
  </si>
  <si>
    <t>Zijinshan</t>
  </si>
  <si>
    <t>Onahama</t>
  </si>
  <si>
    <t>Hibi Kyodo Smelting Co., Ltd._x000D_
Tamano Smelter</t>
  </si>
  <si>
    <t>Onsan Refinery</t>
  </si>
  <si>
    <t>PASAR</t>
  </si>
  <si>
    <t>Compania Minera Zaldivar SpA</t>
  </si>
  <si>
    <t>Codelco Division Ministro Hales</t>
  </si>
  <si>
    <t>ZiJin Copper Co., Ltd.</t>
  </si>
  <si>
    <t>Tongling Nonferrous Jinguan (Ausmelt) Copper Industry</t>
  </si>
  <si>
    <t xml:space="preserve">Adchem （Australia） Pty Ltd </t>
  </si>
  <si>
    <t>AMERICAN CHEMET CORP.</t>
  </si>
  <si>
    <t>Anhui Tongdu Copper Stock Co.,Ltd</t>
  </si>
  <si>
    <t>Anhui Tongling Nonferrous Metal Mining Co., Ltd.</t>
  </si>
  <si>
    <t>Anhui Truchum Advanced Materials and Technology Co., Ltd.</t>
  </si>
  <si>
    <t>Aurubis AG</t>
  </si>
  <si>
    <t>BHP Billiton Olympic Dam</t>
  </si>
  <si>
    <t>Boliden Commercial AB</t>
  </si>
  <si>
    <t>Boway</t>
  </si>
  <si>
    <t>China Aluminen Luoyang Copper Co.,LTD.</t>
  </si>
  <si>
    <t>Chinalco Luoyang Copper Co., Ltd.</t>
  </si>
  <si>
    <t>Codelco</t>
  </si>
  <si>
    <t>Confidential</t>
  </si>
  <si>
    <t>CORPORACION NACIONAL DEL COBRE DE CHILE</t>
  </si>
  <si>
    <t>CUPRIME MATERIAL CO.,LTD</t>
  </si>
  <si>
    <t xml:space="preserve">Empresa Nacional de Mineria </t>
  </si>
  <si>
    <t>Escondida</t>
  </si>
  <si>
    <t>Feinan Resources</t>
  </si>
  <si>
    <t>Furukawa Electric Co ., Ltd.</t>
  </si>
  <si>
    <t>Geckos</t>
  </si>
  <si>
    <t>Gejiu Non-Ferrous Metal Processing Co., Ltd.</t>
  </si>
  <si>
    <t>Glencore</t>
  </si>
  <si>
    <t>Gold Refinery of Zijin Mining Group Co., Ltd.</t>
  </si>
  <si>
    <t>Guangdong Zhongyao Environmental Technology Co., Ltd</t>
  </si>
  <si>
    <t>GUANGXI NANGUO COPPER CO., LTD.</t>
  </si>
  <si>
    <t>Guangxi Nanko Copper Industry Co., Ltd</t>
  </si>
  <si>
    <t>Hebei Tanao Technology Co., LTD</t>
  </si>
  <si>
    <t>Henan Zhongyuan Gold Smelting Plant Co., Ltd</t>
  </si>
  <si>
    <t>Hibi Kyodo Smelting Co., Ltd. Tamano Smelter</t>
  </si>
  <si>
    <t>Hibi Smelting Co., Ltd, Tamano Smelter &amp; Refinery</t>
  </si>
  <si>
    <t>HIBISEIREN</t>
  </si>
  <si>
    <t>Japan Copper Casting Co., Ltd._x000D_
Saganoseki Plant</t>
  </si>
  <si>
    <t>Jiangxi Copper Co., Ltd</t>
  </si>
  <si>
    <t>JiangXi Dexing Copper</t>
  </si>
  <si>
    <t>Jiangxi Zili Environmental Protection Technology Co., Ltd</t>
  </si>
  <si>
    <t>Jinlong Copper Co., Ltd.</t>
  </si>
  <si>
    <t>JX Metals Smelting Co., Ltd.</t>
  </si>
  <si>
    <t>JX Metals Smelting Co., Ltd._x000D_
Hitachi Refinery</t>
  </si>
  <si>
    <t xml:space="preserve">JX Metals Smelting Co., Ltd._x000D_
Saganoseki Smelter &amp; Refinery </t>
  </si>
  <si>
    <t>JX Metals Smelting Co.，Ltd.(Pan Pacific Copper co., ltd. Smelting &amp; Processing outsourcing)</t>
  </si>
  <si>
    <t>Kobe Steel</t>
  </si>
  <si>
    <t>Kosaka Smelting &amp; Refining Co, Ltd.</t>
  </si>
  <si>
    <t>Kovohuty, a. s.</t>
  </si>
  <si>
    <t>LS-NIKKO Copper Inc.</t>
  </si>
  <si>
    <t>M0UNT ISA MINES LIMITED</t>
  </si>
  <si>
    <t>MCC Non Ferrous Trading Inc.</t>
  </si>
  <si>
    <t>MINCHALI  METAL  INDUSTRY  CO.,LTD</t>
  </si>
  <si>
    <t>Minera Escondida</t>
  </si>
  <si>
    <t>Mitsubishi Materials</t>
  </si>
  <si>
    <t>MITSUBISHI MATERIALS Co.,Ltd_x000D_
Naoshima Smelter &amp; Refinery</t>
  </si>
  <si>
    <t>Mitsubishi Materials Corporation Naoshima Smelter &amp; Refinery</t>
  </si>
  <si>
    <t>Mitsubishi Materials Corporation Sakai Plant</t>
  </si>
  <si>
    <t>Mitsubishi Materials Corporation, Naoshima_x000D_
Smelter and Refinery</t>
  </si>
  <si>
    <t>MITSUI MINING &amp; SMELTING CO., LTD</t>
  </si>
  <si>
    <t>Mitsui Sumitomo Metal Mining Brass &amp; Copper Co., Ltd.</t>
  </si>
  <si>
    <t>Montanwerke Brixlegg AG</t>
  </si>
  <si>
    <t>Morenci Mine</t>
  </si>
  <si>
    <t>Ningbo Boway Alloy Material Co.,Ltd</t>
  </si>
  <si>
    <t>NINGXIA NON-FERROUS METALS IMP&amp;EXP. CORP</t>
  </si>
  <si>
    <t>Oddo BHF SCA</t>
  </si>
  <si>
    <t>Ohgitani (malaysia)</t>
  </si>
  <si>
    <t>Onahama Smelting and Refining Co., Ltd.</t>
  </si>
  <si>
    <t>Pan Pacific Copper</t>
  </si>
  <si>
    <t>Poongsan Corporation</t>
  </si>
  <si>
    <t>Proterial, Ltd.</t>
  </si>
  <si>
    <t>PT Smelting</t>
  </si>
  <si>
    <t>recycled copper</t>
  </si>
  <si>
    <t>Saganoseki Smelter &amp; Refinary</t>
  </si>
  <si>
    <t>SCHWERMETALL</t>
  </si>
  <si>
    <t>SCM Minera Lumina Copper Chile</t>
  </si>
  <si>
    <t>Shaanxi Sirui Advanced Materials</t>
  </si>
  <si>
    <t>Shaanxi Sirui Advanced Materials Co., Ltd.</t>
  </si>
  <si>
    <t>Shandong Zhongjin Lingnan Copper Industry Co., Ltd</t>
  </si>
  <si>
    <t>Shandong Zhongjin Lingnan Nonfemet Co. Ltd.</t>
  </si>
  <si>
    <t>Shanghai Futures Exchange(SHFE)</t>
  </si>
  <si>
    <t>Shanghai Zhongtiaoshan Industrial Co., LTD</t>
  </si>
  <si>
    <t>Shanxi North Copper Co., Ltd</t>
  </si>
  <si>
    <t>Shanxi Sirui Advanced Materials Co.,Ltd.</t>
  </si>
  <si>
    <t>Solar Metal Co., Ltd.</t>
  </si>
  <si>
    <t>Solderwell advanced materials Co.,Ltd</t>
  </si>
  <si>
    <t>Swcc Showa Cable Systems Co.,Ltd.</t>
  </si>
  <si>
    <t>Tongling Nonferrous Metals Co., LTD</t>
  </si>
  <si>
    <t>Toyo Smelter &amp; Refinery</t>
  </si>
  <si>
    <t>Univertical LLC</t>
  </si>
  <si>
    <t>Wieland Metal Services Germany</t>
  </si>
  <si>
    <t>Wieland-Werke AG</t>
  </si>
  <si>
    <t>Wuhu Hengxin Copper Group Co., Ltd.</t>
  </si>
  <si>
    <t>Yunnan Copper</t>
  </si>
  <si>
    <t>Zhangjiagang United Copper Co., Ltd</t>
  </si>
  <si>
    <t>Zhejiang Jiangtong Fuye and Ding Copper Industry Co., Ltd</t>
  </si>
  <si>
    <t>Zhongtong Huazhong Copper Co., Ltd.</t>
  </si>
  <si>
    <t>Zijin Copper Co.</t>
  </si>
  <si>
    <t>Zijin Copper Industry Co., Ltd</t>
  </si>
  <si>
    <t>三菱マテリアル（株）金属事業カンパニー直島製錬所</t>
  </si>
  <si>
    <t>东营鲁方金属材料有限公司</t>
  </si>
  <si>
    <t>中铝华中铜业有限公司</t>
  </si>
  <si>
    <t>四川晶剑电子材料有限公司</t>
  </si>
  <si>
    <t>宁波兴业鑫泰新型电子材料有限公司</t>
  </si>
  <si>
    <t>日比共同製錬㈱玉野製錬所</t>
  </si>
  <si>
    <t>铜陵有色金属集团股份有限公司金冠铜业分公司</t>
  </si>
  <si>
    <t>锦州新宇晨</t>
  </si>
  <si>
    <t>KOREA</t>
  </si>
  <si>
    <t>Japan</t>
  </si>
  <si>
    <t>CID000157</t>
  </si>
  <si>
    <t>CID000197</t>
  </si>
  <si>
    <t>CID000671</t>
  </si>
  <si>
    <t>CID000855</t>
  </si>
  <si>
    <t>CID000937</t>
  </si>
  <si>
    <t>CID001947</t>
  </si>
  <si>
    <t>CID002243</t>
  </si>
  <si>
    <t>CID003900</t>
  </si>
  <si>
    <t>CID003901</t>
  </si>
  <si>
    <t>CID003902</t>
  </si>
  <si>
    <t>CID003916</t>
  </si>
  <si>
    <t>CID003995</t>
  </si>
  <si>
    <t>CID004147</t>
  </si>
  <si>
    <t>CID004157</t>
  </si>
  <si>
    <t>CID004158</t>
  </si>
  <si>
    <t>CID004162</t>
  </si>
  <si>
    <t>CID004170</t>
  </si>
  <si>
    <t>CID004186</t>
  </si>
  <si>
    <t>CID004189</t>
  </si>
  <si>
    <t>CID004192</t>
  </si>
  <si>
    <t>CID004248</t>
  </si>
  <si>
    <t>CID004250</t>
  </si>
  <si>
    <t>CID004260</t>
  </si>
  <si>
    <t>CID004261</t>
  </si>
  <si>
    <t>CID004304</t>
  </si>
  <si>
    <t>CID004466</t>
  </si>
  <si>
    <t>CID004490</t>
  </si>
  <si>
    <t>CID005176</t>
  </si>
  <si>
    <t>CID005351</t>
  </si>
  <si>
    <t>Kunming City</t>
  </si>
  <si>
    <t>Hangzhou</t>
  </si>
  <si>
    <t xml:space="preserve">Guixi </t>
  </si>
  <si>
    <t>Tongling City</t>
  </si>
  <si>
    <t>LONGYAN</t>
  </si>
  <si>
    <t>ganzhou</t>
  </si>
  <si>
    <t>Huangshi City</t>
  </si>
  <si>
    <t>Iwaki</t>
  </si>
  <si>
    <t>EAST HELENA</t>
  </si>
  <si>
    <t>Wuhu City</t>
  </si>
  <si>
    <t>Luoyang City</t>
  </si>
  <si>
    <t>Copiapó</t>
  </si>
  <si>
    <t>Fusui Country,Chongzuo</t>
  </si>
  <si>
    <t>Chongzuo City</t>
  </si>
  <si>
    <t>Tamano City</t>
  </si>
  <si>
    <t>Tamano</t>
  </si>
  <si>
    <t>GuiXi</t>
  </si>
  <si>
    <t>Kosaka</t>
  </si>
  <si>
    <t>Ulju-gun</t>
  </si>
  <si>
    <t>Mount Isa</t>
  </si>
  <si>
    <t>Kagawa-gun</t>
  </si>
  <si>
    <t>Nishi-ku, Sakai-shi</t>
  </si>
  <si>
    <t>Naoshima</t>
  </si>
  <si>
    <t>Greeley County</t>
  </si>
  <si>
    <t>Iwaki City</t>
  </si>
  <si>
    <t>Hitachi City</t>
  </si>
  <si>
    <t>52223 Stolberg</t>
  </si>
  <si>
    <t>Dongying City</t>
  </si>
  <si>
    <t>Yuncheng City</t>
  </si>
  <si>
    <t>Xi'an</t>
  </si>
  <si>
    <t>Niihama City</t>
  </si>
  <si>
    <t>Ulm</t>
  </si>
  <si>
    <t>Zhangjiagang City</t>
  </si>
  <si>
    <t>Hangzhou City</t>
  </si>
  <si>
    <t>Longyan prefecture level city in Fujian</t>
  </si>
  <si>
    <t>Yunnan Province</t>
  </si>
  <si>
    <t>guixishi</t>
  </si>
  <si>
    <t xml:space="preserve">Jiangxi </t>
  </si>
  <si>
    <t>Anhui Province</t>
  </si>
  <si>
    <t>FUJIAN</t>
  </si>
  <si>
    <t>jiangxi</t>
  </si>
  <si>
    <t>Hubei Province</t>
  </si>
  <si>
    <t>Guangdong Province</t>
  </si>
  <si>
    <t>MONTANA</t>
  </si>
  <si>
    <t xml:space="preserve"> Anhui Province</t>
  </si>
  <si>
    <t>Henan Province</t>
  </si>
  <si>
    <t>Región de Atacama</t>
  </si>
  <si>
    <t>GUANG XI</t>
  </si>
  <si>
    <t xml:space="preserve"> Guangxi Province</t>
  </si>
  <si>
    <t>Okayama Prefecture</t>
  </si>
  <si>
    <t>Okayama, Japan</t>
  </si>
  <si>
    <t>JiangXi</t>
  </si>
  <si>
    <t>Ōita Prefecture</t>
  </si>
  <si>
    <t>Akita, Japan</t>
  </si>
  <si>
    <t>Queensland 4825</t>
  </si>
  <si>
    <t>Kagawa Prefecture</t>
  </si>
  <si>
    <t>Kagawa, Japan</t>
  </si>
  <si>
    <t>Fukushima Prefecture</t>
  </si>
  <si>
    <t>Shandong Province</t>
  </si>
  <si>
    <t>Shanxi Province</t>
  </si>
  <si>
    <t>Shannxi</t>
  </si>
  <si>
    <t>Ehime Prefecture</t>
  </si>
  <si>
    <t>Jiangsu Province</t>
  </si>
  <si>
    <t>Zhejiang Province</t>
  </si>
  <si>
    <t>Fujian Province</t>
  </si>
  <si>
    <t xml:space="preserve"> -</t>
  </si>
  <si>
    <t>Imerys</t>
  </si>
  <si>
    <t>Jiujiang Tanbre Co., Ltd.</t>
  </si>
  <si>
    <t>SUMITOMO METAL MINING CO., Ltd.</t>
  </si>
  <si>
    <t>优耐铜材（苏州）有限公司</t>
  </si>
  <si>
    <t>Apex Material Technologies</t>
  </si>
  <si>
    <t>Jinchuan Group Co., Ltd.</t>
  </si>
  <si>
    <t>Umicore Belgium</t>
  </si>
  <si>
    <t>C社</t>
  </si>
  <si>
    <t>Alpha</t>
  </si>
  <si>
    <t>Alpha India</t>
  </si>
  <si>
    <t>Anglo American</t>
  </si>
  <si>
    <t>ANGLO AMERICAN MARKETING LIMITED</t>
  </si>
  <si>
    <t>BASE METALS INTERNATIONAL SA</t>
  </si>
  <si>
    <t>Chuangrun New Material</t>
  </si>
  <si>
    <t>Copper Cliff</t>
  </si>
  <si>
    <t>Copper Cliff Nickel Refinery</t>
  </si>
  <si>
    <t>Copper Cliff Smelter</t>
  </si>
  <si>
    <t>FQM Australia Nickel Pty Ltd</t>
  </si>
  <si>
    <t>Guangdong Guanghua Sci-Tech Co.,Ltd</t>
  </si>
  <si>
    <t>GUANGXI CNGR NEW ENERGY SCIENCE&amp;TECHNOLOGY CO.,LTD.</t>
  </si>
  <si>
    <t>Hikoshima Smelting Co., Ltd.</t>
  </si>
  <si>
    <t>HONEYWELL</t>
  </si>
  <si>
    <t>HONEYWELL ELECTRONIC MATERIAL</t>
  </si>
  <si>
    <t>Jilin Jien Nickel Industry Co.,Ltd</t>
  </si>
  <si>
    <t>Jinchuan Group Co.</t>
  </si>
  <si>
    <t>Jinchuan Group Nickel and Cobalt Co., Ltd</t>
  </si>
  <si>
    <t>Jinchuan Group Nickel Salt Co., LTD</t>
  </si>
  <si>
    <t>Jinminghui Metal Materials Limited</t>
  </si>
  <si>
    <t>Jiujiang Nonferrous Metals Smelting Company Limited</t>
  </si>
  <si>
    <t>JX Metals Trading Co., Ltd.</t>
  </si>
  <si>
    <t>Kwinana Nickel Refinery</t>
  </si>
  <si>
    <t>Long Labour</t>
  </si>
  <si>
    <t>Lonix (RF) Pty Ltd.</t>
  </si>
  <si>
    <t>Ningbo Lygend Wisdom Co., Ltd</t>
  </si>
  <si>
    <t>PT Vale Indonesia</t>
  </si>
  <si>
    <t>PT. CNGR DING XING NEW ENERGY</t>
  </si>
  <si>
    <t>PT. Eternal Nickel Industry</t>
  </si>
  <si>
    <t>RPM</t>
  </si>
  <si>
    <t>Sandouville refinery</t>
  </si>
  <si>
    <t>Schwermetall Halbzeugwerk</t>
  </si>
  <si>
    <t>TAG Indústria e Laminação Ltda</t>
  </si>
  <si>
    <t>Tha Ambatovy</t>
  </si>
  <si>
    <t xml:space="preserve">TODINI BVBA </t>
  </si>
  <si>
    <t>TRAXYS EUROPE S.A.</t>
  </si>
  <si>
    <t>Univertical linternational(Suzhou)Co.,Ltd</t>
  </si>
  <si>
    <t>Vale</t>
  </si>
  <si>
    <t>Vale Canada Limited</t>
  </si>
  <si>
    <t>Vale Clydach Nickel Refinery</t>
  </si>
  <si>
    <t>VALE EUROPE LIMITED</t>
  </si>
  <si>
    <t>Vale Inco Limited</t>
  </si>
  <si>
    <t>Vale International SA</t>
  </si>
  <si>
    <t>Vale Manitoba Operations</t>
  </si>
  <si>
    <t>XIANGYANG HUATONG CHEMICAL</t>
  </si>
  <si>
    <t>Zhejiang keyu Metal Materials co.,LTD</t>
  </si>
  <si>
    <t>宁波创润</t>
  </si>
  <si>
    <t>长港精炼厂</t>
  </si>
  <si>
    <t>CID000917</t>
  </si>
  <si>
    <t>CID001798</t>
  </si>
  <si>
    <t>CID003753</t>
  </si>
  <si>
    <t>CID003775</t>
  </si>
  <si>
    <t>CID003976</t>
  </si>
  <si>
    <t>CID004521</t>
  </si>
  <si>
    <t>Jiujiang</t>
  </si>
  <si>
    <t>苏州市</t>
  </si>
  <si>
    <t>匹兹堡</t>
  </si>
  <si>
    <t>Jinchang</t>
  </si>
  <si>
    <t>Shenzhen City</t>
  </si>
  <si>
    <t>Qinzhou City</t>
  </si>
  <si>
    <t>Pittsburgh</t>
  </si>
  <si>
    <t>Jinchang prefecture level city in Gansu</t>
  </si>
  <si>
    <t>JinChang</t>
  </si>
  <si>
    <t>Jinchang City</t>
  </si>
  <si>
    <t> Sequis Tower</t>
  </si>
  <si>
    <t>Sorowako</t>
  </si>
  <si>
    <t>Halmahera Island</t>
  </si>
  <si>
    <t>Le Havre-Sandouville 76430 Sandouville</t>
  </si>
  <si>
    <t>Ankorondrano</t>
  </si>
  <si>
    <t>Swansea</t>
  </si>
  <si>
    <t>Hu Bei</t>
  </si>
  <si>
    <t>Jiangxi</t>
  </si>
  <si>
    <t>江苏省</t>
  </si>
  <si>
    <t>Zhejiang</t>
  </si>
  <si>
    <t>Guangxi Province</t>
  </si>
  <si>
    <t>Gansu Province</t>
  </si>
  <si>
    <t>Gansu</t>
  </si>
  <si>
    <t>Central Sulawesi</t>
  </si>
  <si>
    <t>Maluku Province, Indonesia</t>
  </si>
  <si>
    <t>Normandy Region</t>
  </si>
  <si>
    <t>Cardiff</t>
  </si>
  <si>
    <t>Zhang qin</t>
  </si>
  <si>
    <t>Several suppliers do not provide a response with the required EMRT RMI form, but only a policy or statement.</t>
  </si>
  <si>
    <t>See above</t>
  </si>
  <si>
    <t>Complete information has not been received from some suppliers</t>
  </si>
  <si>
    <t>Some reports / statements received in non-roll format</t>
  </si>
  <si>
    <t>https://www.tecnint.it/en/ethics/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</si>
</sst>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 numFmtId="177" formatCode="_-* #,##0\ &quot;€&quot;_-;\-* #,##0\ &quot;€&quot;_-;_-* &quot;-&quot;\ &quot;€&quot;_-;_-@_-"/>
    <numFmt numFmtId="178" formatCode="_-* #,##0_-;\-* #,##0_-;_-* &quot;-&quot;_-;_-@_-"/>
    <numFmt numFmtId="179" formatCode="_-* #,##0.00\ &quot;€&quot;_-;\-* #,##0.00\ &quot;€&quot;_-;_-* &quot;-&quot;??\ &quot;€&quot;_-;_-@_-"/>
    <numFmt numFmtId="180" formatCode="_-* #,##0.00_-;\-* #,##0.00_-;_-* &quot;-&quot;??_-;_-@_-"/>
  </numFmts>
  <fonts count="183">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
      <sz val="11"/>
      <color theme="1"/>
      <name val="Calibri"/>
      <family val="3"/>
      <charset val="128"/>
      <scheme val="minor"/>
    </font>
    <font>
      <sz val="11"/>
      <color theme="0"/>
      <name val="Calibri"/>
      <family val="3"/>
      <charset val="128"/>
      <scheme val="minor"/>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u/>
      <sz val="12"/>
      <color theme="10"/>
      <name val="Cambria"/>
      <family val="1"/>
    </font>
    <font>
      <u/>
      <sz val="11"/>
      <color rgb="FF0000FF"/>
      <name val="Calibri"/>
      <family val="3"/>
      <charset val="134"/>
      <scheme val="minor"/>
    </font>
    <font>
      <sz val="11"/>
      <color theme="1"/>
      <name val="Calibri"/>
      <family val="3"/>
      <charset val="134"/>
      <scheme val="minor"/>
    </font>
    <font>
      <sz val="11"/>
      <color rgb="FFFF0000"/>
      <name val="Calibri"/>
      <family val="3"/>
      <charset val="134"/>
      <scheme val="minor"/>
    </font>
    <font>
      <sz val="18"/>
      <color theme="3"/>
      <name val="Cambria"/>
      <family val="3"/>
      <charset val="134"/>
      <scheme val="major"/>
    </font>
    <font>
      <i/>
      <sz val="11"/>
      <color rgb="FF7F7F7F"/>
      <name val="Calibri"/>
      <family val="3"/>
      <charset val="134"/>
      <scheme val="minor"/>
    </font>
    <font>
      <b/>
      <sz val="15"/>
      <color theme="3"/>
      <name val="Calibri"/>
      <family val="3"/>
      <charset val="134"/>
      <scheme val="minor"/>
    </font>
    <font>
      <b/>
      <sz val="13"/>
      <color theme="3"/>
      <name val="Calibri"/>
      <family val="3"/>
      <charset val="134"/>
      <scheme val="minor"/>
    </font>
    <font>
      <b/>
      <sz val="11"/>
      <color theme="3"/>
      <name val="Calibri"/>
      <family val="3"/>
      <charset val="134"/>
      <scheme val="minor"/>
    </font>
    <font>
      <sz val="11"/>
      <color rgb="FF3F3F76"/>
      <name val="Calibri"/>
      <family val="3"/>
      <charset val="134"/>
      <scheme val="minor"/>
    </font>
    <font>
      <b/>
      <sz val="11"/>
      <color rgb="FF3F3F3F"/>
      <name val="Calibri"/>
      <family val="3"/>
      <charset val="134"/>
      <scheme val="minor"/>
    </font>
    <font>
      <b/>
      <sz val="11"/>
      <color rgb="FFFA7D00"/>
      <name val="Calibri"/>
      <family val="3"/>
      <charset val="134"/>
      <scheme val="minor"/>
    </font>
    <font>
      <b/>
      <sz val="11"/>
      <color theme="0"/>
      <name val="Calibri"/>
      <family val="3"/>
      <charset val="134"/>
      <scheme val="minor"/>
    </font>
    <font>
      <sz val="11"/>
      <color rgb="FFFA7D00"/>
      <name val="Calibri"/>
      <family val="3"/>
      <charset val="134"/>
      <scheme val="minor"/>
    </font>
    <font>
      <b/>
      <sz val="11"/>
      <color theme="1"/>
      <name val="Calibri"/>
      <family val="3"/>
      <charset val="134"/>
      <scheme val="minor"/>
    </font>
    <font>
      <sz val="11"/>
      <color rgb="FF006100"/>
      <name val="Calibri"/>
      <family val="3"/>
      <charset val="134"/>
      <scheme val="minor"/>
    </font>
    <font>
      <sz val="11"/>
      <color rgb="FF9C0006"/>
      <name val="Calibri"/>
      <family val="3"/>
      <charset val="134"/>
      <scheme val="minor"/>
    </font>
    <font>
      <sz val="11"/>
      <color theme="0"/>
      <name val="Calibri"/>
      <family val="3"/>
      <charset val="134"/>
      <scheme val="minor"/>
    </font>
    <font>
      <sz val="11"/>
      <color rgb="FF9C0006"/>
      <name val="ＭＳ Ｐゴシック"/>
      <family val="2"/>
    </font>
    <font>
      <u/>
      <sz val="11"/>
      <color theme="10"/>
      <name val="Calibri"/>
      <family val="3"/>
      <charset val="134"/>
      <scheme val="minor"/>
    </font>
    <font>
      <u/>
      <sz val="12"/>
      <color theme="10"/>
      <name val="Calibri"/>
      <family val="3"/>
      <charset val="134"/>
      <scheme val="minor"/>
    </font>
    <font>
      <sz val="11"/>
      <color rgb="FF9C6500"/>
      <name val="Calibri"/>
      <family val="3"/>
      <charset val="134"/>
      <scheme val="minor"/>
    </font>
    <font>
      <sz val="10"/>
      <color theme="1"/>
      <name val="ＭＳ Ｐゴシック"/>
      <family val="2"/>
    </font>
    <font>
      <sz val="11"/>
      <color theme="1"/>
      <name val="ＭＳ Ｐゴシック"/>
      <family val="2"/>
    </font>
    <font>
      <sz val="12"/>
      <color theme="1"/>
      <name val="Calibri"/>
      <family val="3"/>
      <charset val="134"/>
      <scheme val="minor"/>
    </font>
    <font>
      <u/>
      <sz val="11"/>
      <color rgb="FF0000FF"/>
      <name val="Calibri"/>
      <family val="2"/>
      <scheme val="minor"/>
    </font>
    <font>
      <sz val="18"/>
      <color theme="3"/>
      <name val="Cambria"/>
      <family val="1"/>
      <scheme val="major"/>
    </font>
    <font>
      <sz val="11"/>
      <color rgb="FF9C0006"/>
      <name val="ＭＳ Ｐゴシック"/>
      <charset val="128"/>
    </font>
    <font>
      <sz val="10"/>
      <color theme="1"/>
      <name val="ＭＳ Ｐゴシック"/>
      <charset val="128"/>
    </font>
    <font>
      <sz val="11"/>
      <color theme="1"/>
      <name val="ＭＳ Ｐゴシック"/>
      <charset val="128"/>
    </font>
    <font>
      <sz val="12"/>
      <name val="宋体"/>
      <family val="3"/>
      <charset val="134"/>
    </font>
  </fonts>
  <fills count="11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9" tint="0.39994506668294322"/>
        <bgColor indexed="64"/>
      </patternFill>
    </fill>
    <fill>
      <patternFill patternType="solid">
        <fgColor theme="4" tint="0.59999389629810485"/>
        <bgColor indexed="64"/>
      </patternFill>
    </fill>
    <fill>
      <patternFill patternType="solid">
        <fgColor theme="4" tint="0.39994506668294322"/>
        <bgColor indexed="64"/>
      </patternFill>
    </fill>
    <fill>
      <patternFill patternType="solid">
        <fgColor theme="5" tint="0.59999389629810485"/>
        <bgColor indexed="64"/>
      </patternFill>
    </fill>
    <fill>
      <patternFill patternType="solid">
        <fgColor theme="5" tint="0.39994506668294322"/>
        <bgColor indexed="64"/>
      </patternFill>
    </fill>
    <fill>
      <patternFill patternType="solid">
        <fgColor theme="6" tint="0.59999389629810485"/>
        <bgColor indexed="64"/>
      </patternFill>
    </fill>
    <fill>
      <patternFill patternType="solid">
        <fgColor theme="6" tint="0.39994506668294322"/>
        <bgColor indexed="64"/>
      </patternFill>
    </fill>
    <fill>
      <patternFill patternType="solid">
        <fgColor theme="7" tint="0.59999389629810485"/>
        <bgColor indexed="64"/>
      </patternFill>
    </fill>
    <fill>
      <patternFill patternType="solid">
        <fgColor theme="7" tint="0.39994506668294322"/>
        <bgColor indexed="64"/>
      </patternFill>
    </fill>
    <fill>
      <patternFill patternType="solid">
        <fgColor theme="8" tint="0.59999389629810485"/>
        <bgColor indexed="64"/>
      </patternFill>
    </fill>
    <fill>
      <patternFill patternType="solid">
        <fgColor theme="8" tint="0.39994506668294322"/>
        <bgColor indexed="64"/>
      </patternFill>
    </fill>
    <fill>
      <patternFill patternType="solid">
        <fgColor theme="9" tint="0.59999389629810485"/>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s>
  <borders count="8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
      <left/>
      <right/>
      <top/>
      <bottom style="thick">
        <color theme="4" tint="0.49995422223578601"/>
      </bottom>
      <diagonal/>
    </border>
    <border>
      <left/>
      <right/>
      <top/>
      <bottom style="medium">
        <color theme="4" tint="0.39994506668294322"/>
      </bottom>
      <diagonal/>
    </border>
  </borders>
  <cellStyleXfs count="5231">
    <xf numFmtId="0" fontId="0" fillId="0" borderId="0"/>
    <xf numFmtId="9" fontId="5" fillId="0" borderId="0" applyFont="0" applyFill="0" applyBorder="0" applyAlignment="0" applyProtection="0"/>
    <xf numFmtId="166" fontId="5" fillId="0" borderId="0" applyFont="0" applyFill="0" applyBorder="0" applyAlignment="0" applyProtection="0"/>
    <xf numFmtId="164" fontId="5" fillId="0" borderId="0" applyFont="0" applyFill="0" applyBorder="0" applyAlignment="0" applyProtection="0"/>
    <xf numFmtId="167" fontId="5" fillId="0" borderId="0" applyFont="0" applyFill="0" applyBorder="0" applyAlignment="0" applyProtection="0"/>
    <xf numFmtId="165" fontId="5" fillId="0" borderId="0" applyFont="0" applyFill="0" applyBorder="0" applyAlignment="0" applyProtection="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165" fontId="14" fillId="0" borderId="0" applyFont="0" applyFill="0" applyBorder="0" applyAlignment="0" applyProtection="0"/>
    <xf numFmtId="41" fontId="14" fillId="0" borderId="0" applyFont="0" applyFill="0" applyBorder="0" applyAlignment="0" applyProtection="0"/>
    <xf numFmtId="172"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4" fontId="14" fillId="0" borderId="0" applyFont="0" applyFill="0" applyBorder="0" applyAlignment="0" applyProtection="0"/>
    <xf numFmtId="170" fontId="14" fillId="0" borderId="0" applyFont="0" applyFill="0" applyBorder="0" applyAlignment="0" applyProtection="0"/>
    <xf numFmtId="42" fontId="14" fillId="0" borderId="0" applyFont="0" applyFill="0" applyBorder="0" applyAlignment="0" applyProtection="0"/>
    <xf numFmtId="174"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6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6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8" fontId="83" fillId="0" borderId="0"/>
    <xf numFmtId="0" fontId="56" fillId="0" borderId="0" applyNumberFormat="0" applyFill="0" applyBorder="0" applyAlignment="0" applyProtection="0"/>
    <xf numFmtId="0" fontId="57" fillId="29" borderId="0" applyNumberFormat="0" applyBorder="0" applyAlignment="0" applyProtection="0"/>
    <xf numFmtId="0" fontId="58" fillId="0" borderId="3" applyNumberFormat="0" applyFill="0" applyAlignment="0" applyProtection="0"/>
    <xf numFmtId="0" fontId="59" fillId="0" borderId="4"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63" fillId="0" borderId="0" applyNumberFormat="0" applyFill="0" applyBorder="0" applyAlignment="0" applyProtection="0"/>
    <xf numFmtId="0" fontId="12"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5" fillId="0" borderId="6" applyNumberFormat="0" applyFill="0" applyAlignment="0" applyProtection="0"/>
    <xf numFmtId="0" fontId="66" fillId="31" borderId="0" applyNumberFormat="0" applyBorder="0" applyAlignment="0" applyProtection="0"/>
    <xf numFmtId="168" fontId="5" fillId="0" borderId="0"/>
    <xf numFmtId="0" fontId="83" fillId="0" borderId="0"/>
    <xf numFmtId="0" fontId="83" fillId="0" borderId="0"/>
    <xf numFmtId="168"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168" fontId="5" fillId="0" borderId="0"/>
    <xf numFmtId="0" fontId="11" fillId="0" borderId="0"/>
    <xf numFmtId="168" fontId="83" fillId="0" borderId="0"/>
    <xf numFmtId="0" fontId="6" fillId="0" borderId="0"/>
    <xf numFmtId="0" fontId="6" fillId="0" borderId="0"/>
    <xf numFmtId="168" fontId="11" fillId="0" borderId="0"/>
    <xf numFmtId="0" fontId="6" fillId="0" borderId="0"/>
    <xf numFmtId="0" fontId="11" fillId="0" borderId="0"/>
    <xf numFmtId="0" fontId="6" fillId="0" borderId="0"/>
    <xf numFmtId="0" fontId="67" fillId="0" borderId="0">
      <alignment vertical="center"/>
    </xf>
    <xf numFmtId="168" fontId="5" fillId="0" borderId="0"/>
    <xf numFmtId="0" fontId="68" fillId="0" borderId="0"/>
    <xf numFmtId="0" fontId="6" fillId="0" borderId="0"/>
    <xf numFmtId="0" fontId="83" fillId="0" borderId="0"/>
    <xf numFmtId="0" fontId="68" fillId="0" borderId="0"/>
    <xf numFmtId="0" fontId="6" fillId="0" borderId="0"/>
    <xf numFmtId="0" fontId="6" fillId="0" borderId="0"/>
    <xf numFmtId="0" fontId="6" fillId="0" borderId="0"/>
    <xf numFmtId="0" fontId="6" fillId="0" borderId="0"/>
    <xf numFmtId="0" fontId="6" fillId="0" borderId="0"/>
    <xf numFmtId="0" fontId="83" fillId="0" borderId="0"/>
    <xf numFmtId="0" fontId="6" fillId="0" borderId="0"/>
    <xf numFmtId="0" fontId="83" fillId="0" borderId="0"/>
    <xf numFmtId="0" fontId="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8" fillId="0" borderId="0"/>
    <xf numFmtId="0" fontId="68" fillId="0" borderId="0"/>
    <xf numFmtId="0" fontId="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6" fillId="0" borderId="0"/>
    <xf numFmtId="0" fontId="6" fillId="0" borderId="0"/>
    <xf numFmtId="168" fontId="5" fillId="0" borderId="0"/>
    <xf numFmtId="168" fontId="5" fillId="0" borderId="0"/>
    <xf numFmtId="0" fontId="69" fillId="0" borderId="0"/>
    <xf numFmtId="0" fontId="83" fillId="0" borderId="0"/>
    <xf numFmtId="0" fontId="14" fillId="0" borderId="0"/>
    <xf numFmtId="0" fontId="6" fillId="32" borderId="7" applyNumberFormat="0" applyFont="0" applyAlignment="0" applyProtection="0"/>
    <xf numFmtId="0" fontId="70" fillId="27" borderId="8" applyNumberFormat="0" applyAlignment="0" applyProtection="0"/>
    <xf numFmtId="9" fontId="14" fillId="0" borderId="0" applyFont="0" applyFill="0" applyBorder="0" applyAlignment="0" applyProtection="0"/>
    <xf numFmtId="0" fontId="8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71" fillId="0" borderId="0" applyNumberFormat="0" applyFill="0" applyBorder="0" applyAlignment="0" applyProtection="0"/>
    <xf numFmtId="0" fontId="72" fillId="0" borderId="9" applyNumberFormat="0" applyFill="0" applyAlignment="0" applyProtection="0"/>
    <xf numFmtId="0" fontId="73" fillId="0" borderId="0" applyNumberFormat="0" applyFill="0" applyBorder="0" applyAlignment="0" applyProtection="0"/>
    <xf numFmtId="168" fontId="14" fillId="0" borderId="0"/>
    <xf numFmtId="0" fontId="83" fillId="0" borderId="0"/>
    <xf numFmtId="0" fontId="83" fillId="0" borderId="0"/>
    <xf numFmtId="0" fontId="83" fillId="0" borderId="0"/>
    <xf numFmtId="168" fontId="83" fillId="0" borderId="0"/>
    <xf numFmtId="0" fontId="6" fillId="33"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2"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0" fontId="57" fillId="29" borderId="0" applyNumberFormat="0" applyBorder="0" applyAlignment="0" applyProtection="0"/>
    <xf numFmtId="0" fontId="59" fillId="0" borderId="10" applyNumberFormat="0" applyFill="0" applyAlignment="0" applyProtection="0"/>
    <xf numFmtId="0" fontId="12" fillId="0" borderId="0" applyNumberFormat="0" applyFill="0" applyBorder="0">
      <protection locked="0"/>
    </xf>
    <xf numFmtId="0" fontId="61"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12" fillId="0" borderId="0" applyNumberFormat="0" applyFill="0" applyBorder="0">
      <protection locked="0"/>
    </xf>
    <xf numFmtId="0" fontId="61" fillId="0" borderId="0" applyNumberFormat="0" applyFill="0" applyBorder="0">
      <protection locked="0"/>
    </xf>
    <xf numFmtId="0" fontId="64" fillId="30" borderId="1" applyNumberFormat="0" applyAlignment="0" applyProtection="0"/>
    <xf numFmtId="0" fontId="66" fillId="31"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2" borderId="7" applyNumberFormat="0" applyFont="0" applyAlignment="0" applyProtection="0"/>
    <xf numFmtId="0" fontId="70" fillId="27" borderId="8"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1" fillId="0" borderId="0" applyNumberFormat="0" applyFill="0" applyBorder="0" applyAlignment="0" applyProtection="0"/>
    <xf numFmtId="0" fontId="58" fillId="0" borderId="3" applyNumberFormat="0" applyFill="0" applyAlignment="0" applyProtection="0"/>
    <xf numFmtId="0" fontId="59" fillId="0" borderId="63"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57" fillId="49" borderId="0" applyNumberFormat="0" applyBorder="0" applyAlignment="0" applyProtection="0"/>
    <xf numFmtId="0" fontId="53" fillId="50" borderId="0" applyNumberFormat="0" applyBorder="0" applyAlignment="0" applyProtection="0"/>
    <xf numFmtId="0" fontId="87" fillId="51" borderId="0" applyNumberFormat="0" applyBorder="0" applyAlignment="0" applyProtection="0"/>
    <xf numFmtId="0" fontId="64" fillId="52" borderId="1" applyNumberFormat="0" applyAlignment="0" applyProtection="0"/>
    <xf numFmtId="0" fontId="70" fillId="53" borderId="8" applyNumberFormat="0" applyAlignment="0" applyProtection="0"/>
    <xf numFmtId="0" fontId="54" fillId="53" borderId="1" applyNumberFormat="0" applyAlignment="0" applyProtection="0"/>
    <xf numFmtId="0" fontId="65" fillId="0" borderId="6" applyNumberFormat="0" applyFill="0" applyAlignment="0" applyProtection="0"/>
    <xf numFmtId="0" fontId="55" fillId="54" borderId="2" applyNumberFormat="0" applyAlignment="0" applyProtection="0"/>
    <xf numFmtId="0" fontId="73" fillId="0" borderId="0" applyNumberFormat="0" applyFill="0" applyBorder="0" applyAlignment="0" applyProtection="0"/>
    <xf numFmtId="0" fontId="56" fillId="0" borderId="0" applyNumberFormat="0" applyFill="0" applyBorder="0" applyAlignment="0" applyProtection="0"/>
    <xf numFmtId="0" fontId="72" fillId="0" borderId="9" applyNumberFormat="0" applyFill="0" applyAlignment="0" applyProtection="0"/>
    <xf numFmtId="0" fontId="51" fillId="56" borderId="0" applyNumberFormat="0" applyBorder="0" applyAlignment="0" applyProtection="0"/>
    <xf numFmtId="0" fontId="4"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51"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51" fillId="64" borderId="0" applyNumberFormat="0" applyBorder="0" applyAlignment="0" applyProtection="0"/>
    <xf numFmtId="0" fontId="4"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51" fillId="68" borderId="0" applyNumberFormat="0" applyBorder="0" applyAlignment="0" applyProtection="0"/>
    <xf numFmtId="0" fontId="4" fillId="69"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51" fillId="72" borderId="0" applyNumberFormat="0" applyBorder="0" applyAlignment="0" applyProtection="0"/>
    <xf numFmtId="0" fontId="4" fillId="73" borderId="0" applyNumberFormat="0" applyBorder="0" applyAlignment="0" applyProtection="0"/>
    <xf numFmtId="0" fontId="4" fillId="74" borderId="0" applyNumberFormat="0" applyBorder="0" applyAlignment="0" applyProtection="0"/>
    <xf numFmtId="0" fontId="4" fillId="75" borderId="0" applyNumberFormat="0" applyBorder="0" applyAlignment="0" applyProtection="0"/>
    <xf numFmtId="0" fontId="51" fillId="76" borderId="0" applyNumberFormat="0" applyBorder="0" applyAlignment="0" applyProtection="0"/>
    <xf numFmtId="0" fontId="4" fillId="77" borderId="0" applyNumberFormat="0" applyBorder="0" applyAlignment="0" applyProtection="0"/>
    <xf numFmtId="0" fontId="4" fillId="78" borderId="0" applyNumberFormat="0" applyBorder="0" applyAlignment="0" applyProtection="0"/>
    <xf numFmtId="0" fontId="4" fillId="79" borderId="0" applyNumberFormat="0" applyBorder="0" applyAlignment="0" applyProtection="0"/>
    <xf numFmtId="0" fontId="4" fillId="0" borderId="0"/>
    <xf numFmtId="0" fontId="4" fillId="55" borderId="7" applyNumberFormat="0" applyFont="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2" borderId="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2" borderId="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0" borderId="0"/>
    <xf numFmtId="0" fontId="2" fillId="0" borderId="0"/>
    <xf numFmtId="0" fontId="115" fillId="0" borderId="0" applyNumberFormat="0" applyFill="0" applyBorder="0" applyAlignment="0" applyProtection="0"/>
    <xf numFmtId="0" fontId="83" fillId="0" borderId="0"/>
    <xf numFmtId="0" fontId="12" fillId="0" borderId="0" applyNumberFormat="0" applyFill="0" applyBorder="0">
      <protection locked="0"/>
    </xf>
    <xf numFmtId="0" fontId="115" fillId="0" borderId="0" applyNumberFormat="0" applyFill="0" applyBorder="0" applyAlignment="0" applyProtection="0"/>
    <xf numFmtId="0" fontId="1" fillId="0" borderId="0"/>
    <xf numFmtId="0" fontId="83" fillId="0" borderId="0"/>
    <xf numFmtId="0" fontId="131" fillId="84" borderId="0" applyNumberFormat="0" applyBorder="0" applyAlignment="0" applyProtection="0"/>
    <xf numFmtId="0" fontId="131" fillId="85" borderId="0" applyNumberFormat="0" applyBorder="0" applyAlignment="0" applyProtection="0"/>
    <xf numFmtId="0" fontId="131" fillId="86" borderId="0" applyNumberFormat="0" applyBorder="0" applyAlignment="0" applyProtection="0"/>
    <xf numFmtId="0" fontId="131" fillId="87" borderId="0" applyNumberFormat="0" applyBorder="0" applyAlignment="0" applyProtection="0"/>
    <xf numFmtId="0" fontId="131" fillId="88" borderId="0" applyNumberFormat="0" applyBorder="0" applyAlignment="0" applyProtection="0"/>
    <xf numFmtId="0" fontId="131" fillId="89" borderId="0" applyNumberFormat="0" applyBorder="0" applyAlignment="0" applyProtection="0"/>
    <xf numFmtId="0" fontId="131" fillId="90" borderId="0" applyNumberFormat="0" applyBorder="0" applyAlignment="0" applyProtection="0"/>
    <xf numFmtId="0" fontId="131" fillId="91" borderId="0" applyNumberFormat="0" applyBorder="0" applyAlignment="0" applyProtection="0"/>
    <xf numFmtId="0" fontId="131" fillId="92" borderId="0" applyNumberFormat="0" applyBorder="0" applyAlignment="0" applyProtection="0"/>
    <xf numFmtId="0" fontId="131" fillId="93" borderId="0" applyNumberFormat="0" applyBorder="0" applyAlignment="0" applyProtection="0"/>
    <xf numFmtId="0" fontId="131" fillId="94" borderId="0" applyNumberFormat="0" applyBorder="0" applyAlignment="0" applyProtection="0"/>
    <xf numFmtId="0" fontId="131" fillId="95" borderId="0" applyNumberFormat="0" applyBorder="0" applyAlignment="0" applyProtection="0"/>
    <xf numFmtId="0" fontId="132" fillId="14" borderId="0" applyNumberFormat="0" applyBorder="0" applyAlignment="0" applyProtection="0"/>
    <xf numFmtId="0" fontId="132" fillId="15" borderId="0" applyNumberFormat="0" applyBorder="0" applyAlignment="0" applyProtection="0"/>
    <xf numFmtId="0" fontId="132" fillId="16" borderId="0" applyNumberFormat="0" applyBorder="0" applyAlignment="0" applyProtection="0"/>
    <xf numFmtId="0" fontId="132" fillId="17" borderId="0" applyNumberFormat="0" applyBorder="0" applyAlignment="0" applyProtection="0"/>
    <xf numFmtId="0" fontId="132" fillId="18" borderId="0" applyNumberFormat="0" applyBorder="0" applyAlignment="0" applyProtection="0"/>
    <xf numFmtId="0" fontId="132" fillId="19" borderId="0" applyNumberFormat="0" applyBorder="0" applyAlignment="0" applyProtection="0"/>
    <xf numFmtId="0" fontId="132" fillId="20" borderId="0" applyNumberFormat="0" applyBorder="0" applyAlignment="0" applyProtection="0"/>
    <xf numFmtId="0" fontId="132" fillId="21" borderId="0" applyNumberFormat="0" applyBorder="0" applyAlignment="0" applyProtection="0"/>
    <xf numFmtId="0" fontId="132" fillId="22" borderId="0" applyNumberFormat="0" applyBorder="0" applyAlignment="0" applyProtection="0"/>
    <xf numFmtId="0" fontId="132" fillId="23" borderId="0" applyNumberFormat="0" applyBorder="0" applyAlignment="0" applyProtection="0"/>
    <xf numFmtId="0" fontId="132" fillId="24" borderId="0" applyNumberFormat="0" applyBorder="0" applyAlignment="0" applyProtection="0"/>
    <xf numFmtId="0" fontId="132" fillId="25" borderId="0" applyNumberFormat="0" applyBorder="0" applyAlignment="0" applyProtection="0"/>
    <xf numFmtId="0" fontId="133" fillId="26" borderId="0" applyNumberFormat="0" applyBorder="0" applyAlignment="0" applyProtection="0"/>
    <xf numFmtId="0" fontId="134" fillId="27" borderId="1" applyNumberFormat="0" applyAlignment="0" applyProtection="0"/>
    <xf numFmtId="0" fontId="135" fillId="28" borderId="2" applyNumberFormat="0" applyAlignment="0" applyProtection="0"/>
    <xf numFmtId="178"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80" fontId="5"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36" fillId="0" borderId="0" applyNumberFormat="0" applyFill="0" applyBorder="0" applyAlignment="0" applyProtection="0"/>
    <xf numFmtId="0" fontId="137" fillId="29" borderId="0" applyNumberFormat="0" applyBorder="0" applyAlignment="0" applyProtection="0"/>
    <xf numFmtId="0" fontId="138" fillId="0" borderId="3" applyNumberFormat="0" applyFill="0" applyAlignment="0" applyProtection="0"/>
    <xf numFmtId="0" fontId="139" fillId="0" borderId="84" applyNumberFormat="0" applyFill="0" applyAlignment="0" applyProtection="0"/>
    <xf numFmtId="0" fontId="140" fillId="0" borderId="5" applyNumberFormat="0" applyFill="0" applyAlignment="0" applyProtection="0"/>
    <xf numFmtId="0" fontId="140" fillId="0" borderId="0" applyNumberFormat="0" applyFill="0" applyBorder="0" applyAlignment="0" applyProtection="0"/>
    <xf numFmtId="0" fontId="12" fillId="0" borderId="0" applyNumberFormat="0" applyFill="0" applyBorder="0">
      <protection locked="0"/>
    </xf>
    <xf numFmtId="0" fontId="141" fillId="0" borderId="0" applyNumberFormat="0" applyFill="0" applyBorder="0" applyAlignment="0" applyProtection="0"/>
    <xf numFmtId="0" fontId="142" fillId="0" borderId="0" applyNumberFormat="0" applyFill="0" applyBorder="0" applyAlignment="0" applyProtection="0"/>
    <xf numFmtId="0" fontId="152" fillId="0" borderId="0" applyNumberFormat="0" applyFill="0" applyBorder="0">
      <protection locked="0"/>
    </xf>
    <xf numFmtId="0" fontId="143" fillId="30" borderId="1" applyNumberFormat="0" applyAlignment="0" applyProtection="0"/>
    <xf numFmtId="0" fontId="144" fillId="0" borderId="6" applyNumberFormat="0" applyFill="0" applyAlignment="0" applyProtection="0"/>
    <xf numFmtId="0" fontId="145" fillId="31" borderId="0" applyNumberFormat="0" applyBorder="0" applyAlignment="0" applyProtection="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46"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47" fillId="0" borderId="0"/>
    <xf numFmtId="0" fontId="131" fillId="32" borderId="7" applyNumberFormat="0" applyFont="0" applyAlignment="0" applyProtection="0"/>
    <xf numFmtId="0" fontId="148" fillId="27" borderId="8" applyNumberFormat="0" applyAlignment="0" applyProtection="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49" fillId="0" borderId="0" applyNumberFormat="0" applyFill="0" applyBorder="0" applyAlignment="0" applyProtection="0"/>
    <xf numFmtId="0" fontId="150" fillId="0" borderId="9" applyNumberFormat="0" applyFill="0" applyAlignment="0" applyProtection="0"/>
    <xf numFmtId="0" fontId="151" fillId="0" borderId="0" applyNumberFormat="0" applyFill="0" applyBorder="0" applyAlignment="0" applyProtection="0"/>
    <xf numFmtId="0" fontId="1" fillId="0" borderId="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8"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 fillId="0" borderId="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8"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 fillId="0" borderId="0"/>
    <xf numFmtId="178"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180" fontId="5" fillId="0" borderId="0" applyFont="0" applyFill="0" applyBorder="0" applyAlignment="0" applyProtection="0"/>
    <xf numFmtId="178" fontId="5" fillId="0" borderId="0" applyFont="0" applyFill="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51" fillId="14"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5" fillId="28" borderId="2" applyNumberFormat="0" applyAlignment="0" applyProtection="0"/>
    <xf numFmtId="178" fontId="14" fillId="0" borderId="0" applyFont="0" applyFill="0" applyBorder="0" applyAlignment="0" applyProtection="0"/>
    <xf numFmtId="0" fontId="154" fillId="0" borderId="0"/>
    <xf numFmtId="0" fontId="154" fillId="0" borderId="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0" fontId="174" fillId="0" borderId="0">
      <alignment vertical="center"/>
    </xf>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54" fillId="0" borderId="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72" fillId="0" borderId="0" applyNumberFormat="0" applyFill="0" applyBorder="0" applyAlignment="0" applyProtection="0"/>
    <xf numFmtId="0" fontId="154" fillId="0" borderId="0"/>
    <xf numFmtId="0" fontId="154" fillId="0" borderId="0"/>
    <xf numFmtId="0" fontId="167" fillId="29" borderId="0" applyNumberFormat="0" applyBorder="0" applyAlignment="0" applyProtection="0"/>
    <xf numFmtId="0" fontId="154" fillId="0" borderId="0"/>
    <xf numFmtId="0" fontId="165" fillId="0" borderId="6" applyNumberFormat="0" applyFill="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56" fillId="0" borderId="0" applyNumberFormat="0" applyFill="0" applyBorder="0" applyAlignment="0" applyProtection="0"/>
    <xf numFmtId="0" fontId="57" fillId="29" borderId="0" applyNumberFormat="0" applyBorder="0" applyAlignment="0" applyProtection="0"/>
    <xf numFmtId="0" fontId="58" fillId="0" borderId="3" applyNumberFormat="0" applyFill="0" applyAlignment="0" applyProtection="0"/>
    <xf numFmtId="0" fontId="59" fillId="0" borderId="4" applyNumberFormat="0" applyFill="0" applyAlignment="0" applyProtection="0"/>
    <xf numFmtId="0" fontId="60" fillId="0" borderId="5" applyNumberFormat="0" applyFill="0" applyAlignment="0" applyProtection="0"/>
    <xf numFmtId="0" fontId="60" fillId="0" borderId="0" applyNumberFormat="0" applyFill="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xf numFmtId="0" fontId="61" fillId="0" borderId="0" applyNumberFormat="0" applyFill="0" applyBorder="0">
      <protection locked="0"/>
    </xf>
    <xf numFmtId="0" fontId="64" fillId="30" borderId="1" applyNumberFormat="0" applyAlignment="0" applyProtection="0"/>
    <xf numFmtId="0" fontId="65" fillId="0" borderId="6" applyNumberFormat="0" applyFill="0" applyAlignment="0" applyProtection="0"/>
    <xf numFmtId="0" fontId="66"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7"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9" fillId="0" borderId="0"/>
    <xf numFmtId="0" fontId="1" fillId="32" borderId="7" applyNumberFormat="0" applyFont="0" applyAlignment="0" applyProtection="0"/>
    <xf numFmtId="0" fontId="70" fillId="27" borderId="8"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1" fillId="0" borderId="0" applyNumberFormat="0" applyFill="0" applyBorder="0" applyAlignment="0" applyProtection="0"/>
    <xf numFmtId="0" fontId="72" fillId="0" borderId="9" applyNumberFormat="0" applyFill="0" applyAlignment="0" applyProtection="0"/>
    <xf numFmtId="0" fontId="73" fillId="0" borderId="0" applyNumberFormat="0" applyFill="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7" applyNumberFormat="0" applyFont="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55" borderId="7" applyNumberFormat="0" applyFont="0" applyAlignment="0" applyProtection="0"/>
    <xf numFmtId="0" fontId="1" fillId="0" borderId="0"/>
    <xf numFmtId="0" fontId="1" fillId="0" borderId="0"/>
    <xf numFmtId="0" fontId="154" fillId="0" borderId="0"/>
    <xf numFmtId="0" fontId="154" fillId="0" borderId="0"/>
    <xf numFmtId="0" fontId="154" fillId="0" borderId="0"/>
    <xf numFmtId="0" fontId="162" fillId="27" borderId="8" applyNumberFormat="0" applyAlignment="0" applyProtection="0"/>
    <xf numFmtId="0" fontId="160" fillId="0" borderId="85" applyNumberFormat="0" applyFill="0" applyAlignment="0" applyProtection="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180" fontId="5" fillId="0" borderId="0" applyFont="0" applyFill="0" applyBorder="0" applyAlignment="0" applyProtection="0"/>
    <xf numFmtId="0" fontId="154" fillId="0" borderId="0"/>
    <xf numFmtId="0" fontId="154" fillId="0" borderId="0"/>
    <xf numFmtId="0" fontId="175" fillId="0" borderId="0"/>
    <xf numFmtId="180" fontId="5" fillId="0" borderId="0" applyFont="0" applyFill="0" applyBorder="0" applyAlignment="0" applyProtection="0"/>
    <xf numFmtId="178" fontId="5" fillId="0" borderId="0" applyFont="0" applyFill="0" applyBorder="0" applyAlignment="0" applyProtection="0"/>
    <xf numFmtId="0" fontId="154" fillId="0" borderId="0"/>
    <xf numFmtId="0" fontId="154" fillId="0" borderId="0"/>
    <xf numFmtId="178"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0" borderId="0"/>
    <xf numFmtId="0" fontId="1" fillId="55" borderId="7" applyNumberFormat="0" applyFont="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0" borderId="0"/>
    <xf numFmtId="0" fontId="1" fillId="55" borderId="7" applyNumberFormat="0" applyFont="0" applyAlignment="0" applyProtection="0"/>
    <xf numFmtId="0" fontId="1" fillId="0" borderId="0"/>
    <xf numFmtId="0" fontId="1" fillId="0" borderId="0"/>
    <xf numFmtId="0" fontId="173" fillId="31" borderId="0" applyNumberFormat="0" applyBorder="0" applyAlignment="0" applyProtection="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6" fillId="0" borderId="0" applyNumberFormat="0" applyFill="0" applyBorder="0" applyAlignment="0" applyProtection="0"/>
    <xf numFmtId="0" fontId="154" fillId="0" borderId="0"/>
    <xf numFmtId="0" fontId="154" fillId="32" borderId="7" applyNumberFormat="0" applyFont="0" applyAlignment="0" applyProtection="0"/>
    <xf numFmtId="0" fontId="154" fillId="0" borderId="0"/>
    <xf numFmtId="0" fontId="154" fillId="0" borderId="0"/>
    <xf numFmtId="0" fontId="154" fillId="0" borderId="0"/>
    <xf numFmtId="0" fontId="154" fillId="0" borderId="0"/>
    <xf numFmtId="0" fontId="161" fillId="30" borderId="1" applyNumberFormat="0" applyAlignment="0" applyProtection="0"/>
    <xf numFmtId="0" fontId="157" fillId="0" borderId="0" applyNumberFormat="0" applyFill="0" applyBorder="0" applyAlignment="0" applyProtection="0"/>
    <xf numFmtId="0" fontId="154" fillId="0" borderId="0"/>
    <xf numFmtId="0" fontId="154" fillId="0" borderId="0"/>
    <xf numFmtId="0" fontId="154" fillId="0" borderId="0"/>
    <xf numFmtId="178" fontId="5" fillId="0" borderId="0" applyFont="0" applyFill="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178" fontId="14"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5" fillId="0" borderId="0" applyFont="0" applyFill="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5" borderId="7" applyNumberFormat="0" applyFont="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 fillId="0" borderId="0"/>
    <xf numFmtId="0" fontId="1" fillId="55" borderId="7" applyNumberFormat="0" applyFont="0" applyAlignment="0" applyProtection="0"/>
    <xf numFmtId="0" fontId="1" fillId="0" borderId="0"/>
    <xf numFmtId="0" fontId="1"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32" borderId="7" applyNumberFormat="0" applyFont="0" applyAlignment="0" applyProtection="0"/>
    <xf numFmtId="0" fontId="154" fillId="0" borderId="0"/>
    <xf numFmtId="0" fontId="154" fillId="0" borderId="0"/>
    <xf numFmtId="0" fontId="154" fillId="0" borderId="0"/>
    <xf numFmtId="0" fontId="155" fillId="0" borderId="0" applyNumberFormat="0" applyFill="0" applyBorder="0" applyAlignment="0" applyProtection="0"/>
    <xf numFmtId="0" fontId="169" fillId="22" borderId="0" applyNumberFormat="0" applyBorder="0" applyAlignment="0" applyProtection="0"/>
    <xf numFmtId="0" fontId="154" fillId="0" borderId="0"/>
    <xf numFmtId="0" fontId="159" fillId="0" borderId="10" applyNumberFormat="0" applyFill="0" applyAlignment="0" applyProtection="0"/>
    <xf numFmtId="0" fontId="154" fillId="0" borderId="0"/>
    <xf numFmtId="0" fontId="154" fillId="0" borderId="0"/>
    <xf numFmtId="0" fontId="154" fillId="0" borderId="0"/>
    <xf numFmtId="0" fontId="154" fillId="0" borderId="0"/>
    <xf numFmtId="0" fontId="154" fillId="0" borderId="0"/>
    <xf numFmtId="0" fontId="154" fillId="0" borderId="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67"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1" fillId="71"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1" fillId="75"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1" fillId="79" borderId="0" applyNumberFormat="0" applyBorder="0" applyAlignment="0" applyProtection="0"/>
    <xf numFmtId="0" fontId="158" fillId="0" borderId="3" applyNumberFormat="0" applyFill="0" applyAlignment="0" applyProtection="0"/>
    <xf numFmtId="0" fontId="154" fillId="0" borderId="0"/>
    <xf numFmtId="0" fontId="154" fillId="0" borderId="0"/>
    <xf numFmtId="0" fontId="154" fillId="0" borderId="0"/>
    <xf numFmtId="0" fontId="1" fillId="0" borderId="0"/>
    <xf numFmtId="0" fontId="154" fillId="0" borderId="0"/>
    <xf numFmtId="0" fontId="154" fillId="0" borderId="0"/>
    <xf numFmtId="0" fontId="154" fillId="0" borderId="0"/>
    <xf numFmtId="0" fontId="154" fillId="0" borderId="0"/>
    <xf numFmtId="0" fontId="154" fillId="0" borderId="0"/>
    <xf numFmtId="0" fontId="154" fillId="0" borderId="0"/>
    <xf numFmtId="180" fontId="5" fillId="0" borderId="0" applyFont="0" applyFill="0" applyBorder="0" applyAlignment="0" applyProtection="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32" borderId="7" applyNumberFormat="0" applyFont="0" applyAlignment="0" applyProtection="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73" fillId="31" borderId="0" applyNumberFormat="0" applyBorder="0" applyAlignment="0" applyProtection="0"/>
    <xf numFmtId="0" fontId="161" fillId="30" borderId="1" applyNumberFormat="0" applyAlignment="0" applyProtection="0"/>
    <xf numFmtId="0" fontId="171" fillId="0" borderId="0" applyNumberFormat="0" applyFill="0" applyBorder="0" applyAlignment="0" applyProtection="0"/>
    <xf numFmtId="0" fontId="160" fillId="0" borderId="0" applyNumberFormat="0" applyFill="0" applyBorder="0" applyAlignment="0" applyProtection="0"/>
    <xf numFmtId="0" fontId="159" fillId="0" borderId="4" applyNumberFormat="0" applyFill="0" applyAlignment="0" applyProtection="0"/>
    <xf numFmtId="0" fontId="167" fillId="29" borderId="0" applyNumberFormat="0" applyBorder="0" applyAlignment="0" applyProtection="0"/>
    <xf numFmtId="180" fontId="5" fillId="0" borderId="0" applyFont="0" applyFill="0" applyBorder="0" applyAlignment="0" applyProtection="0"/>
    <xf numFmtId="180" fontId="5" fillId="0" borderId="0" applyFont="0" applyFill="0" applyBorder="0" applyAlignment="0" applyProtection="0"/>
    <xf numFmtId="0" fontId="169" fillId="23" borderId="0" applyNumberFormat="0" applyBorder="0" applyAlignment="0" applyProtection="0"/>
    <xf numFmtId="0" fontId="169" fillId="22" borderId="0" applyNumberFormat="0" applyBorder="0" applyAlignment="0" applyProtection="0"/>
    <xf numFmtId="0" fontId="169" fillId="21" borderId="0" applyNumberFormat="0" applyBorder="0" applyAlignment="0" applyProtection="0"/>
    <xf numFmtId="0" fontId="169" fillId="21" borderId="0" applyNumberFormat="0" applyBorder="0" applyAlignment="0" applyProtection="0"/>
    <xf numFmtId="0" fontId="169" fillId="20" borderId="0" applyNumberFormat="0" applyBorder="0" applyAlignment="0" applyProtection="0"/>
    <xf numFmtId="0" fontId="169" fillId="20" borderId="0" applyNumberFormat="0" applyBorder="0" applyAlignment="0" applyProtection="0"/>
    <xf numFmtId="0" fontId="154" fillId="96" borderId="0" applyNumberFormat="0" applyBorder="0" applyAlignment="0" applyProtection="0"/>
    <xf numFmtId="0" fontId="154" fillId="98" borderId="0" applyNumberFormat="0" applyBorder="0" applyAlignment="0" applyProtection="0"/>
    <xf numFmtId="0" fontId="154" fillId="42" borderId="0" applyNumberFormat="0" applyBorder="0" applyAlignment="0" applyProtection="0"/>
    <xf numFmtId="0" fontId="154" fillId="42" borderId="0" applyNumberFormat="0" applyBorder="0" applyAlignment="0" applyProtection="0"/>
    <xf numFmtId="0" fontId="154" fillId="39" borderId="0" applyNumberFormat="0" applyBorder="0" applyAlignment="0" applyProtection="0"/>
    <xf numFmtId="0" fontId="154" fillId="5" borderId="0" applyNumberFormat="0" applyBorder="0" applyAlignment="0" applyProtection="0"/>
    <xf numFmtId="0" fontId="154" fillId="110" borderId="0" applyNumberFormat="0" applyBorder="0" applyAlignment="0" applyProtection="0"/>
    <xf numFmtId="0" fontId="154" fillId="3" borderId="0" applyNumberFormat="0" applyBorder="0" applyAlignment="0" applyProtection="0"/>
    <xf numFmtId="0" fontId="154" fillId="108" borderId="0" applyNumberFormat="0" applyBorder="0" applyAlignment="0" applyProtection="0"/>
    <xf numFmtId="0" fontId="154" fillId="2" borderId="0" applyNumberFormat="0" applyBorder="0" applyAlignment="0" applyProtection="0"/>
    <xf numFmtId="0" fontId="154" fillId="2" borderId="0" applyNumberFormat="0" applyBorder="0" applyAlignment="0" applyProtection="0"/>
    <xf numFmtId="0" fontId="154" fillId="108" borderId="0" applyNumberFormat="0" applyBorder="0" applyAlignment="0" applyProtection="0"/>
    <xf numFmtId="0" fontId="153" fillId="0" borderId="0" applyNumberFormat="0" applyFill="0" applyBorder="0" applyAlignment="0" applyProtection="0">
      <alignment vertical="center"/>
    </xf>
    <xf numFmtId="0" fontId="164" fillId="28" borderId="2" applyNumberFormat="0" applyAlignment="0" applyProtection="0"/>
    <xf numFmtId="0" fontId="169" fillId="23" borderId="0" applyNumberFormat="0" applyBorder="0" applyAlignment="0" applyProtection="0"/>
    <xf numFmtId="0" fontId="154" fillId="112" borderId="0" applyNumberFormat="0" applyBorder="0" applyAlignment="0" applyProtection="0"/>
    <xf numFmtId="0" fontId="154" fillId="105" borderId="0" applyNumberFormat="0" applyBorder="0" applyAlignment="0" applyProtection="0"/>
    <xf numFmtId="0" fontId="169" fillId="104" borderId="0" applyNumberFormat="0" applyBorder="0" applyAlignment="0" applyProtection="0"/>
    <xf numFmtId="0" fontId="169" fillId="96" borderId="0" applyNumberFormat="0" applyBorder="0" applyAlignment="0" applyProtection="0"/>
    <xf numFmtId="0" fontId="169" fillId="98" borderId="0" applyNumberFormat="0" applyBorder="0" applyAlignment="0" applyProtection="0"/>
    <xf numFmtId="0" fontId="154" fillId="9" borderId="0" applyNumberFormat="0" applyBorder="0" applyAlignment="0" applyProtection="0"/>
    <xf numFmtId="0" fontId="154" fillId="11" borderId="0" applyNumberFormat="0" applyBorder="0" applyAlignment="0" applyProtection="0"/>
    <xf numFmtId="0" fontId="154" fillId="8" borderId="0" applyNumberFormat="0" applyBorder="0" applyAlignment="0" applyProtection="0"/>
    <xf numFmtId="0" fontId="154" fillId="4" borderId="0" applyNumberFormat="0" applyBorder="0" applyAlignment="0" applyProtection="0"/>
    <xf numFmtId="0" fontId="154" fillId="4" borderId="0" applyNumberFormat="0" applyBorder="0" applyAlignment="0" applyProtection="0"/>
    <xf numFmtId="0" fontId="154" fillId="110" borderId="0" applyNumberFormat="0" applyBorder="0" applyAlignment="0" applyProtection="0"/>
    <xf numFmtId="0" fontId="154" fillId="85" borderId="0" applyNumberFormat="0" applyBorder="0" applyAlignment="0" applyProtection="0"/>
    <xf numFmtId="0" fontId="154" fillId="109" borderId="0" applyNumberFormat="0" applyBorder="0" applyAlignment="0" applyProtection="0"/>
    <xf numFmtId="0" fontId="154" fillId="84" borderId="0" applyNumberFormat="0" applyBorder="0" applyAlignment="0" applyProtection="0"/>
    <xf numFmtId="0" fontId="154" fillId="109" borderId="0" applyNumberFormat="0" applyBorder="0" applyAlignment="0" applyProtection="0"/>
    <xf numFmtId="0" fontId="169" fillId="24" borderId="0" applyNumberFormat="0" applyBorder="0" applyAlignment="0" applyProtection="0"/>
    <xf numFmtId="0" fontId="154" fillId="111" borderId="0" applyNumberFormat="0" applyBorder="0" applyAlignment="0" applyProtection="0"/>
    <xf numFmtId="0" fontId="154" fillId="86" borderId="0" applyNumberFormat="0" applyBorder="0" applyAlignment="0" applyProtection="0"/>
    <xf numFmtId="0" fontId="154" fillId="3" borderId="0" applyNumberFormat="0" applyBorder="0" applyAlignment="0" applyProtection="0"/>
    <xf numFmtId="0" fontId="170" fillId="26" borderId="0" applyNumberFormat="0" applyBorder="0" applyAlignment="0" applyProtection="0"/>
    <xf numFmtId="0" fontId="168" fillId="26" borderId="0" applyNumberFormat="0" applyBorder="0" applyAlignment="0" applyProtection="0"/>
    <xf numFmtId="0" fontId="154" fillId="87" borderId="0" applyNumberFormat="0" applyBorder="0" applyAlignment="0" applyProtection="0"/>
    <xf numFmtId="0" fontId="154" fillId="12" borderId="0" applyNumberFormat="0" applyBorder="0" applyAlignment="0" applyProtection="0"/>
    <xf numFmtId="0" fontId="154" fillId="100" borderId="0" applyNumberFormat="0" applyBorder="0" applyAlignment="0" applyProtection="0"/>
    <xf numFmtId="0" fontId="169" fillId="106" borderId="0" applyNumberFormat="0" applyBorder="0" applyAlignment="0" applyProtection="0"/>
    <xf numFmtId="0" fontId="154" fillId="44" borderId="0" applyNumberFormat="0" applyBorder="0" applyAlignment="0" applyProtection="0"/>
    <xf numFmtId="0" fontId="154" fillId="97" borderId="0" applyNumberFormat="0" applyBorder="0" applyAlignment="0" applyProtection="0"/>
    <xf numFmtId="0" fontId="154" fillId="41" borderId="0" applyNumberFormat="0" applyBorder="0" applyAlignment="0" applyProtection="0"/>
    <xf numFmtId="0" fontId="154" fillId="7" borderId="0" applyNumberFormat="0" applyBorder="0" applyAlignment="0" applyProtection="0"/>
    <xf numFmtId="0" fontId="164" fillId="28" borderId="2" applyNumberFormat="0" applyAlignment="0" applyProtection="0"/>
    <xf numFmtId="0" fontId="154" fillId="6" borderId="0" applyNumberFormat="0" applyBorder="0" applyAlignment="0" applyProtection="0"/>
    <xf numFmtId="0" fontId="154" fillId="12" borderId="0" applyNumberFormat="0" applyBorder="0" applyAlignment="0" applyProtection="0"/>
    <xf numFmtId="0" fontId="154" fillId="102" borderId="0" applyNumberFormat="0" applyBorder="0" applyAlignment="0" applyProtection="0"/>
    <xf numFmtId="0" fontId="169" fillId="96" borderId="0" applyNumberFormat="0" applyBorder="0" applyAlignment="0" applyProtection="0"/>
    <xf numFmtId="0" fontId="169" fillId="98" borderId="0" applyNumberFormat="0" applyBorder="0" applyAlignment="0" applyProtection="0"/>
    <xf numFmtId="0" fontId="154" fillId="40" borderId="0" applyNumberFormat="0" applyBorder="0" applyAlignment="0" applyProtection="0"/>
    <xf numFmtId="0" fontId="154" fillId="101" borderId="0" applyNumberFormat="0" applyBorder="0" applyAlignment="0" applyProtection="0"/>
    <xf numFmtId="0" fontId="154" fillId="89" borderId="0" applyNumberFormat="0" applyBorder="0" applyAlignment="0" applyProtection="0"/>
    <xf numFmtId="0" fontId="169" fillId="25" borderId="0" applyNumberFormat="0" applyBorder="0" applyAlignment="0" applyProtection="0"/>
    <xf numFmtId="0" fontId="83" fillId="0" borderId="0"/>
    <xf numFmtId="0" fontId="166" fillId="0" borderId="9" applyNumberFormat="0" applyFill="0" applyAlignment="0" applyProtection="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62" fillId="27" borderId="8" applyNumberFormat="0" applyAlignment="0" applyProtection="0"/>
    <xf numFmtId="0" fontId="154" fillId="32" borderId="7" applyNumberFormat="0" applyFont="0" applyAlignment="0" applyProtection="0"/>
    <xf numFmtId="0" fontId="154" fillId="32" borderId="7" applyNumberFormat="0" applyFont="0" applyAlignment="0" applyProtection="0"/>
    <xf numFmtId="0" fontId="154" fillId="32" borderId="7" applyNumberFormat="0" applyFont="0" applyAlignment="0" applyProtection="0"/>
    <xf numFmtId="0" fontId="154" fillId="0" borderId="0"/>
    <xf numFmtId="0" fontId="176"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75"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75" fillId="0" borderId="0"/>
    <xf numFmtId="0" fontId="154" fillId="0" borderId="0"/>
    <xf numFmtId="0" fontId="175"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54" fillId="0" borderId="0"/>
    <xf numFmtId="0" fontId="170" fillId="26" borderId="0" applyNumberFormat="0" applyBorder="0" applyAlignment="0" applyProtection="0"/>
    <xf numFmtId="0" fontId="154" fillId="5" borderId="0" applyNumberFormat="0" applyBorder="0" applyAlignment="0" applyProtection="0"/>
    <xf numFmtId="0" fontId="154" fillId="11" borderId="0" applyNumberFormat="0" applyBorder="0" applyAlignment="0" applyProtection="0"/>
    <xf numFmtId="0" fontId="169" fillId="100" borderId="0" applyNumberFormat="0" applyBorder="0" applyAlignment="0" applyProtection="0"/>
    <xf numFmtId="0" fontId="169" fillId="104" borderId="0" applyNumberFormat="0" applyBorder="0" applyAlignment="0" applyProtection="0"/>
    <xf numFmtId="0" fontId="154" fillId="13" borderId="0" applyNumberFormat="0" applyBorder="0" applyAlignment="0" applyProtection="0"/>
    <xf numFmtId="0" fontId="154" fillId="39" borderId="0" applyNumberFormat="0" applyBorder="0" applyAlignment="0" applyProtection="0"/>
    <xf numFmtId="0" fontId="154" fillId="99" borderId="0" applyNumberFormat="0" applyBorder="0" applyAlignment="0" applyProtection="0"/>
    <xf numFmtId="0" fontId="154" fillId="88" borderId="0" applyNumberFormat="0" applyBorder="0" applyAlignment="0" applyProtection="0"/>
    <xf numFmtId="0" fontId="163" fillId="27" borderId="1" applyNumberFormat="0" applyAlignment="0" applyProtection="0"/>
    <xf numFmtId="0" fontId="154" fillId="112" borderId="0" applyNumberFormat="0" applyBorder="0" applyAlignment="0" applyProtection="0"/>
    <xf numFmtId="0" fontId="154" fillId="43" borderId="0" applyNumberFormat="0" applyBorder="0" applyAlignment="0" applyProtection="0"/>
    <xf numFmtId="0" fontId="169" fillId="102" borderId="0" applyNumberFormat="0" applyBorder="0" applyAlignment="0" applyProtection="0"/>
    <xf numFmtId="0" fontId="169" fillId="106" borderId="0" applyNumberFormat="0" applyBorder="0" applyAlignment="0" applyProtection="0"/>
    <xf numFmtId="0" fontId="154" fillId="13" borderId="0" applyNumberFormat="0" applyBorder="0" applyAlignment="0" applyProtection="0"/>
    <xf numFmtId="0" fontId="154" fillId="9" borderId="0" applyNumberFormat="0" applyBorder="0" applyAlignment="0" applyProtection="0"/>
    <xf numFmtId="0" fontId="154" fillId="41" borderId="0" applyNumberFormat="0" applyBorder="0" applyAlignment="0" applyProtection="0"/>
    <xf numFmtId="0" fontId="154" fillId="7" borderId="0" applyNumberFormat="0" applyBorder="0" applyAlignment="0" applyProtection="0"/>
    <xf numFmtId="0" fontId="169" fillId="24" borderId="0" applyNumberFormat="0" applyBorder="0" applyAlignment="0" applyProtection="0"/>
    <xf numFmtId="0" fontId="168" fillId="26" borderId="0" applyNumberFormat="0" applyBorder="0" applyAlignment="0" applyProtection="0"/>
    <xf numFmtId="0" fontId="154" fillId="111" borderId="0" applyNumberFormat="0" applyBorder="0" applyAlignment="0" applyProtection="0"/>
    <xf numFmtId="0" fontId="154" fillId="103" borderId="0" applyNumberFormat="0" applyBorder="0" applyAlignment="0" applyProtection="0"/>
    <xf numFmtId="0" fontId="169" fillId="100" borderId="0" applyNumberFormat="0" applyBorder="0" applyAlignment="0" applyProtection="0"/>
    <xf numFmtId="0" fontId="154" fillId="104" borderId="0" applyNumberFormat="0" applyBorder="0" applyAlignment="0" applyProtection="0"/>
    <xf numFmtId="0" fontId="154" fillId="44" borderId="0" applyNumberFormat="0" applyBorder="0" applyAlignment="0" applyProtection="0"/>
    <xf numFmtId="0" fontId="154" fillId="8" borderId="0" applyNumberFormat="0" applyBorder="0" applyAlignment="0" applyProtection="0"/>
    <xf numFmtId="0" fontId="154" fillId="10" borderId="0" applyNumberFormat="0" applyBorder="0" applyAlignment="0" applyProtection="0"/>
    <xf numFmtId="0" fontId="154" fillId="113" borderId="0" applyNumberFormat="0" applyBorder="0" applyAlignment="0" applyProtection="0"/>
    <xf numFmtId="0" fontId="163" fillId="27" borderId="1" applyNumberFormat="0" applyAlignment="0" applyProtection="0"/>
    <xf numFmtId="0" fontId="154" fillId="6" borderId="0" applyNumberFormat="0" applyBorder="0" applyAlignment="0" applyProtection="0"/>
    <xf numFmtId="0" fontId="154" fillId="43" borderId="0" applyNumberFormat="0" applyBorder="0" applyAlignment="0" applyProtection="0"/>
    <xf numFmtId="0" fontId="169" fillId="102" borderId="0" applyNumberFormat="0" applyBorder="0" applyAlignment="0" applyProtection="0"/>
    <xf numFmtId="0" fontId="154" fillId="106" borderId="0" applyNumberFormat="0" applyBorder="0" applyAlignment="0" applyProtection="0"/>
    <xf numFmtId="0" fontId="154" fillId="107" borderId="0" applyNumberFormat="0" applyBorder="0" applyAlignment="0" applyProtection="0"/>
    <xf numFmtId="0" fontId="154" fillId="40" borderId="0" applyNumberFormat="0" applyBorder="0" applyAlignment="0" applyProtection="0"/>
    <xf numFmtId="0" fontId="154" fillId="10" borderId="0" applyNumberFormat="0" applyBorder="0" applyAlignment="0" applyProtection="0"/>
    <xf numFmtId="0" fontId="154" fillId="113" borderId="0" applyNumberFormat="0" applyBorder="0" applyAlignment="0" applyProtection="0"/>
    <xf numFmtId="0" fontId="169" fillId="25" borderId="0" applyNumberFormat="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0" fontId="83" fillId="0" borderId="0"/>
    <xf numFmtId="0" fontId="177" fillId="0" borderId="0" applyNumberFormat="0" applyFill="0" applyBorder="0" applyAlignment="0" applyProtection="0">
      <alignment vertical="center"/>
    </xf>
    <xf numFmtId="0" fontId="1" fillId="10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108" borderId="0" applyNumberFormat="0" applyBorder="0" applyAlignment="0" applyProtection="0"/>
    <xf numFmtId="0" fontId="1" fillId="84" borderId="0" applyNumberFormat="0" applyBorder="0" applyAlignment="0" applyProtection="0"/>
    <xf numFmtId="0" fontId="1" fillId="109"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109" borderId="0" applyNumberFormat="0" applyBorder="0" applyAlignment="0" applyProtection="0"/>
    <xf numFmtId="0" fontId="1" fillId="85" borderId="0" applyNumberFormat="0" applyBorder="0" applyAlignment="0" applyProtection="0"/>
    <xf numFmtId="0" fontId="1" fillId="11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110" borderId="0" applyNumberFormat="0" applyBorder="0" applyAlignment="0" applyProtection="0"/>
    <xf numFmtId="0" fontId="1" fillId="86" borderId="0" applyNumberFormat="0" applyBorder="0" applyAlignment="0" applyProtection="0"/>
    <xf numFmtId="0" fontId="1" fillId="111"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111" borderId="0" applyNumberFormat="0" applyBorder="0" applyAlignment="0" applyProtection="0"/>
    <xf numFmtId="0" fontId="1" fillId="87" borderId="0" applyNumberFormat="0" applyBorder="0" applyAlignment="0" applyProtection="0"/>
    <xf numFmtId="0" fontId="1" fillId="112"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112" borderId="0" applyNumberFormat="0" applyBorder="0" applyAlignment="0" applyProtection="0"/>
    <xf numFmtId="0" fontId="1" fillId="88" borderId="0" applyNumberFormat="0" applyBorder="0" applyAlignment="0" applyProtection="0"/>
    <xf numFmtId="0" fontId="1" fillId="113"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13" borderId="0" applyNumberFormat="0" applyBorder="0" applyAlignment="0" applyProtection="0"/>
    <xf numFmtId="0" fontId="1" fillId="89" borderId="0" applyNumberFormat="0" applyBorder="0" applyAlignment="0" applyProtection="0"/>
    <xf numFmtId="0" fontId="1" fillId="97" borderId="0" applyNumberFormat="0" applyBorder="0" applyAlignment="0" applyProtection="0"/>
    <xf numFmtId="180" fontId="5" fillId="0" borderId="0" applyFont="0" applyFill="0" applyBorder="0" applyAlignment="0" applyProtection="0"/>
    <xf numFmtId="0" fontId="1" fillId="99" borderId="0" applyNumberFormat="0" applyBorder="0" applyAlignment="0" applyProtection="0"/>
    <xf numFmtId="0" fontId="1" fillId="101" borderId="0" applyNumberFormat="0" applyBorder="0" applyAlignment="0" applyProtection="0"/>
    <xf numFmtId="0" fontId="1" fillId="103" borderId="0" applyNumberFormat="0" applyBorder="0" applyAlignment="0" applyProtection="0"/>
    <xf numFmtId="0" fontId="1" fillId="105" borderId="0" applyNumberFormat="0" applyBorder="0" applyAlignment="0" applyProtection="0"/>
    <xf numFmtId="0" fontId="1" fillId="107" borderId="0" applyNumberFormat="0" applyBorder="0" applyAlignment="0" applyProtection="0"/>
    <xf numFmtId="0" fontId="51" fillId="98" borderId="0" applyNumberFormat="0" applyBorder="0" applyAlignment="0" applyProtection="0"/>
    <xf numFmtId="0" fontId="51" fillId="98" borderId="0" applyNumberFormat="0" applyBorder="0" applyAlignment="0" applyProtection="0"/>
    <xf numFmtId="0" fontId="1" fillId="98" borderId="0" applyNumberFormat="0" applyBorder="0" applyAlignment="0" applyProtection="0"/>
    <xf numFmtId="0" fontId="51" fillId="100" borderId="0" applyNumberFormat="0" applyBorder="0" applyAlignment="0" applyProtection="0"/>
    <xf numFmtId="0" fontId="51" fillId="100" borderId="0" applyNumberFormat="0" applyBorder="0" applyAlignment="0" applyProtection="0"/>
    <xf numFmtId="0" fontId="1" fillId="100" borderId="0" applyNumberFormat="0" applyBorder="0" applyAlignment="0" applyProtection="0"/>
    <xf numFmtId="0" fontId="51" fillId="102" borderId="0" applyNumberFormat="0" applyBorder="0" applyAlignment="0" applyProtection="0"/>
    <xf numFmtId="0" fontId="51" fillId="102" borderId="0" applyNumberFormat="0" applyBorder="0" applyAlignment="0" applyProtection="0"/>
    <xf numFmtId="0" fontId="1" fillId="102" borderId="0" applyNumberFormat="0" applyBorder="0" applyAlignment="0" applyProtection="0"/>
    <xf numFmtId="0" fontId="51" fillId="104" borderId="0" applyNumberFormat="0" applyBorder="0" applyAlignment="0" applyProtection="0"/>
    <xf numFmtId="0" fontId="51" fillId="104" borderId="0" applyNumberFormat="0" applyBorder="0" applyAlignment="0" applyProtection="0"/>
    <xf numFmtId="0" fontId="1" fillId="104" borderId="0" applyNumberFormat="0" applyBorder="0" applyAlignment="0" applyProtection="0"/>
    <xf numFmtId="0" fontId="51" fillId="106" borderId="0" applyNumberFormat="0" applyBorder="0" applyAlignment="0" applyProtection="0"/>
    <xf numFmtId="0" fontId="51" fillId="106" borderId="0" applyNumberFormat="0" applyBorder="0" applyAlignment="0" applyProtection="0"/>
    <xf numFmtId="0" fontId="1" fillId="106" borderId="0" applyNumberFormat="0" applyBorder="0" applyAlignment="0" applyProtection="0"/>
    <xf numFmtId="0" fontId="51" fillId="96" borderId="0" applyNumberFormat="0" applyBorder="0" applyAlignment="0" applyProtection="0"/>
    <xf numFmtId="0" fontId="51" fillId="96" borderId="0" applyNumberFormat="0" applyBorder="0" applyAlignment="0" applyProtection="0"/>
    <xf numFmtId="0" fontId="1" fillId="96" borderId="0" applyNumberFormat="0" applyBorder="0" applyAlignment="0" applyProtection="0"/>
    <xf numFmtId="0" fontId="51" fillId="20" borderId="0" applyNumberFormat="0" applyBorder="0" applyAlignment="0" applyProtection="0"/>
    <xf numFmtId="0" fontId="51" fillId="20" borderId="0" applyNumberFormat="0" applyBorder="0" applyAlignment="0" applyProtection="0"/>
    <xf numFmtId="0" fontId="51" fillId="21"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1" fillId="23" borderId="0" applyNumberFormat="0" applyBorder="0" applyAlignment="0" applyProtection="0"/>
    <xf numFmtId="0" fontId="51" fillId="24" borderId="0" applyNumberFormat="0" applyBorder="0" applyAlignment="0" applyProtection="0"/>
    <xf numFmtId="0" fontId="51" fillId="24" borderId="0" applyNumberFormat="0" applyBorder="0" applyAlignment="0" applyProtection="0"/>
    <xf numFmtId="0" fontId="51" fillId="25" borderId="0" applyNumberFormat="0" applyBorder="0" applyAlignment="0" applyProtection="0"/>
    <xf numFmtId="0" fontId="51" fillId="25" borderId="0" applyNumberFormat="0" applyBorder="0" applyAlignment="0" applyProtection="0"/>
    <xf numFmtId="0" fontId="179" fillId="26" borderId="0" applyNumberFormat="0" applyBorder="0" applyAlignment="0" applyProtection="0"/>
    <xf numFmtId="0" fontId="179" fillId="26" borderId="0" applyNumberFormat="0" applyBorder="0" applyAlignment="0" applyProtection="0"/>
    <xf numFmtId="0" fontId="53" fillId="26" borderId="0" applyNumberFormat="0" applyBorder="0" applyAlignment="0" applyProtection="0"/>
    <xf numFmtId="0" fontId="53" fillId="26" borderId="0" applyNumberFormat="0" applyBorder="0" applyAlignment="0" applyProtection="0"/>
    <xf numFmtId="0" fontId="54" fillId="27" borderId="1" applyNumberFormat="0" applyAlignment="0" applyProtection="0"/>
    <xf numFmtId="0" fontId="54" fillId="27" borderId="1" applyNumberFormat="0" applyAlignment="0" applyProtection="0"/>
    <xf numFmtId="0" fontId="55" fillId="28" borderId="2" applyNumberFormat="0" applyAlignment="0" applyProtection="0"/>
    <xf numFmtId="0" fontId="55" fillId="28" borderId="2" applyNumberFormat="0" applyAlignment="0" applyProtection="0"/>
    <xf numFmtId="172"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6" fontId="5" fillId="0" borderId="0" applyFont="0" applyFill="0" applyBorder="0" applyAlignment="0" applyProtection="0"/>
    <xf numFmtId="164" fontId="5" fillId="0" borderId="0" applyFont="0" applyFill="0" applyBorder="0" applyAlignment="0" applyProtection="0"/>
    <xf numFmtId="164" fontId="14" fillId="0" borderId="0" applyFont="0" applyFill="0" applyBorder="0" applyAlignment="0" applyProtection="0"/>
    <xf numFmtId="170" fontId="14" fillId="0" borderId="0" applyFont="0" applyFill="0" applyBorder="0" applyAlignment="0" applyProtection="0"/>
    <xf numFmtId="17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6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66"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8" fontId="83" fillId="0" borderId="0"/>
    <xf numFmtId="0" fontId="56" fillId="0" borderId="0" applyNumberFormat="0" applyFill="0" applyBorder="0" applyAlignment="0" applyProtection="0"/>
    <xf numFmtId="0" fontId="57" fillId="29" borderId="0" applyNumberFormat="0" applyBorder="0" applyAlignment="0" applyProtection="0"/>
    <xf numFmtId="0" fontId="57" fillId="29" borderId="0" applyNumberFormat="0" applyBorder="0" applyAlignment="0" applyProtection="0"/>
    <xf numFmtId="0" fontId="58" fillId="0" borderId="3" applyNumberFormat="0" applyFill="0" applyAlignment="0" applyProtection="0"/>
    <xf numFmtId="0" fontId="59" fillId="0" borderId="4" applyNumberFormat="0" applyFill="0" applyAlignment="0" applyProtection="0"/>
    <xf numFmtId="0" fontId="59" fillId="0" borderId="10" applyNumberFormat="0" applyFill="0" applyAlignment="0" applyProtection="0"/>
    <xf numFmtId="0" fontId="60" fillId="0" borderId="85" applyNumberFormat="0" applyFill="0" applyAlignment="0" applyProtection="0"/>
    <xf numFmtId="0" fontId="60" fillId="0" borderId="0" applyNumberFormat="0" applyFill="0" applyBorder="0" applyAlignment="0" applyProtection="0"/>
    <xf numFmtId="0" fontId="115"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12" fillId="0" borderId="0" applyNumberFormat="0" applyFill="0" applyBorder="0">
      <protection locked="0"/>
    </xf>
    <xf numFmtId="0" fontId="62" fillId="0" borderId="0" applyNumberFormat="0" applyFill="0" applyBorder="0" applyAlignment="0" applyProtection="0"/>
    <xf numFmtId="0" fontId="61" fillId="0" borderId="0" applyNumberFormat="0" applyFill="0" applyBorder="0">
      <protection locked="0"/>
    </xf>
    <xf numFmtId="0" fontId="61" fillId="0" borderId="0" applyNumberFormat="0" applyFill="0" applyBorder="0">
      <protection locked="0"/>
    </xf>
    <xf numFmtId="0" fontId="61" fillId="0" borderId="0" applyNumberFormat="0" applyFill="0" applyBorder="0">
      <protection locked="0"/>
    </xf>
    <xf numFmtId="0" fontId="63" fillId="0" borderId="0" applyNumberFormat="0" applyFill="0" applyBorder="0" applyAlignment="0" applyProtection="0"/>
    <xf numFmtId="0" fontId="61" fillId="0" borderId="0" applyNumberFormat="0" applyFill="0" applyBorder="0">
      <protection locked="0"/>
    </xf>
    <xf numFmtId="0" fontId="12" fillId="0" borderId="0" applyNumberFormat="0" applyFill="0" applyBorder="0">
      <protection locked="0"/>
    </xf>
    <xf numFmtId="0" fontId="12" fillId="0" borderId="0" applyNumberFormat="0" applyFill="0" applyBorder="0">
      <protection locked="0"/>
    </xf>
    <xf numFmtId="0" fontId="61" fillId="0" borderId="0" applyNumberFormat="0" applyFill="0" applyBorder="0">
      <protection locked="0"/>
    </xf>
    <xf numFmtId="0" fontId="12" fillId="0" borderId="0" applyNumberFormat="0" applyFill="0" applyBorder="0">
      <protection locked="0"/>
    </xf>
    <xf numFmtId="0" fontId="64" fillId="30" borderId="1" applyNumberFormat="0" applyAlignment="0" applyProtection="0"/>
    <xf numFmtId="0" fontId="64" fillId="30" borderId="1" applyNumberFormat="0" applyAlignment="0" applyProtection="0"/>
    <xf numFmtId="0" fontId="65" fillId="0" borderId="6" applyNumberFormat="0" applyFill="0" applyAlignment="0" applyProtection="0"/>
    <xf numFmtId="0" fontId="66" fillId="31" borderId="0" applyNumberFormat="0" applyBorder="0" applyAlignment="0" applyProtection="0"/>
    <xf numFmtId="0" fontId="66" fillId="31" borderId="0" applyNumberFormat="0" applyBorder="0" applyAlignment="0" applyProtection="0"/>
    <xf numFmtId="168" fontId="5" fillId="0" borderId="0"/>
    <xf numFmtId="0" fontId="83" fillId="0" borderId="0"/>
    <xf numFmtId="0" fontId="83" fillId="0" borderId="0"/>
    <xf numFmtId="168" fontId="5" fillId="0" borderId="0"/>
    <xf numFmtId="0" fontId="5" fillId="0" borderId="0"/>
    <xf numFmtId="0" fontId="5" fillId="0" borderId="0"/>
    <xf numFmtId="0" fontId="5" fillId="0" borderId="0"/>
    <xf numFmtId="168" fontId="5" fillId="0" borderId="0"/>
    <xf numFmtId="0" fontId="11" fillId="0" borderId="0"/>
    <xf numFmtId="168" fontId="83" fillId="0" borderId="0"/>
    <xf numFmtId="168" fontId="11" fillId="0" borderId="0"/>
    <xf numFmtId="0" fontId="11" fillId="0" borderId="0"/>
    <xf numFmtId="0" fontId="180" fillId="0" borderId="0">
      <alignment vertical="center"/>
    </xf>
    <xf numFmtId="0" fontId="83" fillId="0" borderId="0"/>
    <xf numFmtId="168" fontId="5" fillId="0" borderId="0"/>
    <xf numFmtId="0" fontId="181" fillId="0" borderId="0"/>
    <xf numFmtId="0" fontId="83" fillId="0" borderId="0"/>
    <xf numFmtId="0" fontId="18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81" fillId="0" borderId="0"/>
    <xf numFmtId="0" fontId="18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68" fontId="5" fillId="0" borderId="0"/>
    <xf numFmtId="168" fontId="5" fillId="0" borderId="0"/>
    <xf numFmtId="0" fontId="69" fillId="0" borderId="0"/>
    <xf numFmtId="0" fontId="83" fillId="0" borderId="0"/>
    <xf numFmtId="0" fontId="1" fillId="32" borderId="7" applyNumberFormat="0" applyFont="0" applyAlignment="0" applyProtection="0"/>
    <xf numFmtId="0" fontId="1" fillId="32" borderId="7" applyNumberFormat="0" applyFont="0" applyAlignment="0" applyProtection="0"/>
    <xf numFmtId="0" fontId="70" fillId="27" borderId="8" applyNumberFormat="0" applyAlignment="0" applyProtection="0"/>
    <xf numFmtId="0" fontId="70" fillId="27" borderId="8" applyNumberFormat="0" applyAlignment="0" applyProtection="0"/>
    <xf numFmtId="9" fontId="5" fillId="0" borderId="0" applyFont="0" applyFill="0" applyBorder="0" applyAlignment="0" applyProtection="0"/>
    <xf numFmtId="9" fontId="14" fillId="0" borderId="0" applyFont="0" applyFill="0" applyBorder="0" applyAlignment="0" applyProtection="0"/>
    <xf numFmtId="0" fontId="83" fillId="0" borderId="0"/>
    <xf numFmtId="0" fontId="5" fillId="0" borderId="0"/>
    <xf numFmtId="0" fontId="178" fillId="0" borderId="0" applyNumberFormat="0" applyFill="0" applyBorder="0" applyAlignment="0" applyProtection="0"/>
    <xf numFmtId="0" fontId="72" fillId="0" borderId="9" applyNumberFormat="0" applyFill="0" applyAlignment="0" applyProtection="0"/>
    <xf numFmtId="0" fontId="73" fillId="0" borderId="0" applyNumberFormat="0" applyFill="0" applyBorder="0" applyAlignment="0" applyProtection="0"/>
    <xf numFmtId="168" fontId="14" fillId="0" borderId="0"/>
    <xf numFmtId="0" fontId="83" fillId="0" borderId="0"/>
    <xf numFmtId="0" fontId="83" fillId="0" borderId="0"/>
    <xf numFmtId="0" fontId="83" fillId="0" borderId="0"/>
    <xf numFmtId="168" fontId="83" fillId="0" borderId="0"/>
    <xf numFmtId="0" fontId="1" fillId="79" borderId="0" applyNumberFormat="0" applyBorder="0" applyAlignment="0" applyProtection="0"/>
    <xf numFmtId="0" fontId="1" fillId="78" borderId="0" applyNumberFormat="0" applyBorder="0" applyAlignment="0" applyProtection="0"/>
    <xf numFmtId="0" fontId="1" fillId="77" borderId="0" applyNumberFormat="0" applyBorder="0" applyAlignment="0" applyProtection="0"/>
    <xf numFmtId="0" fontId="1" fillId="75" borderId="0" applyNumberFormat="0" applyBorder="0" applyAlignment="0" applyProtection="0"/>
    <xf numFmtId="0" fontId="1" fillId="74" borderId="0" applyNumberFormat="0" applyBorder="0" applyAlignment="0" applyProtection="0"/>
    <xf numFmtId="0" fontId="1" fillId="73" borderId="0" applyNumberFormat="0" applyBorder="0" applyAlignment="0" applyProtection="0"/>
    <xf numFmtId="0" fontId="1" fillId="71" borderId="0" applyNumberFormat="0" applyBorder="0" applyAlignment="0" applyProtection="0"/>
    <xf numFmtId="0" fontId="1" fillId="70" borderId="0" applyNumberFormat="0" applyBorder="0" applyAlignment="0" applyProtection="0"/>
    <xf numFmtId="0" fontId="1" fillId="69" borderId="0" applyNumberFormat="0" applyBorder="0" applyAlignment="0" applyProtection="0"/>
    <xf numFmtId="0" fontId="1" fillId="67" borderId="0" applyNumberFormat="0" applyBorder="0" applyAlignment="0" applyProtection="0"/>
    <xf numFmtId="0" fontId="1" fillId="66" borderId="0" applyNumberFormat="0" applyBorder="0" applyAlignment="0" applyProtection="0"/>
    <xf numFmtId="0" fontId="1" fillId="65" borderId="0" applyNumberFormat="0" applyBorder="0" applyAlignment="0" applyProtection="0"/>
    <xf numFmtId="0" fontId="1" fillId="63" borderId="0" applyNumberFormat="0" applyBorder="0" applyAlignment="0" applyProtection="0"/>
    <xf numFmtId="0" fontId="1" fillId="62" borderId="0" applyNumberFormat="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0" fontId="1" fillId="61" borderId="0" applyNumberFormat="0" applyBorder="0" applyAlignment="0" applyProtection="0"/>
    <xf numFmtId="0" fontId="1" fillId="59" borderId="0" applyNumberFormat="0" applyBorder="0" applyAlignment="0" applyProtection="0"/>
    <xf numFmtId="0" fontId="1" fillId="58" borderId="0" applyNumberFormat="0" applyBorder="0" applyAlignment="0" applyProtection="0"/>
    <xf numFmtId="0" fontId="1" fillId="57" borderId="0" applyNumberFormat="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8" fontId="14" fillId="0" borderId="0" applyFont="0" applyFill="0" applyBorder="0" applyAlignment="0" applyProtection="0"/>
    <xf numFmtId="178"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0" fontId="1" fillId="0" borderId="0"/>
    <xf numFmtId="180" fontId="5" fillId="0" borderId="0" applyFont="0" applyFill="0" applyBorder="0" applyAlignment="0" applyProtection="0"/>
    <xf numFmtId="180" fontId="5" fillId="0" borderId="0" applyFont="0" applyFill="0" applyBorder="0" applyAlignment="0" applyProtection="0"/>
    <xf numFmtId="178"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69" fontId="83" fillId="0" borderId="0"/>
    <xf numFmtId="180" fontId="5" fillId="0" borderId="0" applyFont="0" applyFill="0" applyBorder="0" applyAlignment="0" applyProtection="0"/>
    <xf numFmtId="178" fontId="5" fillId="0" borderId="0" applyFont="0" applyFill="0" applyBorder="0" applyAlignment="0" applyProtection="0"/>
    <xf numFmtId="169" fontId="1" fillId="2" borderId="0" applyNumberFormat="0" applyBorder="0" applyAlignment="0" applyProtection="0"/>
    <xf numFmtId="169" fontId="1" fillId="3" borderId="0" applyNumberFormat="0" applyBorder="0" applyAlignment="0" applyProtection="0"/>
    <xf numFmtId="169" fontId="1" fillId="4" borderId="0" applyNumberFormat="0" applyBorder="0" applyAlignment="0" applyProtection="0"/>
    <xf numFmtId="169" fontId="1" fillId="5" borderId="0" applyNumberFormat="0" applyBorder="0" applyAlignment="0" applyProtection="0"/>
    <xf numFmtId="169" fontId="1" fillId="6" borderId="0" applyNumberFormat="0" applyBorder="0" applyAlignment="0" applyProtection="0"/>
    <xf numFmtId="169" fontId="1" fillId="7" borderId="0" applyNumberFormat="0" applyBorder="0" applyAlignment="0" applyProtection="0"/>
    <xf numFmtId="169" fontId="1" fillId="8" borderId="0" applyNumberFormat="0" applyBorder="0" applyAlignment="0" applyProtection="0"/>
    <xf numFmtId="169" fontId="1" fillId="9" borderId="0" applyNumberFormat="0" applyBorder="0" applyAlignment="0" applyProtection="0"/>
    <xf numFmtId="169" fontId="1" fillId="10" borderId="0" applyNumberFormat="0" applyBorder="0" applyAlignment="0" applyProtection="0"/>
    <xf numFmtId="169" fontId="1" fillId="11" borderId="0" applyNumberFormat="0" applyBorder="0" applyAlignment="0" applyProtection="0"/>
    <xf numFmtId="169" fontId="1" fillId="12" borderId="0" applyNumberFormat="0" applyBorder="0" applyAlignment="0" applyProtection="0"/>
    <xf numFmtId="169" fontId="1" fillId="13" borderId="0" applyNumberFormat="0" applyBorder="0" applyAlignment="0" applyProtection="0"/>
    <xf numFmtId="169" fontId="51" fillId="14" borderId="0" applyNumberFormat="0" applyBorder="0" applyAlignment="0" applyProtection="0"/>
    <xf numFmtId="169" fontId="51" fillId="15" borderId="0" applyNumberFormat="0" applyBorder="0" applyAlignment="0" applyProtection="0"/>
    <xf numFmtId="169" fontId="51" fillId="16" borderId="0" applyNumberFormat="0" applyBorder="0" applyAlignment="0" applyProtection="0"/>
    <xf numFmtId="169" fontId="51" fillId="17" borderId="0" applyNumberFormat="0" applyBorder="0" applyAlignment="0" applyProtection="0"/>
    <xf numFmtId="169" fontId="51" fillId="18" borderId="0" applyNumberFormat="0" applyBorder="0" applyAlignment="0" applyProtection="0"/>
    <xf numFmtId="169" fontId="51" fillId="19" borderId="0" applyNumberFormat="0" applyBorder="0" applyAlignment="0" applyProtection="0"/>
    <xf numFmtId="169" fontId="51" fillId="20" borderId="0" applyNumberFormat="0" applyBorder="0" applyAlignment="0" applyProtection="0"/>
    <xf numFmtId="169" fontId="51" fillId="21" borderId="0" applyNumberFormat="0" applyBorder="0" applyAlignment="0" applyProtection="0"/>
    <xf numFmtId="169" fontId="51" fillId="22" borderId="0" applyNumberFormat="0" applyBorder="0" applyAlignment="0" applyProtection="0"/>
    <xf numFmtId="169" fontId="51" fillId="23" borderId="0" applyNumberFormat="0" applyBorder="0" applyAlignment="0" applyProtection="0"/>
    <xf numFmtId="169" fontId="51" fillId="24" borderId="0" applyNumberFormat="0" applyBorder="0" applyAlignment="0" applyProtection="0"/>
    <xf numFmtId="169" fontId="51" fillId="25" borderId="0" applyNumberFormat="0" applyBorder="0" applyAlignment="0" applyProtection="0"/>
    <xf numFmtId="169" fontId="52" fillId="26" borderId="0" applyNumberFormat="0" applyBorder="0" applyAlignment="0" applyProtection="0"/>
    <xf numFmtId="169" fontId="53" fillId="26" borderId="0" applyNumberFormat="0" applyBorder="0" applyAlignment="0" applyProtection="0"/>
    <xf numFmtId="169" fontId="54" fillId="27" borderId="1" applyNumberFormat="0" applyAlignment="0" applyProtection="0"/>
    <xf numFmtId="169" fontId="55" fillId="28" borderId="2" applyNumberFormat="0" applyAlignment="0" applyProtection="0"/>
    <xf numFmtId="178" fontId="14" fillId="0" borderId="0" applyFont="0" applyFill="0" applyBorder="0" applyAlignment="0" applyProtection="0"/>
    <xf numFmtId="178" fontId="14" fillId="0" borderId="0" applyFont="0" applyFill="0" applyBorder="0" applyAlignment="0" applyProtection="0"/>
    <xf numFmtId="169" fontId="83" fillId="0" borderId="0"/>
    <xf numFmtId="180" fontId="14" fillId="0" borderId="0" applyFont="0" applyFill="0" applyBorder="0" applyAlignment="0" applyProtection="0"/>
    <xf numFmtId="180" fontId="14" fillId="0" borderId="0" applyFont="0" applyFill="0" applyBorder="0" applyAlignment="0" applyProtection="0"/>
    <xf numFmtId="169" fontId="83" fillId="0" borderId="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69" fontId="83" fillId="0" borderId="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69" fontId="83" fillId="0" borderId="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77"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69" fontId="83" fillId="0" borderId="0"/>
    <xf numFmtId="169" fontId="83" fillId="0" borderId="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69" fontId="83" fillId="0" borderId="0"/>
    <xf numFmtId="169" fontId="83" fillId="0" borderId="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69" fontId="83" fillId="0" borderId="0"/>
    <xf numFmtId="169" fontId="83" fillId="0" borderId="0"/>
    <xf numFmtId="169" fontId="83" fillId="0" borderId="0"/>
    <xf numFmtId="180" fontId="5"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79" fontId="14" fillId="0" borderId="0" applyFont="0" applyFill="0" applyBorder="0" applyAlignment="0" applyProtection="0"/>
    <xf numFmtId="169" fontId="83" fillId="0" borderId="0"/>
    <xf numFmtId="169" fontId="56" fillId="0" borderId="0" applyNumberFormat="0" applyFill="0" applyBorder="0" applyAlignment="0" applyProtection="0"/>
    <xf numFmtId="169" fontId="57" fillId="29" borderId="0" applyNumberFormat="0" applyBorder="0" applyAlignment="0" applyProtection="0"/>
    <xf numFmtId="169" fontId="58" fillId="0" borderId="3" applyNumberFormat="0" applyFill="0" applyAlignment="0" applyProtection="0"/>
    <xf numFmtId="169" fontId="59" fillId="0" borderId="4" applyNumberFormat="0" applyFill="0" applyAlignment="0" applyProtection="0"/>
    <xf numFmtId="169" fontId="60" fillId="0" borderId="5" applyNumberFormat="0" applyFill="0" applyAlignment="0" applyProtection="0"/>
    <xf numFmtId="169" fontId="60" fillId="0" borderId="0" applyNumberFormat="0" applyFill="0" applyBorder="0" applyAlignment="0" applyProtection="0"/>
    <xf numFmtId="169" fontId="61" fillId="0" borderId="0" applyNumberFormat="0" applyFill="0" applyBorder="0" applyAlignment="0" applyProtection="0"/>
    <xf numFmtId="169" fontId="62" fillId="0" borderId="0" applyNumberFormat="0" applyFill="0" applyBorder="0" applyAlignment="0" applyProtection="0"/>
    <xf numFmtId="169" fontId="61" fillId="0" borderId="0" applyNumberFormat="0" applyFill="0" applyBorder="0">
      <protection locked="0"/>
    </xf>
    <xf numFmtId="169" fontId="61" fillId="0" borderId="0" applyNumberFormat="0" applyFill="0" applyBorder="0">
      <protection locked="0"/>
    </xf>
    <xf numFmtId="169" fontId="63" fillId="0" borderId="0" applyNumberFormat="0" applyFill="0" applyBorder="0" applyAlignment="0" applyProtection="0"/>
    <xf numFmtId="169" fontId="12" fillId="0" borderId="0" applyNumberFormat="0" applyFill="0" applyBorder="0">
      <protection locked="0"/>
    </xf>
    <xf numFmtId="169" fontId="61" fillId="0" borderId="0" applyNumberFormat="0" applyFill="0" applyBorder="0">
      <protection locked="0"/>
    </xf>
    <xf numFmtId="169" fontId="64" fillId="30" borderId="1" applyNumberFormat="0" applyAlignment="0" applyProtection="0"/>
    <xf numFmtId="169" fontId="65" fillId="0" borderId="6" applyNumberFormat="0" applyFill="0" applyAlignment="0" applyProtection="0"/>
    <xf numFmtId="169" fontId="66" fillId="31" borderId="0" applyNumberFormat="0" applyBorder="0" applyAlignment="0" applyProtection="0"/>
    <xf numFmtId="169" fontId="5" fillId="0" borderId="0"/>
    <xf numFmtId="169" fontId="83" fillId="0" borderId="0"/>
    <xf numFmtId="169" fontId="83" fillId="0" borderId="0"/>
    <xf numFmtId="169" fontId="5"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5" fillId="0" borderId="0"/>
    <xf numFmtId="169" fontId="5" fillId="0" borderId="0"/>
    <xf numFmtId="169" fontId="5" fillId="0" borderId="0"/>
    <xf numFmtId="169" fontId="5" fillId="0" borderId="0"/>
    <xf numFmtId="169" fontId="11" fillId="0" borderId="0"/>
    <xf numFmtId="169" fontId="83" fillId="0" borderId="0"/>
    <xf numFmtId="169" fontId="1" fillId="0" borderId="0"/>
    <xf numFmtId="169" fontId="1" fillId="0" borderId="0"/>
    <xf numFmtId="169" fontId="11" fillId="0" borderId="0"/>
    <xf numFmtId="169" fontId="1" fillId="0" borderId="0"/>
    <xf numFmtId="169" fontId="11" fillId="0" borderId="0"/>
    <xf numFmtId="169" fontId="1" fillId="0" borderId="0"/>
    <xf numFmtId="169" fontId="67" fillId="0" borderId="0">
      <alignment vertical="center"/>
    </xf>
    <xf numFmtId="169" fontId="5" fillId="0" borderId="0"/>
    <xf numFmtId="169" fontId="68" fillId="0" borderId="0"/>
    <xf numFmtId="169" fontId="1" fillId="0" borderId="0"/>
    <xf numFmtId="169" fontId="83" fillId="0" borderId="0"/>
    <xf numFmtId="169" fontId="68" fillId="0" borderId="0"/>
    <xf numFmtId="169" fontId="1" fillId="0" borderId="0"/>
    <xf numFmtId="169" fontId="1" fillId="0" borderId="0"/>
    <xf numFmtId="169" fontId="1" fillId="0" borderId="0"/>
    <xf numFmtId="169" fontId="1" fillId="0" borderId="0"/>
    <xf numFmtId="169" fontId="1" fillId="0" borderId="0"/>
    <xf numFmtId="169" fontId="83" fillId="0" borderId="0"/>
    <xf numFmtId="169" fontId="1" fillId="0" borderId="0"/>
    <xf numFmtId="169" fontId="83" fillId="0" borderId="0"/>
    <xf numFmtId="169" fontId="1"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68" fillId="0" borderId="0"/>
    <xf numFmtId="169" fontId="68" fillId="0" borderId="0"/>
    <xf numFmtId="169" fontId="1"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1" fillId="0" borderId="0"/>
    <xf numFmtId="169" fontId="1" fillId="0" borderId="0"/>
    <xf numFmtId="169" fontId="5" fillId="0" borderId="0"/>
    <xf numFmtId="169" fontId="5" fillId="0" borderId="0"/>
    <xf numFmtId="169" fontId="69" fillId="0" borderId="0"/>
    <xf numFmtId="169" fontId="83" fillId="0" borderId="0"/>
    <xf numFmtId="169" fontId="1" fillId="32" borderId="7" applyNumberFormat="0" applyFont="0" applyAlignment="0" applyProtection="0"/>
    <xf numFmtId="169" fontId="70" fillId="27" borderId="8" applyNumberFormat="0" applyAlignment="0" applyProtection="0"/>
    <xf numFmtId="169" fontId="83" fillId="0" borderId="0"/>
    <xf numFmtId="169" fontId="83"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5" fillId="0" borderId="0"/>
    <xf numFmtId="169" fontId="71" fillId="0" borderId="0" applyNumberFormat="0" applyFill="0" applyBorder="0" applyAlignment="0" applyProtection="0"/>
    <xf numFmtId="169" fontId="72" fillId="0" borderId="9" applyNumberFormat="0" applyFill="0" applyAlignment="0" applyProtection="0"/>
    <xf numFmtId="169" fontId="73" fillId="0" borderId="0" applyNumberFormat="0" applyFill="0" applyBorder="0" applyAlignment="0" applyProtection="0"/>
    <xf numFmtId="169" fontId="14" fillId="0" borderId="0"/>
    <xf numFmtId="169" fontId="83" fillId="0" borderId="0"/>
    <xf numFmtId="169" fontId="83" fillId="0" borderId="0"/>
    <xf numFmtId="169" fontId="83" fillId="0" borderId="0"/>
    <xf numFmtId="169" fontId="83" fillId="0" borderId="0"/>
    <xf numFmtId="169" fontId="1" fillId="33" borderId="0" applyNumberFormat="0" applyBorder="0" applyAlignment="0" applyProtection="0"/>
    <xf numFmtId="169" fontId="1" fillId="34" borderId="0" applyNumberFormat="0" applyBorder="0" applyAlignment="0" applyProtection="0"/>
    <xf numFmtId="169" fontId="1" fillId="35" borderId="0" applyNumberFormat="0" applyBorder="0" applyAlignment="0" applyProtection="0"/>
    <xf numFmtId="169" fontId="1" fillId="36" borderId="0" applyNumberFormat="0" applyBorder="0" applyAlignment="0" applyProtection="0"/>
    <xf numFmtId="169" fontId="1" fillId="37" borderId="0" applyNumberFormat="0" applyBorder="0" applyAlignment="0" applyProtection="0"/>
    <xf numFmtId="169" fontId="1" fillId="38" borderId="0" applyNumberFormat="0" applyBorder="0" applyAlignment="0" applyProtection="0"/>
    <xf numFmtId="169" fontId="1" fillId="39" borderId="0" applyNumberFormat="0" applyBorder="0" applyAlignment="0" applyProtection="0"/>
    <xf numFmtId="169" fontId="1" fillId="40" borderId="0" applyNumberFormat="0" applyBorder="0" applyAlignment="0" applyProtection="0"/>
    <xf numFmtId="169" fontId="1" fillId="41" borderId="0" applyNumberFormat="0" applyBorder="0" applyAlignment="0" applyProtection="0"/>
    <xf numFmtId="169" fontId="1" fillId="42" borderId="0" applyNumberFormat="0" applyBorder="0" applyAlignment="0" applyProtection="0"/>
    <xf numFmtId="169" fontId="1" fillId="43" borderId="0" applyNumberFormat="0" applyBorder="0" applyAlignment="0" applyProtection="0"/>
    <xf numFmtId="169" fontId="1" fillId="44" borderId="0" applyNumberFormat="0" applyBorder="0" applyAlignment="0" applyProtection="0"/>
    <xf numFmtId="169" fontId="51" fillId="14" borderId="0" applyNumberFormat="0" applyBorder="0" applyAlignment="0" applyProtection="0"/>
    <xf numFmtId="169" fontId="51" fillId="15" borderId="0" applyNumberFormat="0" applyBorder="0" applyAlignment="0" applyProtection="0"/>
    <xf numFmtId="169" fontId="51" fillId="16" borderId="0" applyNumberFormat="0" applyBorder="0" applyAlignment="0" applyProtection="0"/>
    <xf numFmtId="169" fontId="51" fillId="17" borderId="0" applyNumberFormat="0" applyBorder="0" applyAlignment="0" applyProtection="0"/>
    <xf numFmtId="169" fontId="51" fillId="18" borderId="0" applyNumberFormat="0" applyBorder="0" applyAlignment="0" applyProtection="0"/>
    <xf numFmtId="169" fontId="51" fillId="19" borderId="0" applyNumberFormat="0" applyBorder="0" applyAlignment="0" applyProtection="0"/>
    <xf numFmtId="169" fontId="51" fillId="20" borderId="0" applyNumberFormat="0" applyBorder="0" applyAlignment="0" applyProtection="0"/>
    <xf numFmtId="169" fontId="51" fillId="21" borderId="0" applyNumberFormat="0" applyBorder="0" applyAlignment="0" applyProtection="0"/>
    <xf numFmtId="169" fontId="51" fillId="22" borderId="0" applyNumberFormat="0" applyBorder="0" applyAlignment="0" applyProtection="0"/>
    <xf numFmtId="169" fontId="51" fillId="23" borderId="0" applyNumberFormat="0" applyBorder="0" applyAlignment="0" applyProtection="0"/>
    <xf numFmtId="169" fontId="51" fillId="24" borderId="0" applyNumberFormat="0" applyBorder="0" applyAlignment="0" applyProtection="0"/>
    <xf numFmtId="169" fontId="51" fillId="25" borderId="0" applyNumberFormat="0" applyBorder="0" applyAlignment="0" applyProtection="0"/>
    <xf numFmtId="169" fontId="52" fillId="26" borderId="0" applyNumberFormat="0" applyBorder="0" applyAlignment="0" applyProtection="0"/>
    <xf numFmtId="169" fontId="53" fillId="26" borderId="0" applyNumberFormat="0" applyBorder="0" applyAlignment="0" applyProtection="0"/>
    <xf numFmtId="169" fontId="54" fillId="27" borderId="1" applyNumberFormat="0" applyAlignment="0" applyProtection="0"/>
    <xf numFmtId="169" fontId="55" fillId="28" borderId="2" applyNumberFormat="0" applyAlignment="0" applyProtection="0"/>
    <xf numFmtId="169" fontId="57" fillId="29" borderId="0" applyNumberFormat="0" applyBorder="0" applyAlignment="0" applyProtection="0"/>
    <xf numFmtId="169" fontId="59" fillId="0" borderId="10" applyNumberFormat="0" applyFill="0" applyAlignment="0" applyProtection="0"/>
    <xf numFmtId="169" fontId="12" fillId="0" borderId="0" applyNumberFormat="0" applyFill="0" applyBorder="0">
      <protection locked="0"/>
    </xf>
    <xf numFmtId="169" fontId="61" fillId="0" borderId="0" applyNumberFormat="0" applyFill="0" applyBorder="0" applyAlignment="0" applyProtection="0"/>
    <xf numFmtId="169" fontId="61" fillId="0" borderId="0" applyNumberFormat="0" applyFill="0" applyBorder="0">
      <protection locked="0"/>
    </xf>
    <xf numFmtId="169" fontId="61" fillId="0" borderId="0" applyNumberFormat="0" applyFill="0" applyBorder="0">
      <protection locked="0"/>
    </xf>
    <xf numFmtId="169" fontId="12" fillId="0" borderId="0" applyNumberFormat="0" applyFill="0" applyBorder="0">
      <protection locked="0"/>
    </xf>
    <xf numFmtId="169" fontId="61" fillId="0" borderId="0" applyNumberFormat="0" applyFill="0" applyBorder="0">
      <protection locked="0"/>
    </xf>
    <xf numFmtId="169" fontId="64" fillId="30" borderId="1" applyNumberFormat="0" applyAlignment="0" applyProtection="0"/>
    <xf numFmtId="169" fontId="66" fillId="31" borderId="0" applyNumberFormat="0" applyBorder="0" applyAlignment="0" applyProtection="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32" borderId="7" applyNumberFormat="0" applyFont="0" applyAlignment="0" applyProtection="0"/>
    <xf numFmtId="169" fontId="70" fillId="27" borderId="8" applyNumberFormat="0" applyAlignment="0" applyProtection="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71" fillId="0" borderId="0" applyNumberFormat="0" applyFill="0" applyBorder="0" applyAlignment="0" applyProtection="0"/>
    <xf numFmtId="169" fontId="58" fillId="0" borderId="3" applyNumberFormat="0" applyFill="0" applyAlignment="0" applyProtection="0"/>
    <xf numFmtId="169" fontId="59" fillId="0" borderId="63" applyNumberFormat="0" applyFill="0" applyAlignment="0" applyProtection="0"/>
    <xf numFmtId="169" fontId="60" fillId="0" borderId="5" applyNumberFormat="0" applyFill="0" applyAlignment="0" applyProtection="0"/>
    <xf numFmtId="169" fontId="60" fillId="0" borderId="0" applyNumberFormat="0" applyFill="0" applyBorder="0" applyAlignment="0" applyProtection="0"/>
    <xf numFmtId="169" fontId="57" fillId="49" borderId="0" applyNumberFormat="0" applyBorder="0" applyAlignment="0" applyProtection="0"/>
    <xf numFmtId="169" fontId="53" fillId="50" borderId="0" applyNumberFormat="0" applyBorder="0" applyAlignment="0" applyProtection="0"/>
    <xf numFmtId="169" fontId="87" fillId="51" borderId="0" applyNumberFormat="0" applyBorder="0" applyAlignment="0" applyProtection="0"/>
    <xf numFmtId="169" fontId="64" fillId="52" borderId="1" applyNumberFormat="0" applyAlignment="0" applyProtection="0"/>
    <xf numFmtId="169" fontId="70" fillId="53" borderId="8" applyNumberFormat="0" applyAlignment="0" applyProtection="0"/>
    <xf numFmtId="169" fontId="54" fillId="53" borderId="1" applyNumberFormat="0" applyAlignment="0" applyProtection="0"/>
    <xf numFmtId="169" fontId="65" fillId="0" borderId="6" applyNumberFormat="0" applyFill="0" applyAlignment="0" applyProtection="0"/>
    <xf numFmtId="169" fontId="55" fillId="54" borderId="2" applyNumberFormat="0" applyAlignment="0" applyProtection="0"/>
    <xf numFmtId="169" fontId="73" fillId="0" borderId="0" applyNumberFormat="0" applyFill="0" applyBorder="0" applyAlignment="0" applyProtection="0"/>
    <xf numFmtId="169" fontId="56" fillId="0" borderId="0" applyNumberFormat="0" applyFill="0" applyBorder="0" applyAlignment="0" applyProtection="0"/>
    <xf numFmtId="169" fontId="72" fillId="0" borderId="9" applyNumberFormat="0" applyFill="0" applyAlignment="0" applyProtection="0"/>
    <xf numFmtId="169" fontId="51" fillId="56" borderId="0" applyNumberFormat="0" applyBorder="0" applyAlignment="0" applyProtection="0"/>
    <xf numFmtId="169" fontId="1" fillId="57" borderId="0" applyNumberFormat="0" applyBorder="0" applyAlignment="0" applyProtection="0"/>
    <xf numFmtId="169" fontId="1" fillId="58" borderId="0" applyNumberFormat="0" applyBorder="0" applyAlignment="0" applyProtection="0"/>
    <xf numFmtId="169" fontId="1" fillId="59" borderId="0" applyNumberFormat="0" applyBorder="0" applyAlignment="0" applyProtection="0"/>
    <xf numFmtId="169" fontId="51" fillId="60" borderId="0" applyNumberFormat="0" applyBorder="0" applyAlignment="0" applyProtection="0"/>
    <xf numFmtId="169" fontId="1" fillId="61" borderId="0" applyNumberFormat="0" applyBorder="0" applyAlignment="0" applyProtection="0"/>
    <xf numFmtId="169" fontId="1" fillId="62" borderId="0" applyNumberFormat="0" applyBorder="0" applyAlignment="0" applyProtection="0"/>
    <xf numFmtId="169" fontId="1" fillId="63" borderId="0" applyNumberFormat="0" applyBorder="0" applyAlignment="0" applyProtection="0"/>
    <xf numFmtId="169" fontId="51" fillId="64" borderId="0" applyNumberFormat="0" applyBorder="0" applyAlignment="0" applyProtection="0"/>
    <xf numFmtId="169" fontId="1" fillId="65" borderId="0" applyNumberFormat="0" applyBorder="0" applyAlignment="0" applyProtection="0"/>
    <xf numFmtId="169" fontId="1" fillId="66" borderId="0" applyNumberFormat="0" applyBorder="0" applyAlignment="0" applyProtection="0"/>
    <xf numFmtId="169" fontId="1" fillId="67" borderId="0" applyNumberFormat="0" applyBorder="0" applyAlignment="0" applyProtection="0"/>
    <xf numFmtId="169" fontId="51" fillId="68" borderId="0" applyNumberFormat="0" applyBorder="0" applyAlignment="0" applyProtection="0"/>
    <xf numFmtId="169" fontId="1" fillId="69" borderId="0" applyNumberFormat="0" applyBorder="0" applyAlignment="0" applyProtection="0"/>
    <xf numFmtId="169" fontId="1" fillId="70" borderId="0" applyNumberFormat="0" applyBorder="0" applyAlignment="0" applyProtection="0"/>
    <xf numFmtId="169" fontId="1" fillId="71" borderId="0" applyNumberFormat="0" applyBorder="0" applyAlignment="0" applyProtection="0"/>
    <xf numFmtId="169" fontId="51" fillId="72" borderId="0" applyNumberFormat="0" applyBorder="0" applyAlignment="0" applyProtection="0"/>
    <xf numFmtId="169" fontId="1" fillId="73" borderId="0" applyNumberFormat="0" applyBorder="0" applyAlignment="0" applyProtection="0"/>
    <xf numFmtId="169" fontId="1" fillId="74" borderId="0" applyNumberFormat="0" applyBorder="0" applyAlignment="0" applyProtection="0"/>
    <xf numFmtId="169" fontId="1" fillId="75" borderId="0" applyNumberFormat="0" applyBorder="0" applyAlignment="0" applyProtection="0"/>
    <xf numFmtId="169" fontId="51" fillId="76" borderId="0" applyNumberFormat="0" applyBorder="0" applyAlignment="0" applyProtection="0"/>
    <xf numFmtId="169" fontId="1" fillId="77" borderId="0" applyNumberFormat="0" applyBorder="0" applyAlignment="0" applyProtection="0"/>
    <xf numFmtId="169" fontId="1" fillId="78" borderId="0" applyNumberFormat="0" applyBorder="0" applyAlignment="0" applyProtection="0"/>
    <xf numFmtId="169" fontId="1" fillId="79" borderId="0" applyNumberFormat="0" applyBorder="0" applyAlignment="0" applyProtection="0"/>
    <xf numFmtId="169" fontId="1" fillId="0" borderId="0"/>
    <xf numFmtId="169" fontId="1" fillId="55" borderId="7" applyNumberFormat="0" applyFont="0" applyAlignment="0" applyProtection="0"/>
    <xf numFmtId="169" fontId="1" fillId="2" borderId="0" applyNumberFormat="0" applyBorder="0" applyAlignment="0" applyProtection="0"/>
    <xf numFmtId="169" fontId="1" fillId="3" borderId="0" applyNumberFormat="0" applyBorder="0" applyAlignment="0" applyProtection="0"/>
    <xf numFmtId="169" fontId="1" fillId="4" borderId="0" applyNumberFormat="0" applyBorder="0" applyAlignment="0" applyProtection="0"/>
    <xf numFmtId="169" fontId="1" fillId="5" borderId="0" applyNumberFormat="0" applyBorder="0" applyAlignment="0" applyProtection="0"/>
    <xf numFmtId="169" fontId="1" fillId="6" borderId="0" applyNumberFormat="0" applyBorder="0" applyAlignment="0" applyProtection="0"/>
    <xf numFmtId="169" fontId="1" fillId="7" borderId="0" applyNumberFormat="0" applyBorder="0" applyAlignment="0" applyProtection="0"/>
    <xf numFmtId="169" fontId="1" fillId="8" borderId="0" applyNumberFormat="0" applyBorder="0" applyAlignment="0" applyProtection="0"/>
    <xf numFmtId="169" fontId="1" fillId="9" borderId="0" applyNumberFormat="0" applyBorder="0" applyAlignment="0" applyProtection="0"/>
    <xf numFmtId="169" fontId="1" fillId="10" borderId="0" applyNumberFormat="0" applyBorder="0" applyAlignment="0" applyProtection="0"/>
    <xf numFmtId="169" fontId="1" fillId="11" borderId="0" applyNumberFormat="0" applyBorder="0" applyAlignment="0" applyProtection="0"/>
    <xf numFmtId="169" fontId="1" fillId="12" borderId="0" applyNumberFormat="0" applyBorder="0" applyAlignment="0" applyProtection="0"/>
    <xf numFmtId="169" fontId="1" fillId="13" borderId="0" applyNumberFormat="0" applyBorder="0" applyAlignment="0" applyProtection="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32" borderId="7" applyNumberFormat="0" applyFont="0" applyAlignment="0" applyProtection="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33" borderId="0" applyNumberFormat="0" applyBorder="0" applyAlignment="0" applyProtection="0"/>
    <xf numFmtId="169" fontId="1" fillId="34" borderId="0" applyNumberFormat="0" applyBorder="0" applyAlignment="0" applyProtection="0"/>
    <xf numFmtId="169" fontId="1" fillId="35" borderId="0" applyNumberFormat="0" applyBorder="0" applyAlignment="0" applyProtection="0"/>
    <xf numFmtId="169" fontId="1" fillId="36" borderId="0" applyNumberFormat="0" applyBorder="0" applyAlignment="0" applyProtection="0"/>
    <xf numFmtId="169" fontId="1" fillId="37" borderId="0" applyNumberFormat="0" applyBorder="0" applyAlignment="0" applyProtection="0"/>
    <xf numFmtId="169" fontId="1" fillId="38" borderId="0" applyNumberFormat="0" applyBorder="0" applyAlignment="0" applyProtection="0"/>
    <xf numFmtId="169" fontId="1" fillId="39" borderId="0" applyNumberFormat="0" applyBorder="0" applyAlignment="0" applyProtection="0"/>
    <xf numFmtId="169" fontId="1" fillId="40" borderId="0" applyNumberFormat="0" applyBorder="0" applyAlignment="0" applyProtection="0"/>
    <xf numFmtId="169" fontId="1" fillId="41" borderId="0" applyNumberFormat="0" applyBorder="0" applyAlignment="0" applyProtection="0"/>
    <xf numFmtId="169" fontId="1" fillId="42" borderId="0" applyNumberFormat="0" applyBorder="0" applyAlignment="0" applyProtection="0"/>
    <xf numFmtId="169" fontId="1" fillId="43" borderId="0" applyNumberFormat="0" applyBorder="0" applyAlignment="0" applyProtection="0"/>
    <xf numFmtId="169" fontId="1" fillId="44" borderId="0" applyNumberFormat="0" applyBorder="0" applyAlignment="0" applyProtection="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32" borderId="7" applyNumberFormat="0" applyFont="0" applyAlignment="0" applyProtection="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169" fontId="1" fillId="57" borderId="0" applyNumberFormat="0" applyBorder="0" applyAlignment="0" applyProtection="0"/>
    <xf numFmtId="169" fontId="1" fillId="58" borderId="0" applyNumberFormat="0" applyBorder="0" applyAlignment="0" applyProtection="0"/>
    <xf numFmtId="169" fontId="1" fillId="59" borderId="0" applyNumberFormat="0" applyBorder="0" applyAlignment="0" applyProtection="0"/>
    <xf numFmtId="169" fontId="1" fillId="61" borderId="0" applyNumberFormat="0" applyBorder="0" applyAlignment="0" applyProtection="0"/>
    <xf numFmtId="169" fontId="1" fillId="62" borderId="0" applyNumberFormat="0" applyBorder="0" applyAlignment="0" applyProtection="0"/>
    <xf numFmtId="169" fontId="1" fillId="63" borderId="0" applyNumberFormat="0" applyBorder="0" applyAlignment="0" applyProtection="0"/>
    <xf numFmtId="169" fontId="1" fillId="65" borderId="0" applyNumberFormat="0" applyBorder="0" applyAlignment="0" applyProtection="0"/>
    <xf numFmtId="169" fontId="1" fillId="66" borderId="0" applyNumberFormat="0" applyBorder="0" applyAlignment="0" applyProtection="0"/>
    <xf numFmtId="169" fontId="1" fillId="67" borderId="0" applyNumberFormat="0" applyBorder="0" applyAlignment="0" applyProtection="0"/>
    <xf numFmtId="169" fontId="1" fillId="69" borderId="0" applyNumberFormat="0" applyBorder="0" applyAlignment="0" applyProtection="0"/>
    <xf numFmtId="169" fontId="1" fillId="70" borderId="0" applyNumberFormat="0" applyBorder="0" applyAlignment="0" applyProtection="0"/>
    <xf numFmtId="169" fontId="1" fillId="71" borderId="0" applyNumberFormat="0" applyBorder="0" applyAlignment="0" applyProtection="0"/>
    <xf numFmtId="169" fontId="1" fillId="73" borderId="0" applyNumberFormat="0" applyBorder="0" applyAlignment="0" applyProtection="0"/>
    <xf numFmtId="169" fontId="1" fillId="74" borderId="0" applyNumberFormat="0" applyBorder="0" applyAlignment="0" applyProtection="0"/>
    <xf numFmtId="169" fontId="1" fillId="75" borderId="0" applyNumberFormat="0" applyBorder="0" applyAlignment="0" applyProtection="0"/>
    <xf numFmtId="169" fontId="1" fillId="77" borderId="0" applyNumberFormat="0" applyBorder="0" applyAlignment="0" applyProtection="0"/>
    <xf numFmtId="169" fontId="1" fillId="78" borderId="0" applyNumberFormat="0" applyBorder="0" applyAlignment="0" applyProtection="0"/>
    <xf numFmtId="169" fontId="1" fillId="79" borderId="0" applyNumberFormat="0" applyBorder="0" applyAlignment="0" applyProtection="0"/>
    <xf numFmtId="169" fontId="1" fillId="0" borderId="0"/>
    <xf numFmtId="169" fontId="1" fillId="55" borderId="7" applyNumberFormat="0" applyFont="0" applyAlignment="0" applyProtection="0"/>
    <xf numFmtId="169" fontId="1" fillId="0" borderId="0"/>
    <xf numFmtId="169" fontId="1" fillId="0" borderId="0"/>
    <xf numFmtId="169" fontId="115" fillId="0" borderId="0" applyNumberFormat="0" applyFill="0" applyBorder="0" applyAlignment="0" applyProtection="0"/>
    <xf numFmtId="169" fontId="83" fillId="0" borderId="0"/>
    <xf numFmtId="169" fontId="12" fillId="0" borderId="0" applyNumberFormat="0" applyFill="0" applyBorder="0">
      <protection locked="0"/>
    </xf>
    <xf numFmtId="169" fontId="115" fillId="0" borderId="0" applyNumberFormat="0" applyFill="0" applyBorder="0" applyAlignment="0" applyProtection="0"/>
    <xf numFmtId="169" fontId="83" fillId="0" borderId="0"/>
    <xf numFmtId="169" fontId="182" fillId="0" borderId="0" applyNumberFormat="0" applyFill="0" applyBorder="0" applyAlignment="0" applyProtection="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69" fontId="83" fillId="0" borderId="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0" fontId="83" fillId="0" borderId="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cellStyleXfs>
  <cellXfs count="484">
    <xf numFmtId="0" fontId="0" fillId="0" borderId="0" xfId="0"/>
    <xf numFmtId="0" fontId="13"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5" fillId="45" borderId="0" xfId="0" applyFont="1" applyFill="1" applyAlignment="1">
      <alignment vertical="center"/>
    </xf>
    <xf numFmtId="0" fontId="21" fillId="45" borderId="0" xfId="0" applyFont="1" applyFill="1" applyAlignment="1">
      <alignment horizontal="left" wrapText="1"/>
    </xf>
    <xf numFmtId="0" fontId="19" fillId="45" borderId="0" xfId="0" applyFont="1" applyFill="1" applyAlignment="1">
      <alignment vertical="center"/>
    </xf>
    <xf numFmtId="0" fontId="19" fillId="45" borderId="0" xfId="0" applyFont="1" applyFill="1" applyAlignment="1">
      <alignment horizontal="center" vertical="center"/>
    </xf>
    <xf numFmtId="0" fontId="0" fillId="45" borderId="0" xfId="0" applyFill="1" applyAlignment="1">
      <alignment vertical="top"/>
    </xf>
    <xf numFmtId="0" fontId="13" fillId="45" borderId="0" xfId="0" applyFont="1" applyFill="1" applyProtection="1">
      <protection hidden="1"/>
    </xf>
    <xf numFmtId="0" fontId="15" fillId="45" borderId="0" xfId="0" applyFont="1" applyFill="1" applyAlignment="1" applyProtection="1">
      <alignment horizontal="center" vertical="top"/>
      <protection hidden="1"/>
    </xf>
    <xf numFmtId="0" fontId="15" fillId="45" borderId="0" xfId="0" applyFont="1" applyFill="1" applyAlignment="1" applyProtection="1">
      <alignment vertical="center"/>
      <protection hidden="1"/>
    </xf>
    <xf numFmtId="0" fontId="19"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8" fillId="45" borderId="0" xfId="0" applyFont="1" applyFill="1" applyAlignment="1" applyProtection="1">
      <alignment horizontal="right" vertical="center"/>
      <protection hidden="1"/>
    </xf>
    <xf numFmtId="0" fontId="15" fillId="45" borderId="15" xfId="0" applyFont="1" applyFill="1" applyBorder="1" applyAlignment="1" applyProtection="1">
      <alignment vertical="center" wrapText="1"/>
      <protection hidden="1"/>
    </xf>
    <xf numFmtId="0" fontId="15" fillId="45" borderId="16" xfId="0" applyFont="1" applyFill="1" applyBorder="1" applyAlignment="1" applyProtection="1">
      <alignment vertical="center" wrapText="1"/>
      <protection hidden="1"/>
    </xf>
    <xf numFmtId="0" fontId="15" fillId="45" borderId="17" xfId="0" applyFont="1" applyFill="1" applyBorder="1" applyAlignment="1" applyProtection="1">
      <alignment vertical="center" wrapText="1"/>
      <protection hidden="1"/>
    </xf>
    <xf numFmtId="0" fontId="15"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5" fillId="45" borderId="19" xfId="0" applyFont="1" applyFill="1" applyBorder="1" applyAlignment="1">
      <alignment vertical="center"/>
    </xf>
    <xf numFmtId="0" fontId="7" fillId="45" borderId="16" xfId="0" applyFont="1" applyFill="1" applyBorder="1" applyAlignment="1">
      <alignment vertical="center"/>
    </xf>
    <xf numFmtId="0" fontId="22" fillId="45" borderId="20" xfId="0" applyFont="1" applyFill="1" applyBorder="1" applyAlignment="1" applyProtection="1">
      <alignment horizontal="center" vertical="center"/>
      <protection locked="0" hidden="1"/>
    </xf>
    <xf numFmtId="0" fontId="15" fillId="45" borderId="21" xfId="0" applyFont="1" applyFill="1" applyBorder="1" applyAlignment="1">
      <alignment vertical="center"/>
    </xf>
    <xf numFmtId="0" fontId="7" fillId="45" borderId="22" xfId="0" applyFont="1" applyFill="1" applyBorder="1" applyAlignment="1">
      <alignment vertical="center"/>
    </xf>
    <xf numFmtId="0" fontId="18" fillId="45" borderId="20" xfId="0" applyFont="1" applyFill="1" applyBorder="1" applyAlignment="1" applyProtection="1">
      <alignment horizontal="right" vertical="center"/>
      <protection hidden="1"/>
    </xf>
    <xf numFmtId="0" fontId="15" fillId="45" borderId="15" xfId="0" applyFont="1" applyFill="1" applyBorder="1" applyAlignment="1">
      <alignment vertical="center"/>
    </xf>
    <xf numFmtId="0" fontId="15" fillId="45" borderId="23" xfId="0" applyFont="1" applyFill="1" applyBorder="1" applyAlignment="1">
      <alignment vertical="center"/>
    </xf>
    <xf numFmtId="0" fontId="7" fillId="45" borderId="24" xfId="0" applyFont="1" applyFill="1" applyBorder="1" applyAlignment="1">
      <alignment vertical="center"/>
    </xf>
    <xf numFmtId="0" fontId="18" fillId="45" borderId="25" xfId="0" applyFont="1" applyFill="1" applyBorder="1" applyAlignment="1" applyProtection="1">
      <alignment wrapText="1"/>
      <protection hidden="1"/>
    </xf>
    <xf numFmtId="0" fontId="0" fillId="46" borderId="18" xfId="0" applyFill="1" applyBorder="1"/>
    <xf numFmtId="0" fontId="18" fillId="45" borderId="26" xfId="0" applyFont="1" applyFill="1" applyBorder="1" applyAlignment="1" applyProtection="1">
      <alignment horizontal="right" vertical="center"/>
      <protection hidden="1"/>
    </xf>
    <xf numFmtId="0" fontId="30" fillId="45" borderId="0" xfId="0" applyFont="1" applyFill="1" applyAlignment="1">
      <alignment horizontal="right" vertical="center"/>
    </xf>
    <xf numFmtId="0" fontId="31" fillId="45" borderId="0" xfId="0" applyFont="1" applyFill="1" applyAlignment="1">
      <alignment vertical="center"/>
    </xf>
    <xf numFmtId="0" fontId="15" fillId="45" borderId="27" xfId="0" applyFont="1" applyFill="1" applyBorder="1" applyAlignment="1">
      <alignment vertical="center"/>
    </xf>
    <xf numFmtId="0" fontId="31" fillId="45" borderId="25" xfId="0" applyFont="1" applyFill="1" applyBorder="1" applyAlignment="1">
      <alignment vertical="center"/>
    </xf>
    <xf numFmtId="0" fontId="15" fillId="45" borderId="28" xfId="0" applyFont="1" applyFill="1" applyBorder="1" applyAlignment="1">
      <alignment vertical="center"/>
    </xf>
    <xf numFmtId="2" fontId="18" fillId="45" borderId="11" xfId="0" applyNumberFormat="1" applyFont="1" applyFill="1" applyBorder="1" applyAlignment="1" applyProtection="1">
      <alignment horizontal="left" wrapText="1"/>
      <protection hidden="1"/>
    </xf>
    <xf numFmtId="0" fontId="18" fillId="45" borderId="26" xfId="0" applyFont="1" applyFill="1" applyBorder="1" applyAlignment="1" applyProtection="1">
      <alignment horizontal="left"/>
      <protection hidden="1"/>
    </xf>
    <xf numFmtId="0" fontId="19" fillId="45" borderId="11" xfId="0" applyFont="1" applyFill="1" applyBorder="1" applyAlignment="1">
      <alignment horizontal="left" vertical="center"/>
    </xf>
    <xf numFmtId="0" fontId="7" fillId="45" borderId="29" xfId="0" applyFont="1" applyFill="1" applyBorder="1" applyAlignment="1">
      <alignment vertical="center"/>
    </xf>
    <xf numFmtId="0" fontId="19" fillId="45" borderId="20" xfId="0" applyFont="1" applyFill="1" applyBorder="1" applyAlignment="1" applyProtection="1">
      <alignment vertical="center" wrapText="1"/>
      <protection hidden="1"/>
    </xf>
    <xf numFmtId="0" fontId="19" fillId="45" borderId="19" xfId="0" applyFont="1" applyFill="1" applyBorder="1" applyAlignment="1">
      <alignment vertical="center"/>
    </xf>
    <xf numFmtId="0" fontId="19" fillId="45" borderId="11" xfId="0" applyFont="1" applyFill="1" applyBorder="1" applyAlignment="1" applyProtection="1">
      <alignment vertical="center" wrapText="1"/>
      <protection hidden="1"/>
    </xf>
    <xf numFmtId="2" fontId="20" fillId="45" borderId="11" xfId="0" applyNumberFormat="1" applyFont="1" applyFill="1" applyBorder="1" applyAlignment="1" applyProtection="1">
      <alignment horizontal="left" wrapText="1"/>
      <protection hidden="1"/>
    </xf>
    <xf numFmtId="0" fontId="19" fillId="45" borderId="11" xfId="0" applyFont="1" applyFill="1" applyBorder="1" applyAlignment="1">
      <alignment vertical="center"/>
    </xf>
    <xf numFmtId="0" fontId="19" fillId="45" borderId="11" xfId="0" applyFont="1" applyFill="1" applyBorder="1" applyAlignment="1" applyProtection="1">
      <alignment horizontal="center" vertical="center" wrapText="1"/>
      <protection hidden="1"/>
    </xf>
    <xf numFmtId="0" fontId="7" fillId="45" borderId="17" xfId="0" applyFont="1" applyFill="1" applyBorder="1" applyAlignment="1">
      <alignment vertical="center"/>
    </xf>
    <xf numFmtId="0" fontId="13" fillId="0" borderId="0" xfId="593" applyFont="1"/>
    <xf numFmtId="0" fontId="83" fillId="0" borderId="0" xfId="593"/>
    <xf numFmtId="0" fontId="24" fillId="0" borderId="0" xfId="828" applyFont="1" applyFill="1" applyAlignment="1" applyProtection="1">
      <alignment horizontal="center"/>
      <protection hidden="1"/>
    </xf>
    <xf numFmtId="0" fontId="24" fillId="0" borderId="0" xfId="828" applyFont="1" applyFill="1" applyAlignment="1" applyProtection="1">
      <alignment horizontal="center" wrapText="1"/>
      <protection hidden="1"/>
    </xf>
    <xf numFmtId="0" fontId="8" fillId="0" borderId="0" xfId="0" applyFont="1" applyAlignment="1" applyProtection="1">
      <alignment horizontal="center"/>
      <protection hidden="1"/>
    </xf>
    <xf numFmtId="0" fontId="27"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8" fillId="45" borderId="25" xfId="0" applyFont="1" applyFill="1" applyBorder="1" applyAlignment="1" applyProtection="1">
      <alignment horizontal="center" wrapText="1"/>
      <protection hidden="1"/>
    </xf>
    <xf numFmtId="0" fontId="18" fillId="45" borderId="27" xfId="0" applyFont="1" applyFill="1" applyBorder="1" applyAlignment="1" applyProtection="1">
      <alignment horizontal="right" vertical="center"/>
      <protection hidden="1"/>
    </xf>
    <xf numFmtId="0" fontId="15" fillId="45" borderId="30" xfId="0" applyFont="1" applyFill="1" applyBorder="1" applyAlignment="1" applyProtection="1">
      <alignment vertical="center"/>
      <protection hidden="1"/>
    </xf>
    <xf numFmtId="0" fontId="15" fillId="45" borderId="19" xfId="0" applyFont="1" applyFill="1" applyBorder="1" applyAlignment="1" applyProtection="1">
      <alignment vertical="center"/>
      <protection hidden="1"/>
    </xf>
    <xf numFmtId="0" fontId="15" fillId="45" borderId="31" xfId="0" applyFont="1" applyFill="1" applyBorder="1" applyAlignment="1" applyProtection="1">
      <alignment vertical="center"/>
      <protection hidden="1"/>
    </xf>
    <xf numFmtId="0" fontId="18" fillId="45" borderId="0" xfId="0" applyFont="1" applyFill="1" applyAlignment="1" applyProtection="1">
      <alignment wrapText="1"/>
      <protection hidden="1"/>
    </xf>
    <xf numFmtId="0" fontId="15" fillId="45" borderId="0" xfId="0" applyFont="1" applyFill="1" applyAlignment="1" applyProtection="1">
      <alignment horizontal="left" vertical="center"/>
      <protection hidden="1"/>
    </xf>
    <xf numFmtId="2" fontId="18" fillId="45" borderId="26" xfId="0" applyNumberFormat="1" applyFont="1" applyFill="1" applyBorder="1" applyAlignment="1" applyProtection="1">
      <alignment horizontal="left" vertical="center" wrapText="1"/>
      <protection hidden="1"/>
    </xf>
    <xf numFmtId="0" fontId="19" fillId="45" borderId="11" xfId="0" applyFont="1" applyFill="1" applyBorder="1" applyAlignment="1" applyProtection="1">
      <alignment horizontal="left" vertical="center"/>
      <protection hidden="1"/>
    </xf>
    <xf numFmtId="0" fontId="21" fillId="45" borderId="25" xfId="0" applyFont="1" applyFill="1" applyBorder="1" applyAlignment="1" applyProtection="1">
      <alignment horizontal="left" vertical="center" wrapText="1"/>
      <protection hidden="1"/>
    </xf>
    <xf numFmtId="0" fontId="30" fillId="45" borderId="0" xfId="0" applyFont="1" applyFill="1" applyAlignment="1" applyProtection="1">
      <alignment horizontal="right" vertical="center"/>
      <protection hidden="1"/>
    </xf>
    <xf numFmtId="0" fontId="19" fillId="45" borderId="26" xfId="0" applyFont="1" applyFill="1" applyBorder="1" applyAlignment="1" applyProtection="1">
      <alignment horizontal="center" vertical="center"/>
      <protection hidden="1"/>
    </xf>
    <xf numFmtId="0" fontId="19" fillId="45" borderId="26" xfId="0" applyFont="1" applyFill="1" applyBorder="1" applyAlignment="1" applyProtection="1">
      <alignment horizontal="left" vertical="center"/>
      <protection hidden="1"/>
    </xf>
    <xf numFmtId="0" fontId="19" fillId="45" borderId="0" xfId="0" applyFont="1" applyFill="1" applyAlignment="1" applyProtection="1">
      <alignment horizontal="center" vertical="center"/>
      <protection hidden="1"/>
    </xf>
    <xf numFmtId="0" fontId="19"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8"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8" fillId="0" borderId="18" xfId="828" applyFont="1" applyFill="1" applyBorder="1" applyAlignment="1" applyProtection="1">
      <alignment vertical="center" wrapText="1"/>
      <protection hidden="1"/>
    </xf>
    <xf numFmtId="0" fontId="78" fillId="0" borderId="18" xfId="828" applyFont="1" applyBorder="1" applyAlignment="1" applyProtection="1">
      <alignment vertical="center" wrapText="1"/>
    </xf>
    <xf numFmtId="0" fontId="19" fillId="45" borderId="20"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49" fontId="0" fillId="0" borderId="0" xfId="0" applyNumberFormat="1" applyProtection="1">
      <protection hidden="1"/>
    </xf>
    <xf numFmtId="0" fontId="36" fillId="0" borderId="0" xfId="0" applyFont="1" applyProtection="1">
      <protection hidden="1"/>
    </xf>
    <xf numFmtId="0" fontId="8" fillId="0" borderId="32" xfId="0" applyFont="1" applyBorder="1" applyAlignment="1" applyProtection="1">
      <alignment vertical="center" wrapText="1"/>
      <protection hidden="1"/>
    </xf>
    <xf numFmtId="0" fontId="33" fillId="0" borderId="32" xfId="0" applyFont="1" applyBorder="1" applyAlignment="1" applyProtection="1">
      <alignment vertical="center" wrapText="1"/>
      <protection hidden="1"/>
    </xf>
    <xf numFmtId="0" fontId="9" fillId="0" borderId="0" xfId="0" applyFont="1"/>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9" fillId="0" borderId="15" xfId="0" applyFont="1" applyBorder="1" applyAlignment="1">
      <alignment wrapText="1"/>
    </xf>
    <xf numFmtId="0" fontId="0" fillId="0" borderId="0" xfId="0" applyAlignment="1">
      <alignment vertical="top" wrapText="1"/>
    </xf>
    <xf numFmtId="0" fontId="9" fillId="0" borderId="15" xfId="0" applyFont="1" applyBorder="1" applyAlignment="1">
      <alignment vertical="top" wrapText="1"/>
    </xf>
    <xf numFmtId="0" fontId="9" fillId="0" borderId="0" xfId="0" applyFont="1" applyAlignment="1">
      <alignment wrapText="1"/>
    </xf>
    <xf numFmtId="0" fontId="8" fillId="0" borderId="0" xfId="0" applyFont="1" applyAlignment="1">
      <alignment wrapText="1"/>
    </xf>
    <xf numFmtId="0" fontId="9"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45"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5" fillId="45" borderId="0" xfId="0" applyFont="1" applyFill="1" applyAlignment="1" applyProtection="1">
      <alignment horizontal="center" vertical="center" wrapText="1"/>
      <protection hidden="1"/>
    </xf>
    <xf numFmtId="49" fontId="19" fillId="45" borderId="33" xfId="0" applyNumberFormat="1" applyFont="1" applyFill="1" applyBorder="1" applyAlignment="1" applyProtection="1">
      <alignment horizontal="left" vertical="center" wrapText="1"/>
      <protection locked="0"/>
    </xf>
    <xf numFmtId="0" fontId="78" fillId="0" borderId="0" xfId="828" applyFont="1" applyFill="1" applyAlignment="1" applyProtection="1">
      <alignment horizontal="center"/>
      <protection hidden="1"/>
    </xf>
    <xf numFmtId="0" fontId="38" fillId="45" borderId="30" xfId="828" applyFont="1" applyFill="1" applyBorder="1" applyAlignment="1" applyProtection="1">
      <alignment horizontal="left" vertical="center"/>
      <protection hidden="1"/>
    </xf>
    <xf numFmtId="0" fontId="39" fillId="45" borderId="0" xfId="828" applyFont="1" applyFill="1" applyAlignment="1" applyProtection="1">
      <alignment vertical="center"/>
    </xf>
    <xf numFmtId="0" fontId="39" fillId="45" borderId="0" xfId="828" applyFont="1" applyFill="1" applyBorder="1" applyAlignment="1" applyProtection="1">
      <alignment horizontal="center" vertical="center"/>
      <protection hidden="1"/>
    </xf>
    <xf numFmtId="0" fontId="40" fillId="0" borderId="25" xfId="828" applyFont="1" applyFill="1" applyBorder="1" applyAlignment="1" applyProtection="1">
      <alignment horizontal="center"/>
      <protection hidden="1"/>
    </xf>
    <xf numFmtId="0" fontId="42" fillId="45" borderId="34" xfId="0" applyFont="1" applyFill="1" applyBorder="1" applyAlignment="1" applyProtection="1">
      <alignment horizontal="center" vertical="center" wrapText="1"/>
      <protection hidden="1"/>
    </xf>
    <xf numFmtId="0" fontId="42" fillId="45" borderId="0" xfId="0" applyFont="1" applyFill="1" applyAlignment="1" applyProtection="1">
      <alignment horizontal="center" vertical="center" wrapText="1"/>
      <protection hidden="1"/>
    </xf>
    <xf numFmtId="0" fontId="15" fillId="45" borderId="35" xfId="0" applyFont="1" applyFill="1" applyBorder="1" applyAlignment="1" applyProtection="1">
      <alignment vertical="center" wrapText="1"/>
      <protection locked="0"/>
    </xf>
    <xf numFmtId="0" fontId="15" fillId="45" borderId="36" xfId="0" applyFont="1" applyFill="1" applyBorder="1" applyAlignment="1" applyProtection="1">
      <alignment vertical="center" wrapText="1"/>
      <protection locked="0"/>
    </xf>
    <xf numFmtId="0" fontId="15" fillId="45" borderId="37" xfId="0" applyFont="1" applyFill="1" applyBorder="1" applyAlignment="1" applyProtection="1">
      <alignment vertical="center" wrapText="1"/>
      <protection locked="0"/>
    </xf>
    <xf numFmtId="0" fontId="18" fillId="45" borderId="15" xfId="0" applyFont="1" applyFill="1" applyBorder="1" applyAlignment="1" applyProtection="1">
      <alignment horizontal="center" wrapText="1"/>
      <protection locked="0"/>
    </xf>
    <xf numFmtId="0" fontId="18" fillId="45" borderId="25" xfId="0" applyFont="1" applyFill="1" applyBorder="1" applyAlignment="1" applyProtection="1">
      <alignment horizontal="left" vertical="center" wrapText="1"/>
      <protection hidden="1"/>
    </xf>
    <xf numFmtId="0" fontId="18" fillId="45" borderId="38" xfId="0" applyFont="1" applyFill="1" applyBorder="1" applyAlignment="1" applyProtection="1">
      <alignment horizontal="center" wrapText="1"/>
      <protection hidden="1"/>
    </xf>
    <xf numFmtId="0" fontId="15" fillId="45" borderId="34" xfId="0" applyFont="1" applyFill="1" applyBorder="1" applyAlignment="1" applyProtection="1">
      <alignment vertical="center"/>
      <protection hidden="1"/>
    </xf>
    <xf numFmtId="0" fontId="36" fillId="45" borderId="15" xfId="0" applyFont="1" applyFill="1" applyBorder="1" applyAlignment="1">
      <alignment vertical="top" wrapText="1"/>
    </xf>
    <xf numFmtId="0" fontId="49" fillId="0" borderId="0" xfId="0" applyFont="1" applyAlignment="1">
      <alignment vertical="top" wrapText="1"/>
    </xf>
    <xf numFmtId="0" fontId="47" fillId="0" borderId="0" xfId="531" applyFont="1" applyAlignment="1">
      <alignment vertical="top" wrapText="1"/>
    </xf>
    <xf numFmtId="0" fontId="18" fillId="45" borderId="0" xfId="0" applyFont="1" applyFill="1" applyAlignment="1" applyProtection="1">
      <alignment horizontal="center" vertical="center" wrapText="1"/>
      <protection hidden="1"/>
    </xf>
    <xf numFmtId="0" fontId="18" fillId="45" borderId="38" xfId="0" applyFont="1" applyFill="1" applyBorder="1" applyAlignment="1" applyProtection="1">
      <alignment horizontal="center" vertical="center" wrapText="1"/>
      <protection hidden="1"/>
    </xf>
    <xf numFmtId="0" fontId="18" fillId="45" borderId="39" xfId="0" applyFont="1" applyFill="1" applyBorder="1" applyAlignment="1" applyProtection="1">
      <alignment horizontal="center" vertical="center" wrapText="1"/>
      <protection hidden="1"/>
    </xf>
    <xf numFmtId="0" fontId="46" fillId="0" borderId="0" xfId="0" applyFont="1"/>
    <xf numFmtId="0" fontId="0" fillId="47" borderId="0" xfId="0" applyFill="1" applyProtection="1">
      <protection hidden="1"/>
    </xf>
    <xf numFmtId="1" fontId="37" fillId="0" borderId="0" xfId="0" applyNumberFormat="1" applyFont="1" applyAlignment="1" applyProtection="1">
      <alignment horizontal="center" vertical="center" wrapText="1"/>
      <protection hidden="1"/>
    </xf>
    <xf numFmtId="0" fontId="74"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5" fillId="45" borderId="40" xfId="0" applyFont="1" applyFill="1" applyBorder="1" applyAlignment="1" applyProtection="1">
      <alignment horizontal="center" vertical="center" wrapText="1"/>
      <protection hidden="1"/>
    </xf>
    <xf numFmtId="0" fontId="15"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5" fillId="47" borderId="18" xfId="0" applyFont="1" applyFill="1" applyBorder="1" applyAlignment="1" applyProtection="1">
      <alignment horizontal="left" vertical="center" wrapText="1"/>
      <protection hidden="1"/>
    </xf>
    <xf numFmtId="0" fontId="35" fillId="0" borderId="45" xfId="0" applyFont="1" applyBorder="1" applyAlignment="1" applyProtection="1">
      <alignment vertical="center" wrapText="1"/>
      <protection hidden="1"/>
    </xf>
    <xf numFmtId="0" fontId="49" fillId="0" borderId="0" xfId="0" applyFont="1" applyAlignment="1">
      <alignment horizontal="left" vertical="top" wrapText="1"/>
    </xf>
    <xf numFmtId="0" fontId="49"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3"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6" fillId="0" borderId="45" xfId="0" applyFont="1" applyBorder="1" applyAlignment="1" applyProtection="1">
      <alignment vertical="center" wrapText="1"/>
      <protection hidden="1"/>
    </xf>
    <xf numFmtId="0" fontId="13"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3"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5" fillId="45" borderId="26" xfId="0" applyFont="1" applyFill="1" applyBorder="1" applyAlignment="1" applyProtection="1">
      <alignment vertical="center" wrapText="1"/>
      <protection hidden="1"/>
    </xf>
    <xf numFmtId="0" fontId="41" fillId="45" borderId="0" xfId="828" applyFont="1" applyFill="1" applyBorder="1" applyAlignment="1" applyProtection="1">
      <alignment horizontal="center" vertical="center" wrapText="1"/>
      <protection hidden="1"/>
    </xf>
    <xf numFmtId="0" fontId="15" fillId="45" borderId="48" xfId="0" applyFont="1" applyFill="1" applyBorder="1" applyAlignment="1" applyProtection="1">
      <alignment vertical="center" wrapText="1"/>
      <protection hidden="1"/>
    </xf>
    <xf numFmtId="0" fontId="15" fillId="45" borderId="0" xfId="0" applyFont="1" applyFill="1" applyAlignment="1" applyProtection="1">
      <alignment vertical="center" wrapText="1"/>
      <protection hidden="1"/>
    </xf>
    <xf numFmtId="0" fontId="15" fillId="45" borderId="25" xfId="0" applyFont="1" applyFill="1" applyBorder="1" applyAlignment="1" applyProtection="1">
      <alignment wrapText="1"/>
      <protection hidden="1"/>
    </xf>
    <xf numFmtId="0" fontId="43" fillId="45" borderId="0" xfId="0" applyFont="1" applyFill="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8" fillId="0" borderId="49" xfId="0" applyFont="1" applyBorder="1" applyAlignment="1" applyProtection="1">
      <alignment vertical="center" wrapText="1"/>
      <protection hidden="1"/>
    </xf>
    <xf numFmtId="0" fontId="19" fillId="45" borderId="0" xfId="0" applyFont="1" applyFill="1" applyAlignment="1" applyProtection="1">
      <alignment vertical="center" wrapText="1"/>
      <protection hidden="1"/>
    </xf>
    <xf numFmtId="0" fontId="50" fillId="45" borderId="18" xfId="574" applyFont="1" applyFill="1" applyBorder="1" applyAlignment="1">
      <alignment horizontal="center" vertical="center" wrapText="1"/>
    </xf>
    <xf numFmtId="0" fontId="50" fillId="45" borderId="50" xfId="574" applyFont="1" applyFill="1" applyBorder="1" applyAlignment="1">
      <alignment horizontal="center" vertical="center" wrapText="1"/>
    </xf>
    <xf numFmtId="168" fontId="48"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8" fillId="45" borderId="20" xfId="0" applyFont="1" applyFill="1" applyBorder="1" applyAlignment="1" applyProtection="1">
      <alignment horizontal="left" vertical="center" wrapText="1"/>
      <protection hidden="1"/>
    </xf>
    <xf numFmtId="0" fontId="9" fillId="0" borderId="0" xfId="0" applyFont="1" applyAlignment="1">
      <alignment vertical="center"/>
    </xf>
    <xf numFmtId="0" fontId="9"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4" fillId="0" borderId="32" xfId="828" applyFont="1" applyFill="1" applyBorder="1" applyAlignment="1" applyProtection="1">
      <alignment horizontal="center" vertical="center"/>
      <protection hidden="1"/>
    </xf>
    <xf numFmtId="0" fontId="8" fillId="45" borderId="0" xfId="0" applyFont="1" applyFill="1" applyAlignment="1">
      <alignment horizontal="left"/>
    </xf>
    <xf numFmtId="0" fontId="8" fillId="45" borderId="0" xfId="0" applyFont="1" applyFill="1" applyAlignment="1">
      <alignment horizontal="center" vertical="center" wrapText="1"/>
    </xf>
    <xf numFmtId="168" fontId="8"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9" fillId="0" borderId="0" xfId="0" applyFont="1" applyAlignment="1">
      <alignment vertical="top"/>
    </xf>
    <xf numFmtId="0" fontId="0" fillId="0" borderId="0" xfId="0" applyAlignment="1">
      <alignment horizontal="left"/>
    </xf>
    <xf numFmtId="0" fontId="48" fillId="0" borderId="0" xfId="0" applyFont="1" applyAlignment="1" applyProtection="1">
      <alignment horizontal="right" wrapText="1"/>
      <protection hidden="1"/>
    </xf>
    <xf numFmtId="0" fontId="18" fillId="0" borderId="48" xfId="0" applyFont="1" applyBorder="1" applyAlignment="1" applyProtection="1">
      <alignment horizontal="center" vertical="center" wrapText="1"/>
      <protection hidden="1"/>
    </xf>
    <xf numFmtId="0" fontId="8" fillId="0" borderId="54" xfId="0" applyFont="1" applyBorder="1" applyAlignment="1" applyProtection="1">
      <alignment horizontal="center" vertical="center"/>
      <protection hidden="1"/>
    </xf>
    <xf numFmtId="0" fontId="78" fillId="0" borderId="18" xfId="828" applyFont="1" applyBorder="1" applyAlignment="1" applyProtection="1">
      <alignment vertical="center"/>
      <protection locked="0"/>
    </xf>
    <xf numFmtId="0" fontId="19" fillId="45" borderId="11" xfId="0" applyFont="1" applyFill="1" applyBorder="1" applyAlignment="1">
      <alignment vertical="center" wrapText="1"/>
    </xf>
    <xf numFmtId="0" fontId="18" fillId="45" borderId="34" xfId="0" applyFont="1" applyFill="1" applyBorder="1" applyAlignment="1">
      <alignment wrapText="1"/>
    </xf>
    <xf numFmtId="0" fontId="39" fillId="45" borderId="0" xfId="828" applyFont="1" applyFill="1" applyBorder="1" applyAlignment="1" applyProtection="1">
      <alignment vertical="center" wrapText="1"/>
    </xf>
    <xf numFmtId="0" fontId="86"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4" fillId="45" borderId="43" xfId="0" applyFont="1" applyFill="1" applyBorder="1" applyAlignment="1" applyProtection="1">
      <alignment horizontal="center" vertical="center" wrapText="1"/>
      <protection locked="0" hidden="1"/>
    </xf>
    <xf numFmtId="0" fontId="44" fillId="0" borderId="44" xfId="0" applyFont="1" applyBorder="1" applyAlignment="1" applyProtection="1">
      <alignment horizontal="center" vertical="center" wrapText="1"/>
      <protection locked="0" hidden="1"/>
    </xf>
    <xf numFmtId="0" fontId="18" fillId="45" borderId="0" xfId="0" applyFont="1" applyFill="1" applyAlignment="1" applyProtection="1">
      <alignment horizontal="center" vertical="center" wrapText="1"/>
      <protection locked="0" hidden="1"/>
    </xf>
    <xf numFmtId="0" fontId="78"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9"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828" applyFont="1" applyBorder="1" applyAlignment="1" applyProtection="1">
      <alignment vertical="center" wrapText="1"/>
      <protection hidden="1"/>
    </xf>
    <xf numFmtId="0" fontId="49" fillId="47" borderId="18" xfId="0" applyFont="1" applyFill="1" applyBorder="1" applyAlignment="1">
      <alignment vertical="center" wrapText="1"/>
    </xf>
    <xf numFmtId="0" fontId="22" fillId="45" borderId="27" xfId="0" applyFont="1" applyFill="1" applyBorder="1" applyAlignment="1" applyProtection="1">
      <alignment horizontal="right" vertical="center" wrapText="1"/>
      <protection hidden="1"/>
    </xf>
    <xf numFmtId="0" fontId="18" fillId="45" borderId="0" xfId="0" applyFont="1" applyFill="1" applyAlignment="1">
      <alignment horizontal="right" vertical="center"/>
    </xf>
    <xf numFmtId="0" fontId="27" fillId="0" borderId="51" xfId="574" applyFont="1" applyBorder="1" applyAlignment="1">
      <alignment horizontal="center" vertical="top" wrapText="1"/>
    </xf>
    <xf numFmtId="0" fontId="27" fillId="0" borderId="52" xfId="574" applyFont="1" applyBorder="1" applyAlignment="1">
      <alignment vertical="top" wrapText="1"/>
    </xf>
    <xf numFmtId="168" fontId="27" fillId="0" borderId="52" xfId="574" applyNumberFormat="1" applyFont="1" applyBorder="1" applyAlignment="1">
      <alignment horizontal="center" vertical="top" wrapText="1"/>
    </xf>
    <xf numFmtId="0" fontId="95" fillId="0" borderId="52" xfId="574" applyFont="1" applyBorder="1" applyAlignment="1">
      <alignment horizontal="left" vertical="top" wrapText="1"/>
    </xf>
    <xf numFmtId="0" fontId="8" fillId="80" borderId="32" xfId="0" applyFont="1" applyFill="1" applyBorder="1" applyAlignment="1" applyProtection="1">
      <alignment vertical="center" wrapText="1"/>
      <protection hidden="1"/>
    </xf>
    <xf numFmtId="0" fontId="78" fillId="0" borderId="18" xfId="828" applyFont="1" applyFill="1" applyBorder="1" applyAlignment="1" applyProtection="1">
      <alignment vertical="center"/>
      <protection locked="0"/>
    </xf>
    <xf numFmtId="0" fontId="19" fillId="45" borderId="34" xfId="0" applyFont="1" applyFill="1" applyBorder="1" applyAlignment="1">
      <alignment vertical="center"/>
    </xf>
    <xf numFmtId="0" fontId="19" fillId="45" borderId="26" xfId="0" applyFont="1" applyFill="1" applyBorder="1" applyAlignment="1">
      <alignment horizontal="center" vertical="center"/>
    </xf>
    <xf numFmtId="0" fontId="19" fillId="45" borderId="26" xfId="0" applyFont="1" applyFill="1" applyBorder="1" applyAlignment="1">
      <alignment horizontal="left" vertical="center"/>
    </xf>
    <xf numFmtId="0" fontId="19" fillId="0" borderId="0" xfId="0" applyFont="1" applyAlignment="1">
      <alignment vertical="center"/>
    </xf>
    <xf numFmtId="0" fontId="49"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80" fillId="0" borderId="0" xfId="0" applyFont="1" applyAlignment="1">
      <alignment vertical="top" wrapText="1"/>
    </xf>
    <xf numFmtId="0" fontId="47" fillId="0" borderId="0" xfId="0" applyFont="1" applyAlignment="1">
      <alignment vertical="top" wrapText="1"/>
    </xf>
    <xf numFmtId="0" fontId="90" fillId="0" borderId="0" xfId="0" applyFont="1" applyAlignment="1">
      <alignment vertical="top" wrapText="1"/>
    </xf>
    <xf numFmtId="0" fontId="100" fillId="0" borderId="0" xfId="0" applyFont="1" applyAlignment="1">
      <alignment vertical="top" wrapText="1"/>
    </xf>
    <xf numFmtId="0" fontId="88" fillId="0" borderId="0" xfId="0" applyFont="1" applyAlignment="1">
      <alignment vertical="top" wrapText="1"/>
    </xf>
    <xf numFmtId="0" fontId="47" fillId="0" borderId="0" xfId="510"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89" fillId="0" borderId="0" xfId="0" applyFont="1" applyAlignment="1">
      <alignment vertical="top" wrapText="1"/>
    </xf>
    <xf numFmtId="0" fontId="94" fillId="47" borderId="0" xfId="0" applyFont="1" applyFill="1" applyAlignment="1">
      <alignment vertical="top" wrapText="1"/>
    </xf>
    <xf numFmtId="0" fontId="49" fillId="0" borderId="32" xfId="0" applyFont="1" applyBorder="1" applyAlignment="1" applyProtection="1">
      <alignment vertical="center" wrapText="1"/>
      <protection hidden="1"/>
    </xf>
    <xf numFmtId="0" fontId="76" fillId="0" borderId="73" xfId="0" applyFont="1" applyBorder="1" applyAlignment="1">
      <alignment vertical="top" wrapText="1"/>
    </xf>
    <xf numFmtId="0" fontId="76" fillId="0" borderId="73" xfId="0" applyFont="1" applyBorder="1" applyAlignment="1">
      <alignment horizontal="left" vertical="top" wrapText="1"/>
    </xf>
    <xf numFmtId="0" fontId="97" fillId="0" borderId="0" xfId="0" applyFont="1" applyAlignment="1">
      <alignment vertical="top" wrapText="1"/>
    </xf>
    <xf numFmtId="0" fontId="104" fillId="0" borderId="0" xfId="0" applyFont="1" applyAlignment="1">
      <alignment vertical="top" wrapText="1"/>
    </xf>
    <xf numFmtId="0" fontId="103" fillId="0" borderId="0" xfId="0" applyFont="1" applyAlignment="1">
      <alignment vertical="top" wrapText="1"/>
    </xf>
    <xf numFmtId="0" fontId="105" fillId="0" borderId="0" xfId="0" applyFont="1" applyAlignment="1">
      <alignment vertical="top" wrapText="1"/>
    </xf>
    <xf numFmtId="0" fontId="99" fillId="0" borderId="0" xfId="0" applyFont="1" applyAlignment="1">
      <alignment vertical="top" wrapText="1"/>
    </xf>
    <xf numFmtId="0" fontId="107" fillId="0" borderId="0" xfId="0" applyFont="1" applyAlignment="1">
      <alignment vertical="top" wrapText="1"/>
    </xf>
    <xf numFmtId="0" fontId="80" fillId="0" borderId="0" xfId="638" applyFont="1" applyAlignment="1">
      <alignment horizontal="left" vertical="top" wrapText="1"/>
    </xf>
    <xf numFmtId="0" fontId="109" fillId="0" borderId="0" xfId="0" applyFont="1" applyAlignment="1">
      <alignment vertical="top" wrapText="1"/>
    </xf>
    <xf numFmtId="0" fontId="80" fillId="0" borderId="0" xfId="0" applyFont="1"/>
    <xf numFmtId="0" fontId="76" fillId="0" borderId="0" xfId="827" applyFont="1" applyAlignment="1">
      <alignment horizontal="left" vertical="top" wrapText="1"/>
    </xf>
    <xf numFmtId="0" fontId="76" fillId="0" borderId="0" xfId="827" applyFont="1" applyAlignment="1">
      <alignment vertical="center" wrapText="1"/>
    </xf>
    <xf numFmtId="0" fontId="46" fillId="0" borderId="0" xfId="827" applyFont="1" applyAlignment="1">
      <alignment vertical="center" wrapText="1"/>
    </xf>
    <xf numFmtId="0" fontId="102" fillId="0" borderId="0" xfId="0" applyFont="1" applyAlignment="1">
      <alignment vertical="top" wrapText="1"/>
    </xf>
    <xf numFmtId="0" fontId="97" fillId="81" borderId="0" xfId="0" applyFont="1" applyFill="1" applyAlignment="1">
      <alignment vertical="top" wrapText="1"/>
    </xf>
    <xf numFmtId="0" fontId="80" fillId="0" borderId="18" xfId="0" applyFont="1" applyBorder="1" applyAlignment="1">
      <alignment vertical="center" wrapText="1"/>
    </xf>
    <xf numFmtId="0" fontId="80" fillId="0" borderId="0" xfId="0" applyFont="1" applyAlignment="1" applyProtection="1">
      <alignment wrapText="1"/>
      <protection hidden="1"/>
    </xf>
    <xf numFmtId="0" fontId="47" fillId="0" borderId="0" xfId="0" applyFont="1" applyAlignment="1">
      <alignment wrapText="1"/>
    </xf>
    <xf numFmtId="0" fontId="49" fillId="0" borderId="0" xfId="0" quotePrefix="1" applyFont="1" applyAlignment="1" applyProtection="1">
      <alignment wrapText="1"/>
      <protection hidden="1"/>
    </xf>
    <xf numFmtId="0" fontId="47" fillId="0" borderId="0" xfId="827" applyFont="1" applyAlignment="1">
      <alignment horizontal="left" vertical="top" wrapText="1"/>
    </xf>
    <xf numFmtId="0" fontId="47" fillId="0" borderId="0" xfId="827" applyFont="1" applyAlignment="1">
      <alignment vertical="top" wrapText="1"/>
    </xf>
    <xf numFmtId="0" fontId="97" fillId="0" borderId="0" xfId="827" applyFont="1" applyAlignment="1">
      <alignment horizontal="left" vertical="top" wrapText="1"/>
    </xf>
    <xf numFmtId="0" fontId="80" fillId="0" borderId="0" xfId="827" applyFont="1" applyAlignment="1">
      <alignment horizontal="left" vertical="top" wrapText="1"/>
    </xf>
    <xf numFmtId="0" fontId="80" fillId="0" borderId="0" xfId="827" applyFont="1" applyAlignment="1">
      <alignment vertical="center" wrapText="1"/>
    </xf>
    <xf numFmtId="0" fontId="49" fillId="47" borderId="0" xfId="0" applyFont="1" applyFill="1" applyAlignment="1">
      <alignment horizontal="left" vertical="top" wrapText="1"/>
    </xf>
    <xf numFmtId="0" fontId="49" fillId="47" borderId="0" xfId="0" applyFont="1" applyFill="1" applyAlignment="1">
      <alignment vertical="top" wrapText="1"/>
    </xf>
    <xf numFmtId="0" fontId="49" fillId="47" borderId="0" xfId="0" applyFont="1" applyFill="1" applyAlignment="1">
      <alignment horizontal="left" vertical="top"/>
    </xf>
    <xf numFmtId="0" fontId="9" fillId="47" borderId="0" xfId="0" applyFont="1" applyFill="1" applyAlignment="1">
      <alignment horizontal="left" vertical="top" wrapText="1"/>
    </xf>
    <xf numFmtId="0" fontId="94" fillId="47" borderId="0" xfId="0" applyFont="1" applyFill="1" applyAlignment="1">
      <alignment horizontal="left" vertical="top" wrapText="1"/>
    </xf>
    <xf numFmtId="0" fontId="9" fillId="47" borderId="0" xfId="506" applyFont="1" applyFill="1" applyAlignment="1">
      <alignment horizontal="left" vertical="top" wrapText="1"/>
    </xf>
    <xf numFmtId="0" fontId="0" fillId="47" borderId="0" xfId="0" applyFill="1" applyAlignment="1">
      <alignment horizontal="left" vertical="top" wrapText="1"/>
    </xf>
    <xf numFmtId="0" fontId="16" fillId="45" borderId="66" xfId="0" applyFont="1" applyFill="1" applyBorder="1" applyAlignment="1">
      <alignment vertical="center" wrapText="1"/>
    </xf>
    <xf numFmtId="0" fontId="15"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7" fillId="0" borderId="51" xfId="574" applyNumberFormat="1" applyFont="1" applyBorder="1" applyAlignment="1">
      <alignment horizontal="center" vertical="top" wrapText="1"/>
    </xf>
    <xf numFmtId="0" fontId="27" fillId="45" borderId="18" xfId="574" applyFont="1" applyFill="1" applyBorder="1" applyAlignment="1">
      <alignment vertical="top" wrapText="1"/>
    </xf>
    <xf numFmtId="0" fontId="49" fillId="0" borderId="0" xfId="0" applyFont="1" applyAlignment="1">
      <alignment wrapText="1"/>
    </xf>
    <xf numFmtId="0" fontId="100" fillId="0" borderId="0" xfId="506" applyFont="1" applyAlignment="1">
      <alignment horizontal="left" vertical="top" wrapText="1"/>
    </xf>
    <xf numFmtId="0" fontId="113" fillId="0" borderId="0" xfId="0" applyFont="1" applyAlignment="1">
      <alignment vertical="top" wrapText="1"/>
    </xf>
    <xf numFmtId="0" fontId="49" fillId="0" borderId="0" xfId="0" applyFont="1" applyAlignment="1" applyProtection="1">
      <alignment vertical="top" wrapText="1"/>
      <protection hidden="1"/>
    </xf>
    <xf numFmtId="0" fontId="27" fillId="0" borderId="51" xfId="574" quotePrefix="1" applyFont="1" applyBorder="1" applyAlignment="1">
      <alignment horizontal="center" vertical="top" wrapText="1"/>
    </xf>
    <xf numFmtId="0" fontId="15" fillId="45" borderId="30" xfId="0" applyFont="1" applyFill="1" applyBorder="1" applyAlignment="1">
      <alignment vertical="center"/>
    </xf>
    <xf numFmtId="0" fontId="11" fillId="0" borderId="74" xfId="521" applyBorder="1"/>
    <xf numFmtId="0" fontId="0" fillId="0" borderId="74" xfId="0" applyBorder="1" applyAlignment="1">
      <alignment vertical="center"/>
    </xf>
    <xf numFmtId="0" fontId="19" fillId="82" borderId="20" xfId="828" applyFont="1" applyFill="1" applyBorder="1" applyAlignment="1" applyProtection="1">
      <alignment horizontal="left" vertical="center" wrapText="1"/>
    </xf>
    <xf numFmtId="0" fontId="19" fillId="82" borderId="27" xfId="828" applyFont="1" applyFill="1" applyBorder="1" applyAlignment="1" applyProtection="1">
      <alignment horizontal="left" vertical="center" wrapText="1"/>
    </xf>
    <xf numFmtId="0" fontId="18" fillId="45" borderId="66" xfId="521" applyFont="1" applyFill="1" applyBorder="1" applyAlignment="1" applyProtection="1">
      <alignment horizontal="right" vertical="center"/>
      <protection hidden="1"/>
    </xf>
    <xf numFmtId="0" fontId="18" fillId="45" borderId="20" xfId="0" quotePrefix="1" applyFont="1" applyFill="1" applyBorder="1" applyAlignment="1" applyProtection="1">
      <alignment horizontal="right" vertical="center"/>
      <protection hidden="1"/>
    </xf>
    <xf numFmtId="0" fontId="0" fillId="46" borderId="18" xfId="0" quotePrefix="1" applyFill="1" applyBorder="1"/>
    <xf numFmtId="0" fontId="11" fillId="0" borderId="18" xfId="521" applyBorder="1"/>
    <xf numFmtId="0" fontId="0" fillId="0" borderId="18" xfId="0" applyBorder="1" applyAlignment="1">
      <alignment vertical="center"/>
    </xf>
    <xf numFmtId="0" fontId="11" fillId="0" borderId="46" xfId="521" applyBorder="1" applyAlignment="1" applyProtection="1">
      <alignment horizontal="left" vertical="center" wrapText="1"/>
      <protection locked="0" hidden="1"/>
    </xf>
    <xf numFmtId="0" fontId="11" fillId="0" borderId="18" xfId="521" applyBorder="1" applyAlignment="1" applyProtection="1">
      <alignment horizontal="left" vertical="center" wrapText="1"/>
      <protection locked="0" hidden="1"/>
    </xf>
    <xf numFmtId="0" fontId="11"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9" fillId="45" borderId="0" xfId="0" quotePrefix="1" applyNumberFormat="1" applyFont="1" applyFill="1" applyAlignment="1" applyProtection="1">
      <alignment horizontal="left" vertical="center" wrapText="1"/>
      <protection hidden="1"/>
    </xf>
    <xf numFmtId="0" fontId="76" fillId="0" borderId="0" xfId="0" applyFont="1" applyAlignment="1">
      <alignment vertical="top" wrapText="1"/>
    </xf>
    <xf numFmtId="0" fontId="76"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5" fillId="0" borderId="18" xfId="828" applyBorder="1" applyAlignment="1" applyProtection="1">
      <alignment vertical="center" wrapText="1"/>
      <protection hidden="1"/>
    </xf>
    <xf numFmtId="0" fontId="115" fillId="0" borderId="18" xfId="828" quotePrefix="1" applyBorder="1" applyAlignment="1" applyProtection="1">
      <alignment vertical="center" wrapText="1"/>
      <protection hidden="1"/>
    </xf>
    <xf numFmtId="0" fontId="115" fillId="0" borderId="18" xfId="828" applyBorder="1" applyAlignment="1" applyProtection="1">
      <alignment vertical="center" wrapText="1"/>
      <protection locked="0"/>
    </xf>
    <xf numFmtId="0" fontId="115" fillId="0" borderId="18" xfId="828" applyFill="1" applyBorder="1" applyAlignment="1" applyProtection="1">
      <alignment vertical="center" wrapText="1"/>
      <protection locked="0"/>
    </xf>
    <xf numFmtId="0" fontId="115" fillId="0" borderId="0" xfId="828" applyAlignment="1" applyProtection="1">
      <alignment vertical="center"/>
      <protection locked="0"/>
    </xf>
    <xf numFmtId="0" fontId="115" fillId="0" borderId="18" xfId="828" applyBorder="1" applyAlignment="1" applyProtection="1">
      <alignment vertical="center"/>
      <protection locked="0"/>
    </xf>
    <xf numFmtId="0" fontId="115" fillId="0" borderId="18" xfId="828" applyBorder="1" applyProtection="1">
      <protection locked="0"/>
    </xf>
    <xf numFmtId="1" fontId="0" fillId="19" borderId="0" xfId="0" applyNumberFormat="1" applyFill="1" applyProtection="1">
      <protection hidden="1"/>
    </xf>
    <xf numFmtId="0" fontId="83" fillId="0" borderId="0" xfId="829" applyAlignment="1" applyProtection="1">
      <alignment wrapText="1"/>
      <protection hidden="1"/>
    </xf>
    <xf numFmtId="0" fontId="16" fillId="0" borderId="45" xfId="829" applyFont="1" applyBorder="1" applyAlignment="1" applyProtection="1">
      <alignment vertical="center" wrapText="1"/>
      <protection hidden="1"/>
    </xf>
    <xf numFmtId="0" fontId="15" fillId="45" borderId="26" xfId="829" applyFont="1" applyFill="1" applyBorder="1" applyAlignment="1" applyProtection="1">
      <alignment vertical="center" wrapText="1"/>
      <protection hidden="1"/>
    </xf>
    <xf numFmtId="0" fontId="15" fillId="45" borderId="65" xfId="829" applyFont="1" applyFill="1" applyBorder="1" applyAlignment="1" applyProtection="1">
      <alignment vertical="center" wrapText="1"/>
      <protection hidden="1"/>
    </xf>
    <xf numFmtId="0" fontId="15" fillId="45" borderId="0" xfId="829" applyFont="1" applyFill="1" applyAlignment="1" applyProtection="1">
      <alignment vertical="center" wrapText="1"/>
      <protection hidden="1"/>
    </xf>
    <xf numFmtId="0" fontId="42" fillId="45" borderId="34" xfId="829" applyFont="1" applyFill="1" applyBorder="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43" fillId="45" borderId="0" xfId="829" applyFont="1" applyFill="1" applyAlignment="1" applyProtection="1">
      <alignment horizontal="center" vertical="center" wrapText="1"/>
      <protection hidden="1"/>
    </xf>
    <xf numFmtId="0" fontId="18" fillId="0" borderId="76" xfId="829" applyFont="1" applyBorder="1" applyAlignment="1" applyProtection="1">
      <alignment horizontal="center" vertical="center" wrapText="1"/>
      <protection hidden="1"/>
    </xf>
    <xf numFmtId="0" fontId="18" fillId="45" borderId="0" xfId="829" applyFont="1" applyFill="1" applyAlignment="1" applyProtection="1">
      <alignment horizontal="center" vertical="center" wrapText="1"/>
      <protection hidden="1"/>
    </xf>
    <xf numFmtId="0" fontId="15" fillId="0" borderId="0" xfId="829" applyFont="1" applyAlignment="1" applyProtection="1">
      <alignment horizontal="center" vertical="center" wrapText="1"/>
      <protection hidden="1"/>
    </xf>
    <xf numFmtId="0" fontId="83" fillId="0" borderId="0" xfId="829" applyAlignment="1" applyProtection="1">
      <alignment horizontal="center" vertical="center" wrapText="1"/>
      <protection hidden="1"/>
    </xf>
    <xf numFmtId="0" fontId="83" fillId="0" borderId="46" xfId="829" applyBorder="1" applyAlignment="1" applyProtection="1">
      <alignment horizontal="left" vertical="center" wrapText="1"/>
      <protection locked="0" hidden="1"/>
    </xf>
    <xf numFmtId="0" fontId="83" fillId="45" borderId="66" xfId="829" applyFill="1" applyBorder="1" applyAlignment="1" applyProtection="1">
      <alignment horizontal="left" vertical="center" wrapText="1"/>
      <protection locked="0" hidden="1"/>
    </xf>
    <xf numFmtId="0" fontId="83" fillId="0" borderId="18" xfId="829" applyBorder="1" applyAlignment="1" applyProtection="1">
      <alignment wrapText="1"/>
      <protection locked="0"/>
    </xf>
    <xf numFmtId="0" fontId="83" fillId="45" borderId="18" xfId="829" applyFill="1" applyBorder="1" applyAlignment="1" applyProtection="1">
      <alignment horizontal="left" vertical="center" wrapText="1"/>
      <protection locked="0"/>
    </xf>
    <xf numFmtId="0" fontId="28" fillId="0" borderId="0" xfId="829" applyFont="1" applyAlignment="1" applyProtection="1">
      <alignment vertical="center" wrapText="1"/>
      <protection locked="0"/>
    </xf>
    <xf numFmtId="0" fontId="83" fillId="0" borderId="0" xfId="829" applyAlignment="1" applyProtection="1">
      <alignment wrapText="1"/>
      <protection locked="0"/>
    </xf>
    <xf numFmtId="0" fontId="83" fillId="0" borderId="46" xfId="829" applyBorder="1" applyAlignment="1" applyProtection="1">
      <alignment wrapText="1"/>
      <protection locked="0"/>
    </xf>
    <xf numFmtId="0" fontId="83" fillId="0" borderId="77" xfId="829" applyBorder="1" applyAlignment="1" applyProtection="1">
      <alignment horizontal="left" vertical="center" wrapText="1"/>
      <protection locked="0" hidden="1"/>
    </xf>
    <xf numFmtId="0" fontId="83" fillId="45" borderId="78" xfId="829" applyFill="1" applyBorder="1" applyAlignment="1" applyProtection="1">
      <alignment horizontal="left" vertical="center" wrapText="1"/>
      <protection locked="0" hidden="1"/>
    </xf>
    <xf numFmtId="0" fontId="83" fillId="0" borderId="77" xfId="829" applyBorder="1" applyAlignment="1" applyProtection="1">
      <alignment wrapText="1"/>
      <protection locked="0"/>
    </xf>
    <xf numFmtId="0" fontId="83" fillId="0" borderId="0" xfId="829" applyAlignment="1">
      <alignment wrapText="1"/>
    </xf>
    <xf numFmtId="0" fontId="49" fillId="0" borderId="0" xfId="829" applyFont="1" applyAlignment="1">
      <alignment vertical="top" wrapText="1"/>
    </xf>
    <xf numFmtId="0" fontId="49" fillId="47" borderId="18" xfId="829" applyFont="1" applyFill="1" applyBorder="1" applyAlignment="1">
      <alignment vertical="center" wrapText="1"/>
    </xf>
    <xf numFmtId="0" fontId="49" fillId="0" borderId="0" xfId="506" applyFont="1" applyAlignment="1">
      <alignment horizontal="left" vertical="top" wrapText="1"/>
    </xf>
    <xf numFmtId="0" fontId="83" fillId="0" borderId="0" xfId="829" applyAlignment="1">
      <alignment vertical="top"/>
    </xf>
    <xf numFmtId="0" fontId="49" fillId="47" borderId="18" xfId="506" applyFont="1" applyFill="1" applyBorder="1" applyAlignment="1">
      <alignment vertical="top" wrapText="1"/>
    </xf>
    <xf numFmtId="0" fontId="49" fillId="0" borderId="0" xfId="829" applyFont="1" applyAlignment="1">
      <alignment vertical="top"/>
    </xf>
    <xf numFmtId="0" fontId="49" fillId="0" borderId="0" xfId="506" applyFont="1" applyAlignment="1">
      <alignment vertical="top" wrapText="1"/>
    </xf>
    <xf numFmtId="0" fontId="11" fillId="0" borderId="77" xfId="521" applyBorder="1" applyAlignment="1" applyProtection="1">
      <alignment horizontal="left" vertical="center" wrapText="1"/>
      <protection locked="0" hidden="1"/>
    </xf>
    <xf numFmtId="0" fontId="19"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6" fillId="0" borderId="0" xfId="829" applyFont="1" applyAlignment="1" applyProtection="1">
      <alignment vertical="top" wrapText="1"/>
      <protection hidden="1"/>
    </xf>
    <xf numFmtId="0" fontId="11" fillId="0" borderId="79" xfId="521" applyBorder="1" applyAlignment="1" applyProtection="1">
      <alignment horizontal="left" vertical="center" wrapText="1"/>
      <protection locked="0" hidden="1"/>
    </xf>
    <xf numFmtId="0" fontId="83" fillId="0" borderId="79" xfId="829" applyBorder="1" applyAlignment="1" applyProtection="1">
      <alignment horizontal="left" vertical="center" wrapText="1"/>
      <protection locked="0" hidden="1"/>
    </xf>
    <xf numFmtId="0" fontId="83" fillId="45" borderId="19" xfId="829" applyFill="1" applyBorder="1" applyAlignment="1" applyProtection="1">
      <alignment horizontal="left" vertical="center" wrapText="1"/>
      <protection locked="0" hidden="1"/>
    </xf>
    <xf numFmtId="0" fontId="83" fillId="0" borderId="51" xfId="829" applyBorder="1" applyAlignment="1" applyProtection="1">
      <alignment wrapText="1"/>
      <protection locked="0"/>
    </xf>
    <xf numFmtId="0" fontId="18" fillId="0" borderId="80" xfId="829" applyFont="1" applyBorder="1" applyAlignment="1" applyProtection="1">
      <alignment horizontal="center" vertical="center" wrapText="1"/>
      <protection hidden="1"/>
    </xf>
    <xf numFmtId="0" fontId="18" fillId="0" borderId="81" xfId="829" applyFont="1" applyBorder="1" applyAlignment="1" applyProtection="1">
      <alignment horizontal="center" vertical="center" wrapText="1"/>
      <protection hidden="1"/>
    </xf>
    <xf numFmtId="0" fontId="18" fillId="0" borderId="82" xfId="829" applyFont="1" applyBorder="1" applyAlignment="1" applyProtection="1">
      <alignment horizontal="center" vertical="center" wrapText="1"/>
      <protection hidden="1"/>
    </xf>
    <xf numFmtId="0" fontId="0" fillId="45" borderId="0" xfId="0" quotePrefix="1" applyFill="1"/>
    <xf numFmtId="0" fontId="117"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9" fillId="0" borderId="20" xfId="828" applyFont="1" applyFill="1" applyBorder="1" applyAlignment="1" applyProtection="1">
      <alignment horizontal="left" vertical="center" wrapText="1"/>
      <protection locked="0"/>
    </xf>
    <xf numFmtId="49" fontId="0" fillId="0" borderId="0" xfId="0" applyNumberFormat="1"/>
    <xf numFmtId="0" fontId="94" fillId="0" borderId="0" xfId="0" applyFont="1" applyAlignment="1">
      <alignment vertical="top"/>
    </xf>
    <xf numFmtId="0" fontId="120" fillId="0" borderId="0" xfId="0" applyFont="1" applyAlignment="1">
      <alignment vertical="top" wrapText="1"/>
    </xf>
    <xf numFmtId="0" fontId="121" fillId="0" borderId="0" xfId="0" applyFont="1" applyAlignment="1">
      <alignment vertical="top" wrapText="1"/>
    </xf>
    <xf numFmtId="0" fontId="122" fillId="0" borderId="0" xfId="829" applyFont="1" applyAlignment="1">
      <alignment vertical="top" wrapText="1"/>
    </xf>
    <xf numFmtId="0" fontId="108" fillId="0" borderId="0" xfId="0" applyFont="1" applyAlignment="1">
      <alignment wrapText="1"/>
    </xf>
    <xf numFmtId="0" fontId="124" fillId="0" borderId="18" xfId="828" applyFont="1" applyBorder="1" applyAlignment="1" applyProtection="1">
      <alignment vertical="center" wrapText="1"/>
      <protection hidden="1"/>
    </xf>
    <xf numFmtId="0" fontId="125" fillId="0" borderId="18" xfId="828" applyFont="1" applyBorder="1" applyAlignment="1" applyProtection="1">
      <alignment vertical="center" wrapText="1"/>
      <protection locked="0"/>
    </xf>
    <xf numFmtId="0" fontId="101" fillId="0" borderId="0" xfId="0" applyFont="1" applyAlignment="1">
      <alignment vertical="top" wrapText="1"/>
    </xf>
    <xf numFmtId="0" fontId="126" fillId="0" borderId="0" xfId="0" applyFont="1"/>
    <xf numFmtId="0" fontId="46" fillId="0" borderId="0" xfId="827" applyFont="1" applyAlignment="1">
      <alignment horizontal="left" vertical="top" wrapText="1"/>
    </xf>
    <xf numFmtId="0" fontId="108" fillId="0" borderId="0" xfId="829" applyFont="1" applyAlignment="1">
      <alignment vertical="top" wrapText="1"/>
    </xf>
    <xf numFmtId="0" fontId="128" fillId="0" borderId="0" xfId="0" applyFont="1" applyAlignment="1">
      <alignment vertical="top" wrapText="1"/>
    </xf>
    <xf numFmtId="0" fontId="130" fillId="0" borderId="0" xfId="0" applyFont="1" applyAlignment="1">
      <alignment vertical="top" wrapText="1"/>
    </xf>
    <xf numFmtId="0" fontId="16" fillId="45" borderId="15" xfId="0" applyFont="1" applyFill="1" applyBorder="1" applyAlignment="1">
      <alignment horizontal="center" vertical="center" wrapText="1"/>
    </xf>
    <xf numFmtId="0" fontId="16" fillId="45" borderId="37" xfId="0" applyFont="1" applyFill="1" applyBorder="1" applyAlignment="1">
      <alignment horizontal="center" vertical="center" wrapText="1"/>
    </xf>
    <xf numFmtId="0" fontId="13" fillId="45" borderId="0" xfId="0" applyFont="1" applyFill="1" applyAlignment="1">
      <alignment horizontal="center" vertical="center"/>
    </xf>
    <xf numFmtId="0" fontId="27" fillId="45" borderId="0" xfId="0" applyFont="1" applyFill="1" applyAlignment="1">
      <alignment horizontal="left" vertical="center" wrapText="1"/>
    </xf>
    <xf numFmtId="0" fontId="27" fillId="45" borderId="55" xfId="0" applyFont="1" applyFill="1" applyBorder="1" applyAlignment="1">
      <alignment horizontal="left" vertical="center" wrapText="1"/>
    </xf>
    <xf numFmtId="0" fontId="27"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3" fillId="45" borderId="26" xfId="0" applyFont="1" applyFill="1" applyBorder="1" applyAlignment="1" applyProtection="1">
      <alignment horizontal="left" vertical="center" wrapText="1"/>
      <protection hidden="1"/>
    </xf>
    <xf numFmtId="0" fontId="26" fillId="0" borderId="0" xfId="828" applyFont="1" applyFill="1" applyBorder="1" applyAlignment="1" applyProtection="1">
      <alignment horizontal="center" vertical="center" wrapText="1"/>
      <protection hidden="1"/>
    </xf>
    <xf numFmtId="0" fontId="21" fillId="45" borderId="37" xfId="0" applyFont="1" applyFill="1" applyBorder="1" applyAlignment="1" applyProtection="1">
      <alignment horizontal="center" vertical="center"/>
      <protection hidden="1"/>
    </xf>
    <xf numFmtId="0" fontId="21" fillId="45" borderId="53" xfId="0" applyFont="1" applyFill="1" applyBorder="1" applyAlignment="1" applyProtection="1">
      <alignment horizontal="center" vertical="center"/>
      <protection hidden="1"/>
    </xf>
    <xf numFmtId="0" fontId="19" fillId="45" borderId="56" xfId="0" applyFont="1" applyFill="1" applyBorder="1" applyAlignment="1" applyProtection="1">
      <alignment horizontal="left" vertical="center"/>
      <protection locked="0"/>
    </xf>
    <xf numFmtId="0" fontId="19" fillId="45" borderId="33" xfId="0" applyFont="1" applyFill="1" applyBorder="1" applyAlignment="1" applyProtection="1">
      <alignment horizontal="left" vertical="center"/>
      <protection locked="0"/>
    </xf>
    <xf numFmtId="0" fontId="15" fillId="45" borderId="56" xfId="0" applyFont="1" applyFill="1" applyBorder="1" applyAlignment="1" applyProtection="1">
      <alignment horizontal="left" vertical="center" wrapText="1"/>
      <protection locked="0"/>
    </xf>
    <xf numFmtId="0" fontId="15" fillId="45" borderId="11" xfId="0" applyFont="1" applyFill="1" applyBorder="1" applyAlignment="1" applyProtection="1">
      <alignment horizontal="left" vertical="center" wrapText="1"/>
      <protection locked="0"/>
    </xf>
    <xf numFmtId="0" fontId="15" fillId="45" borderId="33" xfId="0" applyFont="1" applyFill="1" applyBorder="1" applyAlignment="1" applyProtection="1">
      <alignment horizontal="left" vertical="center" wrapText="1"/>
      <protection locked="0"/>
    </xf>
    <xf numFmtId="0" fontId="19" fillId="45" borderId="56" xfId="0" applyFont="1" applyFill="1" applyBorder="1" applyAlignment="1" applyProtection="1">
      <alignment horizontal="left" vertical="center" wrapText="1"/>
      <protection locked="0"/>
    </xf>
    <xf numFmtId="0" fontId="19" fillId="45" borderId="33" xfId="0" applyFont="1" applyFill="1" applyBorder="1" applyAlignment="1" applyProtection="1">
      <alignment horizontal="left" vertical="center" wrapText="1"/>
      <protection locked="0"/>
    </xf>
    <xf numFmtId="0" fontId="19" fillId="45" borderId="11" xfId="0" applyFont="1" applyFill="1" applyBorder="1" applyAlignment="1">
      <alignment horizontal="center" vertical="center"/>
    </xf>
    <xf numFmtId="0" fontId="15" fillId="45" borderId="11" xfId="0" applyFont="1" applyFill="1" applyBorder="1" applyAlignment="1">
      <alignment horizontal="left" vertical="center" wrapText="1"/>
    </xf>
    <xf numFmtId="0" fontId="18" fillId="45" borderId="11" xfId="0" applyFont="1" applyFill="1" applyBorder="1" applyAlignment="1" applyProtection="1">
      <alignment horizontal="left" wrapText="1"/>
      <protection hidden="1"/>
    </xf>
    <xf numFmtId="0" fontId="77" fillId="45" borderId="11" xfId="0" applyFont="1" applyFill="1" applyBorder="1" applyAlignment="1" applyProtection="1">
      <alignment horizontal="left" vertical="center" wrapText="1"/>
      <protection locked="0"/>
    </xf>
    <xf numFmtId="0" fontId="77" fillId="45" borderId="33" xfId="0" applyFont="1" applyFill="1" applyBorder="1" applyAlignment="1" applyProtection="1">
      <alignment horizontal="left" vertical="center" wrapText="1"/>
      <protection locked="0"/>
    </xf>
    <xf numFmtId="0" fontId="19" fillId="0" borderId="0" xfId="0" applyFont="1" applyAlignment="1" applyProtection="1">
      <alignment horizontal="left" vertical="center"/>
      <protection locked="0"/>
    </xf>
    <xf numFmtId="0" fontId="15" fillId="0" borderId="0" xfId="0" applyFont="1" applyAlignment="1" applyProtection="1">
      <alignment horizontal="left" vertical="center" wrapText="1"/>
      <protection locked="0"/>
    </xf>
    <xf numFmtId="0" fontId="13" fillId="45" borderId="25" xfId="0" applyFont="1" applyFill="1" applyBorder="1" applyAlignment="1" applyProtection="1">
      <alignment horizontal="center" wrapText="1"/>
      <protection hidden="1"/>
    </xf>
    <xf numFmtId="0" fontId="18" fillId="45" borderId="25" xfId="0" applyFont="1" applyFill="1" applyBorder="1" applyAlignment="1" applyProtection="1">
      <alignment horizontal="left" wrapText="1"/>
      <protection hidden="1"/>
    </xf>
    <xf numFmtId="0" fontId="25" fillId="0" borderId="25" xfId="828" applyFont="1" applyFill="1" applyBorder="1" applyAlignment="1" applyProtection="1">
      <alignment horizontal="center"/>
      <protection hidden="1"/>
    </xf>
    <xf numFmtId="0" fontId="82" fillId="45" borderId="57" xfId="0" applyFont="1" applyFill="1" applyBorder="1" applyAlignment="1">
      <alignment horizontal="center" vertical="center" wrapText="1"/>
    </xf>
    <xf numFmtId="0" fontId="82" fillId="45" borderId="26" xfId="0" applyFont="1" applyFill="1" applyBorder="1" applyAlignment="1">
      <alignment horizontal="center" vertical="center" wrapText="1"/>
    </xf>
    <xf numFmtId="0" fontId="23" fillId="0" borderId="25" xfId="828" applyFont="1" applyFill="1" applyBorder="1" applyAlignment="1" applyProtection="1">
      <alignment horizontal="center" wrapText="1"/>
      <protection hidden="1"/>
    </xf>
    <xf numFmtId="49" fontId="19" fillId="45" borderId="56" xfId="0" applyNumberFormat="1" applyFont="1" applyFill="1" applyBorder="1" applyAlignment="1" applyProtection="1">
      <alignment horizontal="left" vertical="center" wrapText="1"/>
      <protection locked="0"/>
    </xf>
    <xf numFmtId="49" fontId="19" fillId="45" borderId="11" xfId="0" applyNumberFormat="1" applyFont="1" applyFill="1" applyBorder="1" applyAlignment="1" applyProtection="1">
      <alignment horizontal="left" vertical="center" wrapText="1"/>
      <protection locked="0"/>
    </xf>
    <xf numFmtId="49" fontId="19" fillId="45" borderId="33" xfId="0" applyNumberFormat="1" applyFont="1" applyFill="1" applyBorder="1" applyAlignment="1" applyProtection="1">
      <alignment horizontal="left" vertical="center" wrapText="1"/>
      <protection locked="0"/>
    </xf>
    <xf numFmtId="49" fontId="79" fillId="45" borderId="56" xfId="828" applyNumberFormat="1" applyFont="1" applyFill="1" applyBorder="1" applyAlignment="1" applyProtection="1">
      <alignment horizontal="left" vertical="center" wrapText="1"/>
      <protection locked="0"/>
    </xf>
    <xf numFmtId="49" fontId="79" fillId="45" borderId="11" xfId="828" applyNumberFormat="1" applyFont="1" applyFill="1" applyBorder="1" applyAlignment="1" applyProtection="1">
      <alignment horizontal="left" vertical="center" wrapText="1"/>
      <protection locked="0"/>
    </xf>
    <xf numFmtId="49" fontId="79" fillId="45" borderId="33" xfId="828" applyNumberFormat="1" applyFont="1" applyFill="1" applyBorder="1" applyAlignment="1" applyProtection="1">
      <alignment horizontal="left" vertical="center" wrapText="1"/>
      <protection locked="0"/>
    </xf>
    <xf numFmtId="0" fontId="21" fillId="45" borderId="0" xfId="0" applyFont="1" applyFill="1" applyAlignment="1">
      <alignment horizontal="center" wrapText="1"/>
    </xf>
    <xf numFmtId="0" fontId="18" fillId="45" borderId="25" xfId="0" applyFont="1" applyFill="1" applyBorder="1" applyAlignment="1" applyProtection="1">
      <alignment horizontal="center" wrapText="1"/>
      <protection hidden="1"/>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169" fontId="18" fillId="45" borderId="31" xfId="0" applyNumberFormat="1" applyFont="1" applyFill="1" applyBorder="1" applyAlignment="1" applyProtection="1">
      <alignment horizontal="left" wrapText="1"/>
      <protection locked="0"/>
    </xf>
    <xf numFmtId="169" fontId="18" fillId="45" borderId="58" xfId="0" applyNumberFormat="1" applyFont="1" applyFill="1" applyBorder="1" applyAlignment="1" applyProtection="1">
      <alignment horizontal="left"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7" fillId="45" borderId="56" xfId="0" applyFont="1" applyFill="1" applyBorder="1" applyAlignment="1" applyProtection="1">
      <alignment horizontal="center" vertical="center" wrapText="1"/>
      <protection hidden="1"/>
    </xf>
    <xf numFmtId="0" fontId="17" fillId="45" borderId="11" xfId="0" applyFont="1" applyFill="1" applyBorder="1" applyAlignment="1" applyProtection="1">
      <alignment horizontal="center" vertical="center" wrapText="1"/>
      <protection hidden="1"/>
    </xf>
    <xf numFmtId="0" fontId="17" fillId="45" borderId="33" xfId="0" applyFont="1" applyFill="1" applyBorder="1" applyAlignment="1" applyProtection="1">
      <alignment horizontal="center" vertical="center" wrapText="1"/>
      <protection hidden="1"/>
    </xf>
    <xf numFmtId="49" fontId="19" fillId="45" borderId="31" xfId="0" applyNumberFormat="1" applyFont="1" applyFill="1" applyBorder="1" applyAlignment="1" applyProtection="1">
      <alignment horizontal="left" vertical="center" wrapText="1"/>
      <protection locked="0"/>
    </xf>
    <xf numFmtId="49" fontId="19" fillId="45" borderId="25" xfId="0" applyNumberFormat="1" applyFont="1" applyFill="1" applyBorder="1" applyAlignment="1" applyProtection="1">
      <alignment horizontal="left" vertical="center" wrapText="1"/>
      <protection locked="0"/>
    </xf>
    <xf numFmtId="49" fontId="19" fillId="45" borderId="58" xfId="0" applyNumberFormat="1" applyFont="1" applyFill="1" applyBorder="1" applyAlignment="1" applyProtection="1">
      <alignment horizontal="left" vertical="center" wrapText="1"/>
      <protection locked="0"/>
    </xf>
    <xf numFmtId="0" fontId="18" fillId="45" borderId="0" xfId="0" applyFont="1" applyFill="1" applyAlignment="1" applyProtection="1">
      <alignment horizontal="center" vertical="center" wrapText="1"/>
      <protection hidden="1"/>
    </xf>
    <xf numFmtId="0" fontId="19" fillId="45" borderId="59" xfId="0" applyFont="1" applyFill="1" applyBorder="1" applyAlignment="1" applyProtection="1">
      <alignment horizontal="left" vertical="center" wrapText="1"/>
      <protection locked="0"/>
    </xf>
    <xf numFmtId="0" fontId="19" fillId="45" borderId="60" xfId="0" applyFont="1" applyFill="1" applyBorder="1" applyAlignment="1" applyProtection="1">
      <alignment horizontal="left" vertical="center" wrapText="1"/>
      <protection locked="0"/>
    </xf>
    <xf numFmtId="0" fontId="19" fillId="45" borderId="61" xfId="0" applyFont="1" applyFill="1" applyBorder="1" applyAlignment="1" applyProtection="1">
      <alignment horizontal="left" vertical="center" wrapText="1"/>
      <protection locked="0"/>
    </xf>
    <xf numFmtId="0" fontId="26" fillId="45" borderId="0" xfId="828" applyFont="1" applyFill="1" applyBorder="1" applyAlignment="1" applyProtection="1">
      <alignment horizontal="center"/>
      <protection locked="0"/>
    </xf>
    <xf numFmtId="0" fontId="18" fillId="45" borderId="25" xfId="0" applyFont="1" applyFill="1" applyBorder="1" applyAlignment="1" applyProtection="1">
      <alignment horizontal="center" vertical="top" wrapText="1"/>
      <protection hidden="1"/>
    </xf>
    <xf numFmtId="0" fontId="18" fillId="45" borderId="66" xfId="0" applyFont="1" applyFill="1" applyBorder="1" applyAlignment="1" applyProtection="1">
      <alignment horizontal="right" vertical="center"/>
      <protection hidden="1"/>
    </xf>
    <xf numFmtId="0" fontId="18" fillId="45" borderId="27" xfId="0" applyFont="1" applyFill="1" applyBorder="1" applyAlignment="1" applyProtection="1">
      <alignment horizontal="right" vertical="center"/>
      <protection hidden="1"/>
    </xf>
    <xf numFmtId="0" fontId="78" fillId="0" borderId="31" xfId="828" applyFont="1" applyFill="1" applyBorder="1" applyAlignment="1" applyProtection="1">
      <alignment horizontal="left" vertical="center" wrapText="1"/>
    </xf>
    <xf numFmtId="0" fontId="78" fillId="0" borderId="25" xfId="828" applyFont="1" applyFill="1" applyBorder="1" applyAlignment="1" applyProtection="1">
      <alignment horizontal="left" vertical="center" wrapText="1"/>
    </xf>
    <xf numFmtId="0" fontId="78" fillId="0" borderId="58" xfId="828" applyFont="1" applyFill="1" applyBorder="1" applyAlignment="1" applyProtection="1">
      <alignment horizontal="left" vertical="center" wrapText="1"/>
    </xf>
    <xf numFmtId="0" fontId="18"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9"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8"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9" fillId="82" borderId="56" xfId="828" applyFont="1" applyFill="1" applyBorder="1" applyAlignment="1" applyProtection="1">
      <alignment horizontal="left" vertical="center" wrapText="1"/>
    </xf>
    <xf numFmtId="0" fontId="19" fillId="82" borderId="33" xfId="0" applyFont="1" applyFill="1" applyBorder="1" applyAlignment="1">
      <alignment horizontal="left" vertical="center" wrapText="1"/>
    </xf>
    <xf numFmtId="0" fontId="118" fillId="45" borderId="34" xfId="828" applyFont="1" applyFill="1" applyBorder="1" applyAlignment="1" applyProtection="1">
      <alignment horizontal="center" vertical="center"/>
      <protection locked="0"/>
    </xf>
    <xf numFmtId="0" fontId="118" fillId="45" borderId="0" xfId="828" applyFont="1" applyFill="1" applyBorder="1" applyAlignment="1" applyProtection="1">
      <alignment horizontal="center" vertical="center"/>
      <protection locked="0"/>
    </xf>
    <xf numFmtId="0" fontId="16" fillId="0" borderId="55" xfId="0" applyFont="1" applyBorder="1" applyAlignment="1" applyProtection="1">
      <alignment horizontal="left" vertical="top" wrapText="1"/>
      <protection hidden="1"/>
    </xf>
    <xf numFmtId="0" fontId="15" fillId="45" borderId="25" xfId="0" quotePrefix="1" applyFont="1" applyFill="1" applyBorder="1" applyAlignment="1" applyProtection="1">
      <alignment horizontal="center" wrapText="1"/>
      <protection hidden="1"/>
    </xf>
    <xf numFmtId="0" fontId="15" fillId="45" borderId="25" xfId="0" applyFont="1" applyFill="1" applyBorder="1" applyAlignment="1" applyProtection="1">
      <alignment horizontal="center" wrapText="1"/>
      <protection hidden="1"/>
    </xf>
    <xf numFmtId="0" fontId="15"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6" fillId="0" borderId="75" xfId="829" applyFont="1" applyBorder="1" applyAlignment="1" applyProtection="1">
      <alignment horizontal="left" vertical="top" wrapText="1"/>
      <protection hidden="1"/>
    </xf>
    <xf numFmtId="0" fontId="45" fillId="45" borderId="34" xfId="830" applyFont="1" applyFill="1" applyBorder="1" applyAlignment="1" applyProtection="1">
      <alignment horizontal="center" vertical="center" wrapText="1"/>
      <protection hidden="1"/>
    </xf>
    <xf numFmtId="0" fontId="45" fillId="45" borderId="0" xfId="830" applyFont="1" applyFill="1" applyBorder="1" applyAlignment="1" applyProtection="1">
      <alignment horizontal="center" vertical="center" wrapText="1"/>
      <protection hidden="1"/>
    </xf>
    <xf numFmtId="0" fontId="116" fillId="0" borderId="0" xfId="829" applyFont="1" applyAlignment="1" applyProtection="1">
      <alignment horizontal="left" vertical="top" wrapText="1"/>
      <protection hidden="1"/>
    </xf>
    <xf numFmtId="0" fontId="15" fillId="45" borderId="0" xfId="829" applyFont="1" applyFill="1" applyAlignment="1" applyProtection="1">
      <alignment horizontal="center" wrapText="1"/>
      <protection hidden="1"/>
    </xf>
    <xf numFmtId="0" fontId="15" fillId="45" borderId="30" xfId="829" applyFont="1" applyFill="1" applyBorder="1" applyAlignment="1" applyProtection="1">
      <alignment horizontal="center" wrapText="1"/>
      <protection hidden="1"/>
    </xf>
    <xf numFmtId="0" fontId="23" fillId="45" borderId="0" xfId="828" applyFont="1" applyFill="1" applyBorder="1" applyAlignment="1" applyProtection="1">
      <alignment horizontal="center" vertical="center" wrapText="1"/>
      <protection hidden="1"/>
    </xf>
    <xf numFmtId="0" fontId="34"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10"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15" fillId="45" borderId="56" xfId="831" applyNumberFormat="1" applyFill="1" applyBorder="1" applyAlignment="1" applyProtection="1">
      <alignment horizontal="left" vertical="center" wrapText="1"/>
      <protection locked="0"/>
    </xf>
    <xf numFmtId="0" fontId="115" fillId="45" borderId="56" xfId="831" applyFill="1" applyBorder="1" applyAlignment="1" applyProtection="1">
      <alignment horizontal="left" vertical="center" wrapText="1"/>
      <protection locked="0"/>
    </xf>
  </cellXfs>
  <cellStyles count="5231">
    <cellStyle name="20 % - Accent1 2" xfId="4297" xr:uid="{02B427DC-8DE9-4C98-8A9D-E7625118878B}"/>
    <cellStyle name="20 % - Accent2 2" xfId="4294" xr:uid="{2B793C9E-2E94-4166-A184-BD389D9DE740}"/>
    <cellStyle name="20 % - Accent3 2" xfId="4282" xr:uid="{6BACBAEB-A39C-4504-9293-6EE15FAE32A3}"/>
    <cellStyle name="20 % - Accent4 2" xfId="4279" xr:uid="{F60D0950-3C12-46DB-BF64-AF73E11E2612}"/>
    <cellStyle name="20 % - Accent5 2" xfId="4276" xr:uid="{8911BE2B-42DE-4276-A4B1-2D8B408CA8A2}"/>
    <cellStyle name="20 % - Accent6 2" xfId="4273" xr:uid="{169DB008-6D0A-4E78-85CF-CCA6DCDF0C88}"/>
    <cellStyle name="20% - Accent1 2" xfId="6" xr:uid="{00000000-0005-0000-0000-000001000000}"/>
    <cellStyle name="20% - Accent1 2 2" xfId="596" xr:uid="{00000000-0005-0000-0000-000002000000}"/>
    <cellStyle name="20% - Accent1 2 2 2" xfId="759" xr:uid="{D356F903-729F-4A03-B7AF-8F7DFF12755A}"/>
    <cellStyle name="20% - Accent1 2 2 2 2" xfId="3161" xr:uid="{2090B08E-8A83-4FAB-9127-2B60638096A6}"/>
    <cellStyle name="20% - Accent1 2 2 2 2 2" xfId="3879" xr:uid="{986A88E0-CD71-44E2-9A66-34E866E97941}"/>
    <cellStyle name="20% - Accent1 2 2 2 2 3" xfId="5107" xr:uid="{E53EEBA3-D5DB-4D9A-AB53-551A219D8E58}"/>
    <cellStyle name="20% - Accent1 2 2 2 3" xfId="3557" xr:uid="{8857A8B7-E230-49C9-877D-E46674AF9CA7}"/>
    <cellStyle name="20% - Accent1 2 2 2 4" xfId="3730" xr:uid="{019308E0-957B-4BCB-96C5-3F1B4EFC1F30}"/>
    <cellStyle name="20% - Accent1 2 2 2 5" xfId="2733" xr:uid="{D3E8E167-7456-45DC-9AA9-D2773FA302CC}"/>
    <cellStyle name="20% - Accent1 2 2 3" xfId="3047" xr:uid="{504CAB33-98A5-4FF1-A208-D3BC655141EC}"/>
    <cellStyle name="20% - Accent1 2 2 3 2" xfId="3878" xr:uid="{308826F8-9758-4FD9-8D81-A4AC58BC3CE7}"/>
    <cellStyle name="20% - Accent1 2 2 3 3" xfId="4944" xr:uid="{44C724D3-BF75-4D28-A87E-8982EAFAA542}"/>
    <cellStyle name="20% - Accent1 2 2 4" xfId="3461" xr:uid="{4266DB7A-B361-4DE9-8413-624E72C83DCF}"/>
    <cellStyle name="20% - Accent1 2 2 5" xfId="3731" xr:uid="{DF8C52C8-E9AF-45B5-A96E-690AD4279E16}"/>
    <cellStyle name="20% - Accent1 2 2 6" xfId="2638" xr:uid="{167969BD-B145-4EB6-ADD7-5BD8E4B7064C}"/>
    <cellStyle name="20% - Accent1 2 3" xfId="712" xr:uid="{EDF434F6-97A8-4C97-92EF-01B4CD7E3E3F}"/>
    <cellStyle name="20% - Accent1 2 3 2" xfId="3114" xr:uid="{1A8AA4B7-56EC-49B9-8C9B-00B0DD86476A}"/>
    <cellStyle name="20% - Accent1 2 3 2 2" xfId="3880" xr:uid="{10D49D12-A735-4D94-96AF-EC280F1556E2}"/>
    <cellStyle name="20% - Accent1 2 3 2 3" xfId="5060" xr:uid="{57AA3E8C-3A34-4DA7-A8C2-274F9DA3D8EC}"/>
    <cellStyle name="20% - Accent1 2 3 3" xfId="3510" xr:uid="{D5D2EA79-3AF0-442E-BB89-1C03A1D4D86D}"/>
    <cellStyle name="20% - Accent1 2 3 4" xfId="3729" xr:uid="{CD1AA238-605F-463A-8783-712828F04E9E}"/>
    <cellStyle name="20% - Accent1 2 3 5" xfId="2686" xr:uid="{385ECA84-A18C-452A-BAF7-596D348F5DFD}"/>
    <cellStyle name="20% - Accent1 2 4" xfId="2430" xr:uid="{8193CC3C-A197-472C-849D-C55EA6F03A1C}"/>
    <cellStyle name="20% - Accent1 2 4 2" xfId="3877" xr:uid="{5B4B30CA-181B-4C96-9FF6-E7C31DAA1E90}"/>
    <cellStyle name="20% - Accent1 2 4 3" xfId="4569" xr:uid="{498595DA-7C1F-4315-8127-F5A1D6BCE08F}"/>
    <cellStyle name="20% - Accent1 2 5" xfId="3254" xr:uid="{BA8AAE31-0B7B-4B72-9D7C-D07A984B4833}"/>
    <cellStyle name="20% - Accent1 2 6" xfId="3732" xr:uid="{97F57709-E468-4B74-B494-FC1EEAE69C04}"/>
    <cellStyle name="20% - Accent1 2 7" xfId="834" xr:uid="{F1410268-6BDA-42C5-932A-96E377ECD53F}"/>
    <cellStyle name="20% - Accent1 3" xfId="806" xr:uid="{E07D2041-971E-4110-B638-511848290013}"/>
    <cellStyle name="20% - Accent1 3 2" xfId="3208" xr:uid="{8822A97E-5AEF-45E3-9B43-070460C58A93}"/>
    <cellStyle name="20% - Accent1 3 2 2" xfId="3881" xr:uid="{AA5B6254-664A-421D-845E-B4B70281584D}"/>
    <cellStyle name="20% - Accent1 3 2 3" xfId="5154" xr:uid="{04C978FE-7ED8-428C-A79B-8F0E85949F4A}"/>
    <cellStyle name="20% - Accent1 3 3" xfId="3604" xr:uid="{D5CE1AA6-5786-4D1E-B8D6-78CA371B4437}"/>
    <cellStyle name="20% - Accent1 3 4" xfId="3749" xr:uid="{F8E5260A-4B64-425A-990F-32E213A0D0BA}"/>
    <cellStyle name="20% - Accent1 3 5" xfId="2780" xr:uid="{0E308DF6-9EC1-4281-AAF3-244D10788E12}"/>
    <cellStyle name="20% - Accent1 4" xfId="3649" xr:uid="{615C572E-FE2C-407A-AA05-43414576283F}"/>
    <cellStyle name="20% - Accent2 2" xfId="7" xr:uid="{00000000-0005-0000-0000-000004000000}"/>
    <cellStyle name="20% - Accent2 2 2" xfId="597" xr:uid="{00000000-0005-0000-0000-000005000000}"/>
    <cellStyle name="20% - Accent2 2 2 2" xfId="760" xr:uid="{F2C4FB1A-0961-479D-B12C-92AFEAA5DA7F}"/>
    <cellStyle name="20% - Accent2 2 2 2 2" xfId="3162" xr:uid="{1CE34238-F4AC-4EBB-93CE-16E239EBF39F}"/>
    <cellStyle name="20% - Accent2 2 2 2 2 2" xfId="3884" xr:uid="{2A731981-A41A-4909-95B1-145BC14BDE5A}"/>
    <cellStyle name="20% - Accent2 2 2 2 2 3" xfId="5108" xr:uid="{78606458-2547-416F-A7BC-162B2B6414F4}"/>
    <cellStyle name="20% - Accent2 2 2 2 3" xfId="3558" xr:uid="{EF732C9A-9E4D-477E-BDF5-A389BCA0D30F}"/>
    <cellStyle name="20% - Accent2 2 2 2 4" xfId="3728" xr:uid="{23B714EE-5BC8-4E16-984C-CCDA373D2820}"/>
    <cellStyle name="20% - Accent2 2 2 2 5" xfId="2734" xr:uid="{0112B3A5-2A4D-4F70-809A-4C67AB32FDEA}"/>
    <cellStyle name="20% - Accent2 2 2 3" xfId="3048" xr:uid="{C932E1C6-C41F-44E8-9AD8-6CFEC82AD7B3}"/>
    <cellStyle name="20% - Accent2 2 2 3 2" xfId="3883" xr:uid="{1989FCD7-F589-4631-A66C-04A121C0C6B9}"/>
    <cellStyle name="20% - Accent2 2 2 3 3" xfId="4945" xr:uid="{0E76741C-CCF1-4EBE-A43E-1125DC0FA7F2}"/>
    <cellStyle name="20% - Accent2 2 2 4" xfId="3462" xr:uid="{F0434F2E-A2F6-437E-9F5F-96AFE0F9106F}"/>
    <cellStyle name="20% - Accent2 2 2 5" xfId="3754" xr:uid="{01BADFC3-CCD1-43A7-A9EB-E81F5BF52FEF}"/>
    <cellStyle name="20% - Accent2 2 2 6" xfId="2639" xr:uid="{612010AE-92A7-4211-8E4E-A398FD09E008}"/>
    <cellStyle name="20% - Accent2 2 3" xfId="713" xr:uid="{726E0599-9AC6-4E76-AACC-0FD8436401F4}"/>
    <cellStyle name="20% - Accent2 2 3 2" xfId="3115" xr:uid="{66564FD1-CB45-4962-9EB1-BA0996F0A7EA}"/>
    <cellStyle name="20% - Accent2 2 3 2 2" xfId="3885" xr:uid="{E3C82206-45F4-4289-98CC-2BDDBE4726FD}"/>
    <cellStyle name="20% - Accent2 2 3 2 3" xfId="5061" xr:uid="{4484B668-0F24-47AA-8794-4B68B324EAC1}"/>
    <cellStyle name="20% - Accent2 2 3 3" xfId="3511" xr:uid="{0F0EECAE-1A62-438F-9987-8947644D1370}"/>
    <cellStyle name="20% - Accent2 2 3 4" xfId="3748" xr:uid="{90051E02-6475-4E25-A59D-049478A0958A}"/>
    <cellStyle name="20% - Accent2 2 3 5" xfId="2687" xr:uid="{17E188FC-BDDB-4048-8942-AD059FB85FEA}"/>
    <cellStyle name="20% - Accent2 2 4" xfId="2431" xr:uid="{5B4A69FF-F33A-4B2D-82C4-FAF17AE2F22A}"/>
    <cellStyle name="20% - Accent2 2 4 2" xfId="3882" xr:uid="{942C2F2A-BE30-458F-863C-5722D1A08CA5}"/>
    <cellStyle name="20% - Accent2 2 4 3" xfId="4570" xr:uid="{BA38E732-D81A-47AE-9CA2-1194A1F064C1}"/>
    <cellStyle name="20% - Accent2 2 5" xfId="3255" xr:uid="{E4A7DFB5-F9ED-44F5-A057-372700EF055A}"/>
    <cellStyle name="20% - Accent2 2 6" xfId="3750" xr:uid="{E0065756-8873-4C48-8F83-5397AB7A0781}"/>
    <cellStyle name="20% - Accent2 2 7" xfId="835" xr:uid="{392078B3-E8D2-4BEE-8459-B2DFE116150D}"/>
    <cellStyle name="20% - Accent2 3" xfId="809" xr:uid="{064AEAAD-AF5C-48B4-ADC6-532BE41941B6}"/>
    <cellStyle name="20% - Accent2 3 2" xfId="3211" xr:uid="{147C37FD-EBE1-47AB-92C8-A47C9B0A0E31}"/>
    <cellStyle name="20% - Accent2 3 2 2" xfId="3886" xr:uid="{89091012-E368-4723-AFF4-D15AA42F22B9}"/>
    <cellStyle name="20% - Accent2 3 2 3" xfId="5157" xr:uid="{3D457CF3-33B9-4D30-9CE6-D05092C205B8}"/>
    <cellStyle name="20% - Accent2 3 3" xfId="3607" xr:uid="{D5562E43-BB17-4AA1-96C7-9BC7C6AD3DD3}"/>
    <cellStyle name="20% - Accent2 3 4" xfId="3747" xr:uid="{640A229B-58C2-42A4-AA97-3D4D0FFF1009}"/>
    <cellStyle name="20% - Accent2 3 5" xfId="2783" xr:uid="{611CD9D3-55F4-46FA-8012-3EC9D441E9D4}"/>
    <cellStyle name="20% - Accent2 4" xfId="3652" xr:uid="{DCB65E99-3F63-453A-AB4B-9C1079B33144}"/>
    <cellStyle name="20% - Accent3 2" xfId="8" xr:uid="{00000000-0005-0000-0000-000007000000}"/>
    <cellStyle name="20% - Accent3 2 2" xfId="598" xr:uid="{00000000-0005-0000-0000-000008000000}"/>
    <cellStyle name="20% - Accent3 2 2 2" xfId="761" xr:uid="{F5B2A5C6-D247-47BE-86EA-F650808C74C7}"/>
    <cellStyle name="20% - Accent3 2 2 2 2" xfId="3163" xr:uid="{4AB2B676-577A-4B5B-A816-E91864BBBD57}"/>
    <cellStyle name="20% - Accent3 2 2 2 2 2" xfId="3889" xr:uid="{07CB873A-985F-4352-9AE2-C913270FF91E}"/>
    <cellStyle name="20% - Accent3 2 2 2 2 3" xfId="5109" xr:uid="{7B1B5929-A497-4251-BD99-CD53F760504D}"/>
    <cellStyle name="20% - Accent3 2 2 2 3" xfId="3559" xr:uid="{F1CEB618-F890-4639-93FB-888F324D75A6}"/>
    <cellStyle name="20% - Accent3 2 2 2 4" xfId="3744" xr:uid="{3B47CB57-3534-486C-9F04-9CD54E6E06EC}"/>
    <cellStyle name="20% - Accent3 2 2 2 5" xfId="2735" xr:uid="{24F8A212-FA70-492E-9594-2D3E3805C415}"/>
    <cellStyle name="20% - Accent3 2 2 3" xfId="3049" xr:uid="{FA5EF78C-1E48-4520-84C9-0980DB79BD8F}"/>
    <cellStyle name="20% - Accent3 2 2 3 2" xfId="3888" xr:uid="{F1891BD6-3B09-4BA7-8E14-0D0700CE1167}"/>
    <cellStyle name="20% - Accent3 2 2 3 3" xfId="4946" xr:uid="{6865CACD-479E-4585-A0B3-FB0BF63FAEF1}"/>
    <cellStyle name="20% - Accent3 2 2 4" xfId="3463" xr:uid="{63213C19-9D08-4CE9-AA3F-2ED0DE64EB7C}"/>
    <cellStyle name="20% - Accent3 2 2 5" xfId="3745" xr:uid="{8EA46E88-190E-48B3-86E3-A1EE356F94F4}"/>
    <cellStyle name="20% - Accent3 2 2 6" xfId="2640" xr:uid="{B55BAB12-6262-4985-9A51-3705467C26A7}"/>
    <cellStyle name="20% - Accent3 2 3" xfId="714" xr:uid="{4812A7A9-4CB1-4A98-8F71-CA5406E00B29}"/>
    <cellStyle name="20% - Accent3 2 3 2" xfId="3116" xr:uid="{D4D02732-3FE3-4857-8302-B2C9F1A63E67}"/>
    <cellStyle name="20% - Accent3 2 3 2 2" xfId="3890" xr:uid="{94B774C3-DE49-481C-A7B1-0F97AEA74D99}"/>
    <cellStyle name="20% - Accent3 2 3 2 3" xfId="5062" xr:uid="{3456C199-341D-4778-83E4-A969E1F61291}"/>
    <cellStyle name="20% - Accent3 2 3 3" xfId="3512" xr:uid="{E9F85D25-6426-4640-817A-40975F3DE4C6}"/>
    <cellStyle name="20% - Accent3 2 3 4" xfId="3727" xr:uid="{78F739E1-6F82-4809-BAC3-E08CD98F498C}"/>
    <cellStyle name="20% - Accent3 2 3 5" xfId="2688" xr:uid="{D94F772C-5016-477D-9DDA-7A9134EAC3A2}"/>
    <cellStyle name="20% - Accent3 2 4" xfId="2432" xr:uid="{9D63A561-604B-4720-A123-EDB15F6C2E13}"/>
    <cellStyle name="20% - Accent3 2 4 2" xfId="3887" xr:uid="{A837E977-9260-46D3-A0FA-1F8337F183D2}"/>
    <cellStyle name="20% - Accent3 2 4 3" xfId="4571" xr:uid="{3BE6BFDB-4976-4115-B5E3-3A35090467FF}"/>
    <cellStyle name="20% - Accent3 2 5" xfId="3256" xr:uid="{31092170-E8F3-45AA-B783-F60586B0F89F}"/>
    <cellStyle name="20% - Accent3 2 6" xfId="3746" xr:uid="{6CD4D7C5-D4B7-41B5-80FA-209DBE242021}"/>
    <cellStyle name="20% - Accent3 2 7" xfId="836" xr:uid="{93F71268-77CD-4763-AF99-D62D8CAA3C09}"/>
    <cellStyle name="20% - Accent3 3" xfId="812" xr:uid="{76300C5A-1301-4645-AD34-EEB765A6F950}"/>
    <cellStyle name="20% - Accent3 3 2" xfId="3214" xr:uid="{05A16110-5B8C-4130-B77C-8897E7A853AD}"/>
    <cellStyle name="20% - Accent3 3 2 2" xfId="3891" xr:uid="{244ED06B-CC3B-4C67-9DC0-5B6E74A85B78}"/>
    <cellStyle name="20% - Accent3 3 2 3" xfId="5160" xr:uid="{DBFB2BD4-D399-4740-BBE6-E8841803E8D5}"/>
    <cellStyle name="20% - Accent3 3 3" xfId="3610" xr:uid="{BD80A8FB-9C38-4BC2-9F87-DF155BD3FB62}"/>
    <cellStyle name="20% - Accent3 3 4" xfId="3753" xr:uid="{E3F8C005-1917-4E7A-9145-19BE85FB3E13}"/>
    <cellStyle name="20% - Accent3 3 5" xfId="2786" xr:uid="{32B7EFE7-B54F-4AEF-8144-F4A3B21B5CAE}"/>
    <cellStyle name="20% - Accent3 4" xfId="3655" xr:uid="{36E71D71-3273-4EC3-BBDF-B4E8434C27AE}"/>
    <cellStyle name="20% - Accent4 2" xfId="9" xr:uid="{00000000-0005-0000-0000-00000A000000}"/>
    <cellStyle name="20% - Accent4 2 2" xfId="599" xr:uid="{00000000-0005-0000-0000-00000B000000}"/>
    <cellStyle name="20% - Accent4 2 2 2" xfId="762" xr:uid="{AEAE4347-0C6C-4EA8-9280-F35F255890D5}"/>
    <cellStyle name="20% - Accent4 2 2 2 2" xfId="3164" xr:uid="{BEB4F486-7189-4E18-B60E-1EB48F619524}"/>
    <cellStyle name="20% - Accent4 2 2 2 2 2" xfId="3894" xr:uid="{6701B610-334D-4397-861C-3DC4731025AD}"/>
    <cellStyle name="20% - Accent4 2 2 2 2 3" xfId="5110" xr:uid="{A6C7D36C-5F36-414C-B6CB-B6805C62955D}"/>
    <cellStyle name="20% - Accent4 2 2 2 3" xfId="3560" xr:uid="{EEB4FBEC-452A-4930-A768-062D6106510A}"/>
    <cellStyle name="20% - Accent4 2 2 2 4" xfId="3834" xr:uid="{63D5C958-0E55-457C-BB16-CB0F0CD1E787}"/>
    <cellStyle name="20% - Accent4 2 2 2 5" xfId="2736" xr:uid="{15204566-AB6E-4A2E-9175-866AC6DC09CA}"/>
    <cellStyle name="20% - Accent4 2 2 3" xfId="3050" xr:uid="{79335FFD-A3F9-4029-8010-7062B62F2FAF}"/>
    <cellStyle name="20% - Accent4 2 2 3 2" xfId="3893" xr:uid="{7C1E284A-56AA-457D-8B66-044AA6D1FE26}"/>
    <cellStyle name="20% - Accent4 2 2 3 3" xfId="4947" xr:uid="{A8B1D155-F403-4C94-8925-A42D559CB531}"/>
    <cellStyle name="20% - Accent4 2 2 4" xfId="3464" xr:uid="{855341E1-FA74-4690-B0D0-126268FF7B4C}"/>
    <cellStyle name="20% - Accent4 2 2 5" xfId="3726" xr:uid="{E981D028-8554-42E3-BFC4-03C3AF976392}"/>
    <cellStyle name="20% - Accent4 2 2 6" xfId="2641" xr:uid="{E7CB1614-5DBF-49EF-AC10-DBB33774390D}"/>
    <cellStyle name="20% - Accent4 2 3" xfId="715" xr:uid="{3383621A-942D-46EE-B973-A3B99EE61AB1}"/>
    <cellStyle name="20% - Accent4 2 3 2" xfId="3117" xr:uid="{AEF5F3EE-F637-49BD-998C-6ED6719B13B2}"/>
    <cellStyle name="20% - Accent4 2 3 2 2" xfId="3895" xr:uid="{891F5EA7-61F9-4316-930D-7E0B402006C2}"/>
    <cellStyle name="20% - Accent4 2 3 2 3" xfId="5063" xr:uid="{B70CCD30-A80F-4072-A36F-C04B683C7D1E}"/>
    <cellStyle name="20% - Accent4 2 3 3" xfId="3513" xr:uid="{213128E0-1BB2-4853-9DF3-2C616D7D60C6}"/>
    <cellStyle name="20% - Accent4 2 3 4" xfId="3853" xr:uid="{366A8473-74C2-4A61-B53B-9E6788CF36DC}"/>
    <cellStyle name="20% - Accent4 2 3 5" xfId="2689" xr:uid="{120802F5-262D-4100-82D3-45083A29FA1D}"/>
    <cellStyle name="20% - Accent4 2 4" xfId="2433" xr:uid="{E938EEB6-1A28-473D-98CA-55D15D1A5D29}"/>
    <cellStyle name="20% - Accent4 2 4 2" xfId="3892" xr:uid="{C07B52BE-B940-402C-896B-719AABE7992A}"/>
    <cellStyle name="20% - Accent4 2 4 3" xfId="4572" xr:uid="{F8D305BD-648C-4193-A4A3-507317539BC7}"/>
    <cellStyle name="20% - Accent4 2 5" xfId="3257" xr:uid="{2B1D0568-358D-40C3-A021-CDF587ED727B}"/>
    <cellStyle name="20% - Accent4 2 6" xfId="3752" xr:uid="{B2CE7F03-04CA-4D98-B4A3-5E4C39460CA7}"/>
    <cellStyle name="20% - Accent4 2 7" xfId="837" xr:uid="{34705ED7-437D-4AE6-8E80-74702E521983}"/>
    <cellStyle name="20% - Accent4 3" xfId="815" xr:uid="{EA736B35-E7F4-47B9-9143-A10AFFEBE522}"/>
    <cellStyle name="20% - Accent4 3 2" xfId="3217" xr:uid="{3CDB1434-56AD-4F7B-A423-1A1B98B40C0A}"/>
    <cellStyle name="20% - Accent4 3 2 2" xfId="3896" xr:uid="{D7A4A9D7-48C1-45A3-8AEB-EFFCE1C03082}"/>
    <cellStyle name="20% - Accent4 3 2 3" xfId="5163" xr:uid="{013B9212-F2C8-4534-A57C-6C680F013084}"/>
    <cellStyle name="20% - Accent4 3 3" xfId="3613" xr:uid="{AF9EE9FC-EBB4-46B1-A7E3-83E52B3EDA68}"/>
    <cellStyle name="20% - Accent4 3 4" xfId="3757" xr:uid="{6B20D4A3-A2D9-4CBE-AD09-556AD1B99EE3}"/>
    <cellStyle name="20% - Accent4 3 5" xfId="2789" xr:uid="{5FEB0BC3-9674-4630-A510-94FB5D56A197}"/>
    <cellStyle name="20% - Accent4 4" xfId="3658" xr:uid="{6EA9E882-BE4F-407F-BEA0-91E23077ED4A}"/>
    <cellStyle name="20% - Accent5 2" xfId="10" xr:uid="{00000000-0005-0000-0000-00000D000000}"/>
    <cellStyle name="20% - Accent5 2 2" xfId="600" xr:uid="{00000000-0005-0000-0000-00000E000000}"/>
    <cellStyle name="20% - Accent5 2 2 2" xfId="763" xr:uid="{9F14E33C-53F8-45BD-A1A7-2DA5A30C23C3}"/>
    <cellStyle name="20% - Accent5 2 2 2 2" xfId="3165" xr:uid="{8ED80316-0026-485B-9ADF-22207903D70B}"/>
    <cellStyle name="20% - Accent5 2 2 2 2 2" xfId="3899" xr:uid="{8C2E577D-3E45-4104-A575-270DEB5B7ADE}"/>
    <cellStyle name="20% - Accent5 2 2 2 2 3" xfId="5111" xr:uid="{5F65080F-9D80-4199-BE76-6D22BFF403DD}"/>
    <cellStyle name="20% - Accent5 2 2 2 3" xfId="3561" xr:uid="{4E405C84-A2D2-4860-B4D7-F62EC20C159C}"/>
    <cellStyle name="20% - Accent5 2 2 2 4" xfId="3766" xr:uid="{036F3AA6-A4F1-4C7D-86B0-A6B5531BF070}"/>
    <cellStyle name="20% - Accent5 2 2 2 5" xfId="2737" xr:uid="{1215BA9F-F863-47C4-9DA2-1DBA5B7E23A1}"/>
    <cellStyle name="20% - Accent5 2 2 3" xfId="3051" xr:uid="{AFA78742-923D-41FA-AB59-96359A4DC768}"/>
    <cellStyle name="20% - Accent5 2 2 3 2" xfId="3898" xr:uid="{3A6FC286-60EC-42BE-8536-6371241E855A}"/>
    <cellStyle name="20% - Accent5 2 2 3 3" xfId="4948" xr:uid="{43158069-B402-4CF1-AEFC-4BDFFA74D90E}"/>
    <cellStyle name="20% - Accent5 2 2 4" xfId="3465" xr:uid="{9E312921-272A-4630-AA13-4CABF59CC97F}"/>
    <cellStyle name="20% - Accent5 2 2 5" xfId="3862" xr:uid="{2E92E6CA-4DD4-4233-BBC8-E4E1EE7FFA47}"/>
    <cellStyle name="20% - Accent5 2 2 6" xfId="2642" xr:uid="{3B0DB6D1-1BEC-417A-A3F1-DE63BA390DA0}"/>
    <cellStyle name="20% - Accent5 2 3" xfId="716" xr:uid="{F2773E4A-67B7-442F-AE3C-6D1FD8110717}"/>
    <cellStyle name="20% - Accent5 2 3 2" xfId="3118" xr:uid="{2B4A211E-BC4D-4DCA-A246-A924ACECEF6B}"/>
    <cellStyle name="20% - Accent5 2 3 2 2" xfId="3900" xr:uid="{6698131B-9213-47F7-9DBB-A6FEE3116664}"/>
    <cellStyle name="20% - Accent5 2 3 2 3" xfId="5064" xr:uid="{4F6D4BB1-1ABE-4691-A949-533BB0D13AD3}"/>
    <cellStyle name="20% - Accent5 2 3 3" xfId="3514" xr:uid="{5A7D8EDE-A8B0-4F6E-9621-58AA5BB9485D}"/>
    <cellStyle name="20% - Accent5 2 3 4" xfId="3736" xr:uid="{3906275C-49B9-4333-8FE0-B9D055B32D80}"/>
    <cellStyle name="20% - Accent5 2 3 5" xfId="2690" xr:uid="{48A863FF-2297-4235-8C88-F0171C1E0F12}"/>
    <cellStyle name="20% - Accent5 2 4" xfId="2434" xr:uid="{528C347E-F955-47A5-8CED-594926FCFA67}"/>
    <cellStyle name="20% - Accent5 2 4 2" xfId="3897" xr:uid="{12004E1E-60E7-4209-9FA9-C3FCC840A9C9}"/>
    <cellStyle name="20% - Accent5 2 4 3" xfId="4573" xr:uid="{1964D1C3-344D-4C46-8279-7C6BD64CF9F6}"/>
    <cellStyle name="20% - Accent5 2 5" xfId="3258" xr:uid="{0E644E2C-62D7-42A7-9B95-211C8C9A9844}"/>
    <cellStyle name="20% - Accent5 2 6" xfId="3843" xr:uid="{7128B691-2FF3-4FFA-842C-26C51CC6617D}"/>
    <cellStyle name="20% - Accent5 2 7" xfId="838" xr:uid="{01643066-E968-4926-A804-7FBDA9D4D3C6}"/>
    <cellStyle name="20% - Accent5 3" xfId="818" xr:uid="{C358461C-75FF-4C68-90E9-889F2DA229E0}"/>
    <cellStyle name="20% - Accent5 3 2" xfId="3220" xr:uid="{C9399A85-50ED-4A1D-9AD6-F3C299FEE76A}"/>
    <cellStyle name="20% - Accent5 3 2 2" xfId="3901" xr:uid="{DC8DF92D-60D6-4307-9378-7D89DD59AA2E}"/>
    <cellStyle name="20% - Accent5 3 2 3" xfId="5166" xr:uid="{0558A213-140F-4B84-8FB7-64B82BA76135}"/>
    <cellStyle name="20% - Accent5 3 3" xfId="3616" xr:uid="{21D7E060-3F64-463A-8932-D78F90531CD8}"/>
    <cellStyle name="20% - Accent5 3 4" xfId="3841" xr:uid="{71F88C04-5937-4E36-8082-D75144B5AAF1}"/>
    <cellStyle name="20% - Accent5 3 5" xfId="2792" xr:uid="{10E83E08-66DC-4930-8A3B-66A2DFD648C0}"/>
    <cellStyle name="20% - Accent5 4" xfId="3661" xr:uid="{2F353CC7-5FC6-433D-88FE-1E4E914FE9A5}"/>
    <cellStyle name="20% - Accent6 2" xfId="11" xr:uid="{00000000-0005-0000-0000-000010000000}"/>
    <cellStyle name="20% - Accent6 2 2" xfId="601" xr:uid="{00000000-0005-0000-0000-000011000000}"/>
    <cellStyle name="20% - Accent6 2 2 2" xfId="764" xr:uid="{BC0655AD-09D2-4AEC-BB73-5CD6BB5A20AA}"/>
    <cellStyle name="20% - Accent6 2 2 2 2" xfId="3166" xr:uid="{5D7FD22D-A7E7-44FD-8C3A-7B7217767D6D}"/>
    <cellStyle name="20% - Accent6 2 2 2 2 2" xfId="3904" xr:uid="{F8CE225B-E1C3-433A-A7F8-16B44AAEBFC4}"/>
    <cellStyle name="20% - Accent6 2 2 2 2 3" xfId="5112" xr:uid="{76ACCE26-AF3C-4136-A196-7F1B31648F98}"/>
    <cellStyle name="20% - Accent6 2 2 2 3" xfId="3562" xr:uid="{116642D2-3EDD-40B8-8BCD-DFEA332EDCFC}"/>
    <cellStyle name="20% - Accent6 2 2 2 4" xfId="3850" xr:uid="{34E48942-ABB6-4B70-BEE0-A1B96F42855B}"/>
    <cellStyle name="20% - Accent6 2 2 2 5" xfId="2738" xr:uid="{5827D906-6866-4637-846A-9B335929D411}"/>
    <cellStyle name="20% - Accent6 2 2 3" xfId="3052" xr:uid="{52352664-F981-4664-ADBD-1FD7C7318077}"/>
    <cellStyle name="20% - Accent6 2 2 3 2" xfId="3903" xr:uid="{C9FA7571-CA4B-4F87-8D37-6C2F9B5E8210}"/>
    <cellStyle name="20% - Accent6 2 2 3 3" xfId="4949" xr:uid="{45962C82-0CBD-4314-8BD7-9B1B10878875}"/>
    <cellStyle name="20% - Accent6 2 2 4" xfId="3466" xr:uid="{0B3F9A7E-5F79-4D7C-A693-B9075F7C614E}"/>
    <cellStyle name="20% - Accent6 2 2 5" xfId="3764" xr:uid="{79B2261B-B734-4B57-BDA8-7EA64465732C}"/>
    <cellStyle name="20% - Accent6 2 2 6" xfId="2643" xr:uid="{63547EA4-19A3-48F3-B8BE-713335FAA838}"/>
    <cellStyle name="20% - Accent6 2 3" xfId="717" xr:uid="{246579D6-BF2F-40A9-A18D-259D2CE46A13}"/>
    <cellStyle name="20% - Accent6 2 3 2" xfId="3119" xr:uid="{9EE30BB4-A89B-4313-A073-38F7D400B3D2}"/>
    <cellStyle name="20% - Accent6 2 3 2 2" xfId="3905" xr:uid="{294BA6DD-F59B-4FD8-A92D-E672BBCA1398}"/>
    <cellStyle name="20% - Accent6 2 3 2 3" xfId="5065" xr:uid="{8FD033B5-E460-40AD-B2DF-801F3F436D1A}"/>
    <cellStyle name="20% - Accent6 2 3 3" xfId="3515" xr:uid="{A3ED20F6-B065-42D4-8C85-A2BD45117423}"/>
    <cellStyle name="20% - Accent6 2 3 4" xfId="3869" xr:uid="{B164499E-CABD-46FE-9675-BAAA2D48A31B}"/>
    <cellStyle name="20% - Accent6 2 3 5" xfId="2691" xr:uid="{014E24BC-3B90-4043-BC66-8B051133D718}"/>
    <cellStyle name="20% - Accent6 2 4" xfId="2435" xr:uid="{9128D7F9-F876-4737-A3CC-E08B27EA188E}"/>
    <cellStyle name="20% - Accent6 2 4 2" xfId="3902" xr:uid="{A78094D2-5EEA-4E9C-9BD8-7A88AC1AEC18}"/>
    <cellStyle name="20% - Accent6 2 4 3" xfId="4574" xr:uid="{147C7BCC-56A6-4C6C-AB81-38AF7D154EC9}"/>
    <cellStyle name="20% - Accent6 2 5" xfId="3259" xr:uid="{BA1D7BCC-1E2D-4FEC-B2E0-DEFD30A838B9}"/>
    <cellStyle name="20% - Accent6 2 6" xfId="3860" xr:uid="{F0E068AE-5DD9-4D5F-B7D8-6545EF0558B0}"/>
    <cellStyle name="20% - Accent6 2 7" xfId="839" xr:uid="{BEC8D8C0-4FE3-4E41-8079-887A0CE79786}"/>
    <cellStyle name="20% - Accent6 3" xfId="821" xr:uid="{E1CCD2C7-AB9D-4DCA-9D39-BA3D6F3F9C1E}"/>
    <cellStyle name="20% - Accent6 3 2" xfId="3223" xr:uid="{6D013272-1732-48DC-A6C1-757181745901}"/>
    <cellStyle name="20% - Accent6 3 2 2" xfId="3906" xr:uid="{908FF8B3-A657-40CB-8123-F96CC657E218}"/>
    <cellStyle name="20% - Accent6 3 2 3" xfId="5169" xr:uid="{0B7AB30E-1FC7-4391-B0D2-C4C8DD3C550B}"/>
    <cellStyle name="20% - Accent6 3 3" xfId="3619" xr:uid="{23502E99-AAEC-478A-8E63-B774B8A2292A}"/>
    <cellStyle name="20% - Accent6 3 4" xfId="3773" xr:uid="{22B47787-1BDB-44DB-B243-C1ABF2DFF23B}"/>
    <cellStyle name="20% - Accent6 3 5" xfId="2795" xr:uid="{BB3C317F-396F-4078-91ED-C25D22F2CB0C}"/>
    <cellStyle name="20% - Accent6 4" xfId="3664" xr:uid="{12271771-F36B-44CC-9613-60F298BF8848}"/>
    <cellStyle name="20% - Colore 1" xfId="687" builtinId="30" customBuiltin="1"/>
    <cellStyle name="20% - Colore 1 2" xfId="3094" xr:uid="{828C6992-CE98-46FD-A78C-B63D53C1DB4C}"/>
    <cellStyle name="20% - Colore 1 2 2" xfId="5035" xr:uid="{5BC35EB8-BB3E-4509-8B98-D09037701948}"/>
    <cellStyle name="20% - Colore 1 3" xfId="2410" xr:uid="{D61B43E2-49B0-4DE0-8D63-DAF73290C687}"/>
    <cellStyle name="20% - Colore 2" xfId="691" builtinId="34" customBuiltin="1"/>
    <cellStyle name="20% - Colore 2 2" xfId="3097" xr:uid="{E14034E8-4E68-4708-81D9-E290803330BB}"/>
    <cellStyle name="20% - Colore 2 2 2" xfId="5039" xr:uid="{D17F7E2F-F7B2-451B-9586-7DB5F0145AE8}"/>
    <cellStyle name="20% - Colore 2 3" xfId="2413" xr:uid="{A97B0818-0977-4D21-A13B-9DAAF23E092C}"/>
    <cellStyle name="20% - Colore 3" xfId="695" builtinId="38" customBuiltin="1"/>
    <cellStyle name="20% - Colore 3 2" xfId="3100" xr:uid="{7EAF5170-441E-4A73-8BA2-D3B2CDEF54A4}"/>
    <cellStyle name="20% - Colore 3 2 2" xfId="5043" xr:uid="{2EC536AA-5596-4834-BAB3-18589F900BEB}"/>
    <cellStyle name="20% - Colore 3 3" xfId="2416" xr:uid="{948C6A3E-DEF4-4A7E-A75B-804FD06A4302}"/>
    <cellStyle name="20% - Colore 4" xfId="699" builtinId="42" customBuiltin="1"/>
    <cellStyle name="20% - Colore 4 2" xfId="3103" xr:uid="{05565EB8-CCAE-496A-9A4D-F21D7022C0F2}"/>
    <cellStyle name="20% - Colore 4 2 2" xfId="5047" xr:uid="{19AE8560-5C9A-46D9-801F-DC99F8F7F25E}"/>
    <cellStyle name="20% - Colore 4 3" xfId="2419" xr:uid="{93F50364-9699-43DE-AE35-9205A8857A54}"/>
    <cellStyle name="20% - Colore 5" xfId="703" builtinId="46" customBuiltin="1"/>
    <cellStyle name="20% - Colore 5 2" xfId="3106" xr:uid="{DE038495-6B09-4BDE-BB20-08FBA5922765}"/>
    <cellStyle name="20% - Colore 5 2 2" xfId="5051" xr:uid="{8CF5654D-262C-46C4-A8BA-55FAB6EA6071}"/>
    <cellStyle name="20% - Colore 5 3" xfId="2422" xr:uid="{C86EC8A3-ED60-4007-B83A-81A17B8C1261}"/>
    <cellStyle name="20% - Colore 6" xfId="707" builtinId="50" customBuiltin="1"/>
    <cellStyle name="20% - Colore 6 2" xfId="3109" xr:uid="{8F02C3BA-4921-4CD7-85FA-56D186ECFFA1}"/>
    <cellStyle name="20% - Colore 6 2 2" xfId="5055" xr:uid="{67D79B20-F3AB-4DB2-99CF-2175720233D3}"/>
    <cellStyle name="20% - Colore 6 3" xfId="2425" xr:uid="{B3486C2F-6EC9-46C2-AB37-79F8697F5A8A}"/>
    <cellStyle name="40 % - Accent1 2" xfId="4296" xr:uid="{3850311B-8871-4778-8131-B6FD9D2ECBDC}"/>
    <cellStyle name="40 % - Accent2 2" xfId="4284" xr:uid="{9B0C55FD-1CA8-4D60-A266-7FF5AC77BF4F}"/>
    <cellStyle name="40 % - Accent3 2" xfId="4281" xr:uid="{0BAC83C5-4EB5-47E4-AD45-9BB91AFD300A}"/>
    <cellStyle name="40 % - Accent4 2" xfId="4278" xr:uid="{23014F66-05C3-4E24-B06A-914C8E53EFFA}"/>
    <cellStyle name="40 % - Accent5 2" xfId="4275" xr:uid="{A0364E63-8F69-45CD-860E-4FBD42478280}"/>
    <cellStyle name="40 % - Accent6 2" xfId="4272" xr:uid="{7ECB738E-8242-433E-AAF2-9B0D5F20EEE5}"/>
    <cellStyle name="40% - Accent1 2" xfId="12" xr:uid="{00000000-0005-0000-0000-000013000000}"/>
    <cellStyle name="40% - Accent1 2 2" xfId="602" xr:uid="{00000000-0005-0000-0000-000014000000}"/>
    <cellStyle name="40% - Accent1 2 2 2" xfId="765" xr:uid="{E68DE563-8836-41E4-B953-E15BF336452F}"/>
    <cellStyle name="40% - Accent1 2 2 2 2" xfId="3167" xr:uid="{B1D7CC00-1983-47C2-BCC2-EC375CF70870}"/>
    <cellStyle name="40% - Accent1 2 2 2 2 2" xfId="5113" xr:uid="{62C4C69F-4DC0-42AD-9EBB-1400EC31DBC2}"/>
    <cellStyle name="40% - Accent1 2 2 2 3" xfId="3563" xr:uid="{AC22AD3F-E9BC-454D-9186-865B45A25DFD}"/>
    <cellStyle name="40% - Accent1 2 2 2 4" xfId="3839" xr:uid="{21F9FE45-A6D7-46D8-97FA-89753641DC08}"/>
    <cellStyle name="40% - Accent1 2 2 2 5" xfId="2739" xr:uid="{BC75D88C-8034-459B-9391-407644692C2E}"/>
    <cellStyle name="40% - Accent1 2 2 3" xfId="3053" xr:uid="{242271E3-46B1-46B9-9C5B-EEC71329F526}"/>
    <cellStyle name="40% - Accent1 2 2 3 2" xfId="4950" xr:uid="{CDC69089-2219-4879-AA61-10353A9CFB82}"/>
    <cellStyle name="40% - Accent1 2 2 4" xfId="3467" xr:uid="{45968E73-C226-483C-B8FB-99E42DB19FEE}"/>
    <cellStyle name="40% - Accent1 2 2 5" xfId="3725" xr:uid="{EF262AF1-680D-4A99-8F7F-BE36CF1EA7EA}"/>
    <cellStyle name="40% - Accent1 2 2 6" xfId="2644" xr:uid="{97F1B397-A6C9-4E9A-9775-1F205C90A95D}"/>
    <cellStyle name="40% - Accent1 2 3" xfId="718" xr:uid="{7602192E-A940-4E7B-8C05-4172C15DC192}"/>
    <cellStyle name="40% - Accent1 2 3 2" xfId="3120" xr:uid="{B90AA9A0-CE34-4BBC-BD48-46C409311D98}"/>
    <cellStyle name="40% - Accent1 2 3 2 2" xfId="5066" xr:uid="{8B3E600B-AF62-4EC0-A7CE-6EE1C1E68418}"/>
    <cellStyle name="40% - Accent1 2 3 3" xfId="3516" xr:uid="{5E94055A-9273-4674-898F-A39DE86AC174}"/>
    <cellStyle name="40% - Accent1 2 3 4" xfId="3858" xr:uid="{1A7C9B5F-4F57-48EC-ABC9-680F7980124E}"/>
    <cellStyle name="40% - Accent1 2 3 5" xfId="2692" xr:uid="{0CE5DC82-EFA4-41F9-84E2-57891AC7CE77}"/>
    <cellStyle name="40% - Accent1 2 4" xfId="2436" xr:uid="{D0745E1F-F4C8-4E3C-BC9F-C219F4560C08}"/>
    <cellStyle name="40% - Accent1 2 4 2" xfId="4575" xr:uid="{B9B02C4B-73AF-46E2-BE0B-8D3ACE79117C}"/>
    <cellStyle name="40% - Accent1 2 5" xfId="3260" xr:uid="{8D2F1AD8-C4D2-4518-ACF3-68FE91F0E48F}"/>
    <cellStyle name="40% - Accent1 2 6" xfId="3743" xr:uid="{595C6CFE-D898-419C-A6BA-59B277BCAA1D}"/>
    <cellStyle name="40% - Accent1 2 7" xfId="840" xr:uid="{D37BA4A3-7A68-460C-9AB1-09BB6E8A2A02}"/>
    <cellStyle name="40% - Accent1 3" xfId="807" xr:uid="{E712ACEB-5301-49DB-B2E6-5B16ADCBC359}"/>
    <cellStyle name="40% - Accent1 3 2" xfId="3209" xr:uid="{E23B046A-0A9C-4548-9017-CE69B0A4775E}"/>
    <cellStyle name="40% - Accent1 3 2 2" xfId="3907" xr:uid="{A40FD0D3-87B3-4DC7-B6CB-2A8E6193F18F}"/>
    <cellStyle name="40% - Accent1 3 2 3" xfId="5155" xr:uid="{C80DE14B-8778-4A9B-8217-24F78C4FDE5E}"/>
    <cellStyle name="40% - Accent1 3 3" xfId="3605" xr:uid="{8F98FBA1-6679-4615-BB78-4537AD0ABC50}"/>
    <cellStyle name="40% - Accent1 3 4" xfId="3762" xr:uid="{01C6B301-3A93-4987-A31A-B9988F472265}"/>
    <cellStyle name="40% - Accent1 3 5" xfId="2781" xr:uid="{4F906A7E-0BF3-4D8D-A53A-9929E6E835C9}"/>
    <cellStyle name="40% - Accent1 4" xfId="3650" xr:uid="{E8D1D9DA-4755-498B-B5EC-C6942C6B18A4}"/>
    <cellStyle name="40% - Accent2 2" xfId="13" xr:uid="{00000000-0005-0000-0000-000016000000}"/>
    <cellStyle name="40% - Accent2 2 2" xfId="603" xr:uid="{00000000-0005-0000-0000-000017000000}"/>
    <cellStyle name="40% - Accent2 2 2 2" xfId="766" xr:uid="{57D92524-751A-44EE-976F-17B605EBEB0E}"/>
    <cellStyle name="40% - Accent2 2 2 2 2" xfId="3168" xr:uid="{59005CB2-E1B7-4953-AD3C-63F5A6C4BFC0}"/>
    <cellStyle name="40% - Accent2 2 2 2 2 2" xfId="5114" xr:uid="{CE2CC576-0FAB-4FF3-82F2-F0B1DC6DA7A4}"/>
    <cellStyle name="40% - Accent2 2 2 2 3" xfId="3564" xr:uid="{1C78D977-F348-4BBB-8B65-E32D921F1C5D}"/>
    <cellStyle name="40% - Accent2 2 2 2 4" xfId="3771" xr:uid="{F2F5FAA7-0A70-4090-AC65-3C642963AA72}"/>
    <cellStyle name="40% - Accent2 2 2 2 5" xfId="2740" xr:uid="{EA027C77-71BA-49B0-8B3B-C65D119B5C7E}"/>
    <cellStyle name="40% - Accent2 2 2 3" xfId="3054" xr:uid="{4B48DA64-73EE-425A-A499-35D5192F8938}"/>
    <cellStyle name="40% - Accent2 2 2 3 2" xfId="4951" xr:uid="{0DA5160E-5ECE-4F37-ADDA-571A30C04AB9}"/>
    <cellStyle name="40% - Accent2 2 2 4" xfId="3468" xr:uid="{D25A68C7-C4FF-4923-ACA6-33AAA134897A}"/>
    <cellStyle name="40% - Accent2 2 2 5" xfId="3867" xr:uid="{579C818D-D16E-40BC-925B-D9A9DAB48283}"/>
    <cellStyle name="40% - Accent2 2 2 6" xfId="2645" xr:uid="{828F913B-21BD-4337-9450-5A97361B5D49}"/>
    <cellStyle name="40% - Accent2 2 3" xfId="719" xr:uid="{ECC936C5-7CFA-4470-85B4-A16CA076444D}"/>
    <cellStyle name="40% - Accent2 2 3 2" xfId="3121" xr:uid="{67C3C375-DE22-4F1C-BD99-CF1B8C7D6987}"/>
    <cellStyle name="40% - Accent2 2 3 2 2" xfId="5067" xr:uid="{36939A65-AE89-4C14-AF48-C5A6C89866C9}"/>
    <cellStyle name="40% - Accent2 2 3 3" xfId="3517" xr:uid="{AF744A71-020F-4575-9569-7A09FB902693}"/>
    <cellStyle name="40% - Accent2 2 3 4" xfId="3741" xr:uid="{1A995D2E-5FBE-4331-91E9-C771CE0EAD65}"/>
    <cellStyle name="40% - Accent2 2 3 5" xfId="2693" xr:uid="{F54D13B0-0C8D-47BE-8582-E35B1CC6B400}"/>
    <cellStyle name="40% - Accent2 2 4" xfId="2437" xr:uid="{46FF577F-7DF9-4E85-8C57-222BDFEBD405}"/>
    <cellStyle name="40% - Accent2 2 4 2" xfId="4576" xr:uid="{39FEA053-521F-4215-AF4F-93762AD44059}"/>
    <cellStyle name="40% - Accent2 2 5" xfId="3261" xr:uid="{F69E5E2D-2845-43DF-AE61-463CC4068990}"/>
    <cellStyle name="40% - Accent2 2 6" xfId="3848" xr:uid="{E5F1C68F-F310-4934-937F-2D8004B4417B}"/>
    <cellStyle name="40% - Accent2 2 7" xfId="841" xr:uid="{47D75AC4-F3E8-4EFF-BD90-4071388A7D3B}"/>
    <cellStyle name="40% - Accent2 3" xfId="810" xr:uid="{2E3EE7B5-111B-4405-BD2E-CC001B4530AA}"/>
    <cellStyle name="40% - Accent2 3 2" xfId="3212" xr:uid="{3E3ED499-CBE6-4F8F-BA1A-C218271E0858}"/>
    <cellStyle name="40% - Accent2 3 2 2" xfId="3909" xr:uid="{C340CBBB-A606-4D2B-8517-15E3CBA76553}"/>
    <cellStyle name="40% - Accent2 3 2 3" xfId="5158" xr:uid="{2E082FAA-03EB-492B-A9FB-8D9BFDEBAF57}"/>
    <cellStyle name="40% - Accent2 3 3" xfId="3608" xr:uid="{8E2DF54C-60B9-486B-A7F9-F9007E1107FA}"/>
    <cellStyle name="40% - Accent2 3 4" xfId="3840" xr:uid="{3EE9D081-68DC-4385-9F53-AD123A9F75A0}"/>
    <cellStyle name="40% - Accent2 3 5" xfId="2784" xr:uid="{6B521E4F-69B5-4C2A-824E-73DDA58FBDDF}"/>
    <cellStyle name="40% - Accent2 4" xfId="3653" xr:uid="{DEEAF3B5-77F8-4EF9-A01C-C57376705AE1}"/>
    <cellStyle name="40% - Accent3 2" xfId="14" xr:uid="{00000000-0005-0000-0000-000019000000}"/>
    <cellStyle name="40% - Accent3 2 2" xfId="604" xr:uid="{00000000-0005-0000-0000-00001A000000}"/>
    <cellStyle name="40% - Accent3 2 2 2" xfId="767" xr:uid="{9FBA63F3-A35F-46A1-A0F1-15789AB19036}"/>
    <cellStyle name="40% - Accent3 2 2 2 2" xfId="3169" xr:uid="{8A8A81A3-4AE4-4A12-B99C-BE9256653B59}"/>
    <cellStyle name="40% - Accent3 2 2 2 2 2" xfId="5115" xr:uid="{5E77C4BA-932B-4B6A-8FD8-CFF94E561572}"/>
    <cellStyle name="40% - Accent3 2 2 2 3" xfId="3565" xr:uid="{14D34AEA-83A0-4278-89CF-62BAAF053827}"/>
    <cellStyle name="40% - Accent3 2 2 2 4" xfId="3849" xr:uid="{6263850F-C1EB-4F71-B78C-B3015EA2B96A}"/>
    <cellStyle name="40% - Accent3 2 2 2 5" xfId="2741" xr:uid="{D947B6A4-05D4-4470-9F29-50A479FF091A}"/>
    <cellStyle name="40% - Accent3 2 2 3" xfId="3055" xr:uid="{C979DC75-2B50-46D8-A0EA-330C35FB9C9B}"/>
    <cellStyle name="40% - Accent3 2 2 3 2" xfId="4952" xr:uid="{6C6835BC-6D8E-4A94-88D5-6188DC1C6103}"/>
    <cellStyle name="40% - Accent3 2 2 4" xfId="3469" xr:uid="{EA29562A-1D69-4E27-9F5A-E3DB8C8E44E9}"/>
    <cellStyle name="40% - Accent3 2 2 5" xfId="3763" xr:uid="{5F5D2997-988D-4953-83FC-1E884D1B4192}"/>
    <cellStyle name="40% - Accent3 2 2 6" xfId="2646" xr:uid="{C9B4B9B4-0BE4-475F-92AA-2C0C993A8480}"/>
    <cellStyle name="40% - Accent3 2 3" xfId="720" xr:uid="{68A01960-68CB-4A65-8F2A-3555359514EE}"/>
    <cellStyle name="40% - Accent3 2 3 2" xfId="3122" xr:uid="{383FD70E-9DC2-497B-9516-C873C7CD7DC3}"/>
    <cellStyle name="40% - Accent3 2 3 2 2" xfId="5068" xr:uid="{2DD14972-E2D1-4435-A1F6-B36D616C0566}"/>
    <cellStyle name="40% - Accent3 2 3 3" xfId="3518" xr:uid="{141E5E4D-B752-4B41-9537-05F47F72032A}"/>
    <cellStyle name="40% - Accent3 2 3 4" xfId="3868" xr:uid="{34C90B05-0206-4849-9A3B-B211BEEC9D0A}"/>
    <cellStyle name="40% - Accent3 2 3 5" xfId="2694" xr:uid="{FC82B282-46F9-4F16-B6AF-F7FEAABFD903}"/>
    <cellStyle name="40% - Accent3 2 4" xfId="2438" xr:uid="{870504F0-B52E-497B-A9A8-95012C3304E6}"/>
    <cellStyle name="40% - Accent3 2 4 2" xfId="4577" xr:uid="{B3C4A030-F61F-4E98-A2D9-56590063A5EA}"/>
    <cellStyle name="40% - Accent3 2 5" xfId="3262" xr:uid="{C5EE179D-7CCA-4D2A-9D5C-3A02DCCF2C5A}"/>
    <cellStyle name="40% - Accent3 2 6" xfId="3859" xr:uid="{66293FD5-FCC7-4E6A-8587-5C26AA219364}"/>
    <cellStyle name="40% - Accent3 2 7" xfId="842" xr:uid="{2DF0E4AC-5BA5-4889-8B32-519CBDD435E3}"/>
    <cellStyle name="40% - Accent3 3" xfId="813" xr:uid="{B98B3D0F-C9EF-4904-8320-2E3FDB09ABA0}"/>
    <cellStyle name="40% - Accent3 3 2" xfId="3215" xr:uid="{3B63FACB-A278-434A-BCCC-AEB98EF7BE5B}"/>
    <cellStyle name="40% - Accent3 3 2 2" xfId="3910" xr:uid="{8B2BA9CF-107B-4702-9793-319D8CB44873}"/>
    <cellStyle name="40% - Accent3 3 2 3" xfId="5161" xr:uid="{39A118AE-5E17-49CA-81A1-B35EE1C4FD64}"/>
    <cellStyle name="40% - Accent3 3 3" xfId="3611" xr:uid="{C817306D-9DB8-4D18-9674-FF86EDF7CDD9}"/>
    <cellStyle name="40% - Accent3 3 4" xfId="3772" xr:uid="{EE3E036B-4836-43B1-A4FD-07FBE1BF7B36}"/>
    <cellStyle name="40% - Accent3 3 5" xfId="2787" xr:uid="{5BB05C57-B16B-49B1-AD30-6FBED89B3579}"/>
    <cellStyle name="40% - Accent3 4" xfId="3656" xr:uid="{E62681C5-35DC-4C61-A581-09DEA01B191B}"/>
    <cellStyle name="40% - Accent4 2" xfId="15" xr:uid="{00000000-0005-0000-0000-00001C000000}"/>
    <cellStyle name="40% - Accent4 2 2" xfId="605" xr:uid="{00000000-0005-0000-0000-00001D000000}"/>
    <cellStyle name="40% - Accent4 2 2 2" xfId="768" xr:uid="{D8D3D32E-1068-4C30-89D1-A6837006774C}"/>
    <cellStyle name="40% - Accent4 2 2 2 2" xfId="3170" xr:uid="{4D2ACEF6-C6BC-4BBE-A902-B9CAFA8D2D67}"/>
    <cellStyle name="40% - Accent4 2 2 2 2 2" xfId="5116" xr:uid="{7CCE3E56-52E6-454E-8354-1AF94452D210}"/>
    <cellStyle name="40% - Accent4 2 2 2 3" xfId="3566" xr:uid="{1F574615-DF92-48BE-9D8E-0BBCB53A3564}"/>
    <cellStyle name="40% - Accent4 2 2 2 4" xfId="3723" xr:uid="{04D17B35-34ED-43DF-AF52-427D972C92B9}"/>
    <cellStyle name="40% - Accent4 2 2 2 5" xfId="2742" xr:uid="{FBDFBB37-6D78-4C53-92D6-69EBC5D617B6}"/>
    <cellStyle name="40% - Accent4 2 2 3" xfId="3056" xr:uid="{62B00705-4285-4ADB-85F9-2B29A2B914E6}"/>
    <cellStyle name="40% - Accent4 2 2 3 2" xfId="4953" xr:uid="{DADC44C5-420B-4D6E-8659-F36A86D90A12}"/>
    <cellStyle name="40% - Accent4 2 2 4" xfId="3470" xr:uid="{E86A56C9-D10E-4A8F-8D75-2A80BEA1C652}"/>
    <cellStyle name="40% - Accent4 2 2 5" xfId="3724" xr:uid="{64FBF5D1-5BF0-453E-8816-D11FECBCA556}"/>
    <cellStyle name="40% - Accent4 2 2 6" xfId="2647" xr:uid="{BDE6AF3D-1452-4796-B62F-37C5A4F2580D}"/>
    <cellStyle name="40% - Accent4 2 3" xfId="721" xr:uid="{39398746-C281-41E1-8871-02ADCEB22D95}"/>
    <cellStyle name="40% - Accent4 2 3 2" xfId="3123" xr:uid="{D0C101C2-3023-4D36-8C47-F67654DD17F6}"/>
    <cellStyle name="40% - Accent4 2 3 2 2" xfId="5069" xr:uid="{F1C5F9F2-1D04-4407-89A2-794FFC4DCE24}"/>
    <cellStyle name="40% - Accent4 2 3 3" xfId="3519" xr:uid="{74680BD3-0FEF-4EF9-AEBF-EFFD0CE92E9C}"/>
    <cellStyle name="40% - Accent4 2 3 4" xfId="3835" xr:uid="{48F7E892-26EB-47DA-8E3A-8613771C73A6}"/>
    <cellStyle name="40% - Accent4 2 3 5" xfId="2695" xr:uid="{DD2EC0FA-FD5F-4B29-92D9-3C0E37704290}"/>
    <cellStyle name="40% - Accent4 2 4" xfId="2439" xr:uid="{E830CB09-9A4C-4B7E-A1F5-E04E004FDA52}"/>
    <cellStyle name="40% - Accent4 2 4 2" xfId="4578" xr:uid="{C4AD2BA5-A68A-41B5-ABF5-F90CA35B8630}"/>
    <cellStyle name="40% - Accent4 2 5" xfId="3263" xr:uid="{37EB6837-7275-4059-9012-D54B800B9ECB}"/>
    <cellStyle name="40% - Accent4 2 6" xfId="3742" xr:uid="{80ACAC45-3E67-47CC-8709-141BF9C55CA6}"/>
    <cellStyle name="40% - Accent4 2 7" xfId="843" xr:uid="{51FDE30D-4EA8-45E2-BB4F-5202AD9D1470}"/>
    <cellStyle name="40% - Accent4 3" xfId="816" xr:uid="{002D2F10-F915-45DE-902D-725C623ABAA8}"/>
    <cellStyle name="40% - Accent4 3 2" xfId="3218" xr:uid="{31811A8A-8F76-4085-9540-D43920242C17}"/>
    <cellStyle name="40% - Accent4 3 2 2" xfId="3911" xr:uid="{3A419EB3-B64F-4AFB-A371-AFFB3B82F702}"/>
    <cellStyle name="40% - Accent4 3 2 3" xfId="5164" xr:uid="{D53A1DCF-7C6B-49E9-816B-984C2F2EDB26}"/>
    <cellStyle name="40% - Accent4 3 3" xfId="3614" xr:uid="{CA186929-515B-4BEC-AE34-EF47139C527E}"/>
    <cellStyle name="40% - Accent4 3 4" xfId="3854" xr:uid="{F054B47C-C079-4CFC-A778-0EAEF077866F}"/>
    <cellStyle name="40% - Accent4 3 5" xfId="2790" xr:uid="{2AEE6F2B-6DEC-40B4-A017-6BB56FACE5A6}"/>
    <cellStyle name="40% - Accent4 4" xfId="3659" xr:uid="{9C961B2D-0A70-4625-A4D6-3DB124AE0442}"/>
    <cellStyle name="40% - Accent5 2" xfId="16" xr:uid="{00000000-0005-0000-0000-00001F000000}"/>
    <cellStyle name="40% - Accent5 2 2" xfId="606" xr:uid="{00000000-0005-0000-0000-000020000000}"/>
    <cellStyle name="40% - Accent5 2 2 2" xfId="769" xr:uid="{C550DE56-E397-4F23-8FF1-DD5779D7D2A8}"/>
    <cellStyle name="40% - Accent5 2 2 2 2" xfId="3171" xr:uid="{BF0F57DC-6A4C-4BB3-8D37-2765202973EE}"/>
    <cellStyle name="40% - Accent5 2 2 2 2 2" xfId="5117" xr:uid="{D2B40DE5-3ADA-40C4-9D8F-689ACF189484}"/>
    <cellStyle name="40% - Accent5 2 2 2 3" xfId="3567" xr:uid="{51E87495-13F8-4546-A794-5F1CA41E935E}"/>
    <cellStyle name="40% - Accent5 2 2 2 4" xfId="3863" xr:uid="{95F29C66-08D9-4A23-9547-1D18728D7A93}"/>
    <cellStyle name="40% - Accent5 2 2 2 5" xfId="2743" xr:uid="{9D2BC8B2-222E-4801-A193-CECB63F3DB5D}"/>
    <cellStyle name="40% - Accent5 2 2 3" xfId="3057" xr:uid="{717C6805-3BEF-42C0-89B4-108F6B6E96BA}"/>
    <cellStyle name="40% - Accent5 2 2 3 2" xfId="4954" xr:uid="{91AAE785-49C1-4FB9-828D-6DF55F7BF749}"/>
    <cellStyle name="40% - Accent5 2 2 4" xfId="3471" xr:uid="{BEE62880-F574-418D-A421-B2640C951268}"/>
    <cellStyle name="40% - Accent5 2 2 5" xfId="3844" xr:uid="{AE0D5440-7B59-4507-A0D8-A1393C963C72}"/>
    <cellStyle name="40% - Accent5 2 2 6" xfId="2648" xr:uid="{CF6855C6-82A8-4ECD-A095-E2C9A5B3137E}"/>
    <cellStyle name="40% - Accent5 2 3" xfId="722" xr:uid="{CA953F1E-E1A8-460D-AEB6-E09AF3BD1B57}"/>
    <cellStyle name="40% - Accent5 2 3 2" xfId="3124" xr:uid="{FCF95634-0C5D-48CB-A436-F762ADB9EFB3}"/>
    <cellStyle name="40% - Accent5 2 3 2 2" xfId="5070" xr:uid="{8FAFEC06-40A3-4714-8831-94E6905E50CE}"/>
    <cellStyle name="40% - Accent5 2 3 3" xfId="3520" xr:uid="{625EC724-F08F-40D7-A573-1455F4C0FD66}"/>
    <cellStyle name="40% - Accent5 2 3 4" xfId="3767" xr:uid="{F69405E5-B7AA-458F-80DD-7EB65D5D8894}"/>
    <cellStyle name="40% - Accent5 2 3 5" xfId="2696" xr:uid="{1D05337F-C0CC-476A-A15C-A7510FC3AB55}"/>
    <cellStyle name="40% - Accent5 2 4" xfId="2440" xr:uid="{90BBD025-2568-4792-AEE7-6E47912B6FBC}"/>
    <cellStyle name="40% - Accent5 2 4 2" xfId="4579" xr:uid="{21203E31-D20D-400A-9068-C2A25ED54864}"/>
    <cellStyle name="40% - Accent5 2 5" xfId="3264" xr:uid="{4C803632-8BC4-4738-B453-64869F952C77}"/>
    <cellStyle name="40% - Accent5 2 6" xfId="3758" xr:uid="{3AF7800C-7C3F-437A-96B5-D4DF4701F93C}"/>
    <cellStyle name="40% - Accent5 2 7" xfId="844" xr:uid="{F8409240-734B-4379-95BB-DF449EF39579}"/>
    <cellStyle name="40% - Accent5 3" xfId="819" xr:uid="{B9076266-3995-42B0-935D-F96D917DF11C}"/>
    <cellStyle name="40% - Accent5 3 2" xfId="3221" xr:uid="{01A7975A-325F-4607-86A3-63FF2637BB77}"/>
    <cellStyle name="40% - Accent5 3 2 2" xfId="3912" xr:uid="{6E4FD4DF-775E-47A5-99E0-AF78D3855D7C}"/>
    <cellStyle name="40% - Accent5 3 2 3" xfId="5167" xr:uid="{CCFEDD33-6C43-4C6E-9040-3B0BADEDAE7D}"/>
    <cellStyle name="40% - Accent5 3 3" xfId="3617" xr:uid="{38027989-708D-4466-A9F5-7A87C711113D}"/>
    <cellStyle name="40% - Accent5 3 4" xfId="3737" xr:uid="{E4C1D1BC-47B3-4A05-9CF7-E25C7E8AB1B5}"/>
    <cellStyle name="40% - Accent5 3 5" xfId="2793" xr:uid="{7F408319-6989-4F4F-8644-D16ED868BC08}"/>
    <cellStyle name="40% - Accent5 4" xfId="3662" xr:uid="{91EB6046-FFA5-4DA8-9AB1-933FFA5E19B5}"/>
    <cellStyle name="40% - Accent6 2" xfId="17" xr:uid="{00000000-0005-0000-0000-000022000000}"/>
    <cellStyle name="40% - Accent6 2 2" xfId="607" xr:uid="{00000000-0005-0000-0000-000023000000}"/>
    <cellStyle name="40% - Accent6 2 2 2" xfId="770" xr:uid="{4BA6DEEE-2B48-4CD2-9383-4C2471B20371}"/>
    <cellStyle name="40% - Accent6 2 2 2 2" xfId="3172" xr:uid="{F4DC735B-1111-4EBA-B441-7CDB0CE60231}"/>
    <cellStyle name="40% - Accent6 2 2 2 2 2" xfId="5118" xr:uid="{F92CDF57-CB8A-4F8A-9E89-0A721874A47C}"/>
    <cellStyle name="40% - Accent6 2 2 2 3" xfId="3568" xr:uid="{94ACEE33-7356-4B6E-BD9B-2C84461B6CB9}"/>
    <cellStyle name="40% - Accent6 2 2 2 4" xfId="3761" xr:uid="{4244A98D-A817-4AEB-A70A-F8499C7F07D2}"/>
    <cellStyle name="40% - Accent6 2 2 2 5" xfId="2744" xr:uid="{C959F2CE-9B80-453D-A878-2E04C16C791A}"/>
    <cellStyle name="40% - Accent6 2 2 3" xfId="3058" xr:uid="{9B0A2620-1224-4800-90EE-7E101A014773}"/>
    <cellStyle name="40% - Accent6 2 2 3 2" xfId="4955" xr:uid="{2C9BA1A3-BCA4-4FC1-A079-B5BCB0B4016D}"/>
    <cellStyle name="40% - Accent6 2 2 4" xfId="3472" xr:uid="{81CDF827-B4E3-405F-BA48-4DB3824880B8}"/>
    <cellStyle name="40% - Accent6 2 2 5" xfId="3857" xr:uid="{B297E701-1A20-441D-B373-A2E589848DBB}"/>
    <cellStyle name="40% - Accent6 2 2 6" xfId="2649" xr:uid="{D3B36864-2DBD-47D4-B0EA-431EDF3C7DE2}"/>
    <cellStyle name="40% - Accent6 2 3" xfId="723" xr:uid="{B6857997-485B-4538-90C6-5CB51162ACA4}"/>
    <cellStyle name="40% - Accent6 2 3 2" xfId="3125" xr:uid="{8CF2F71E-FF88-4671-ADE8-F917BAB8CC7E}"/>
    <cellStyle name="40% - Accent6 2 3 2 2" xfId="5071" xr:uid="{6EB3C437-F393-41B9-9821-F43E3B733BD1}"/>
    <cellStyle name="40% - Accent6 2 3 3" xfId="3521" xr:uid="{E33E74E2-41F0-43E9-957A-389AA20A6D38}"/>
    <cellStyle name="40% - Accent6 2 3 4" xfId="3847" xr:uid="{0ABBA65B-56DC-4195-BE8B-2CE87F53409F}"/>
    <cellStyle name="40% - Accent6 2 3 5" xfId="2697" xr:uid="{07991A3D-F40B-45CA-BA6E-629E0A120F82}"/>
    <cellStyle name="40% - Accent6 2 4" xfId="2441" xr:uid="{068AFD7E-607D-486E-8CF6-23F53C9D7547}"/>
    <cellStyle name="40% - Accent6 2 4 2" xfId="4580" xr:uid="{D83FCF53-A19B-45CE-A08F-253681614D33}"/>
    <cellStyle name="40% - Accent6 2 5" xfId="3265" xr:uid="{02F3B9A2-15B4-4A28-AA68-9AB88D6CAB05}"/>
    <cellStyle name="40% - Accent6 2 6" xfId="3838" xr:uid="{F5592849-AD41-4457-B092-6E1EA59B466E}"/>
    <cellStyle name="40% - Accent6 2 7" xfId="845" xr:uid="{2F9C2CEC-978F-4FEF-A840-FB62D458C417}"/>
    <cellStyle name="40% - Accent6 3" xfId="822" xr:uid="{FA95F09F-3E91-4EB4-9DEC-F6F55103A9B7}"/>
    <cellStyle name="40% - Accent6 3 2" xfId="3224" xr:uid="{D77555FC-DBC8-42C6-9A2F-C9A2CBC28844}"/>
    <cellStyle name="40% - Accent6 3 2 2" xfId="3913" xr:uid="{882F7E8A-F4F3-4E2C-A2CE-CE897A0F9627}"/>
    <cellStyle name="40% - Accent6 3 2 3" xfId="5170" xr:uid="{F2B30855-0F81-4405-AB99-075D2D7EF44A}"/>
    <cellStyle name="40% - Accent6 3 3" xfId="3620" xr:uid="{E2FF1FC7-5113-4212-8B4F-6F8360065FB2}"/>
    <cellStyle name="40% - Accent6 3 4" xfId="3866" xr:uid="{5B46AC88-E388-44C1-B7C4-CFC0125BE591}"/>
    <cellStyle name="40% - Accent6 3 5" xfId="2796" xr:uid="{461BC9BC-08FF-4A46-A20C-BE2D1F3B0792}"/>
    <cellStyle name="40% - Accent6 4" xfId="3665" xr:uid="{0B8192B8-184F-456C-BF50-CA8D16FD9DF4}"/>
    <cellStyle name="40% - Colore 1" xfId="688" builtinId="31" customBuiltin="1"/>
    <cellStyle name="40% - Colore 1 2" xfId="3095" xr:uid="{D6A950EF-F500-4C09-B7C8-36E0F6437197}"/>
    <cellStyle name="40% - Colore 1 2 2" xfId="5036" xr:uid="{C68D3701-0826-4A81-A929-D3CB105613C8}"/>
    <cellStyle name="40% - Colore 1 3" xfId="2411" xr:uid="{43099D97-2B79-4969-8D19-823F162D322F}"/>
    <cellStyle name="40% - Colore 2" xfId="692" builtinId="35" customBuiltin="1"/>
    <cellStyle name="40% - Colore 2 2" xfId="3098" xr:uid="{E4589DAD-FA8C-4F91-8D3B-EC78D8B90595}"/>
    <cellStyle name="40% - Colore 2 2 2" xfId="5040" xr:uid="{16A02E3E-4933-4926-9E31-CEE979365256}"/>
    <cellStyle name="40% - Colore 2 3" xfId="2414" xr:uid="{9BBEA051-AC89-4EE5-86D8-9E1C79676398}"/>
    <cellStyle name="40% - Colore 3" xfId="696" builtinId="39" customBuiltin="1"/>
    <cellStyle name="40% - Colore 3 2" xfId="3101" xr:uid="{E3AD122E-9E4E-4C53-BAF2-8788A146DF4D}"/>
    <cellStyle name="40% - Colore 3 2 2" xfId="5044" xr:uid="{3B6240C4-5060-46CF-91B3-364DC507F231}"/>
    <cellStyle name="40% - Colore 3 3" xfId="2417" xr:uid="{254DA318-EA66-40D7-92AF-B100C4B28E80}"/>
    <cellStyle name="40% - Colore 4" xfId="700" builtinId="43" customBuiltin="1"/>
    <cellStyle name="40% - Colore 4 2" xfId="3104" xr:uid="{0E34CE4D-2811-4460-8705-547985BC9441}"/>
    <cellStyle name="40% - Colore 4 2 2" xfId="5048" xr:uid="{1D70E2F6-16B1-4879-BCF5-1F085B7457B5}"/>
    <cellStyle name="40% - Colore 4 3" xfId="2420" xr:uid="{E5128D59-C8C5-4CE6-9628-A82F0CB84536}"/>
    <cellStyle name="40% - Colore 5" xfId="704" builtinId="47" customBuiltin="1"/>
    <cellStyle name="40% - Colore 5 2" xfId="3107" xr:uid="{839C3E20-A919-4240-8292-3C4C29A5AD42}"/>
    <cellStyle name="40% - Colore 5 2 2" xfId="5052" xr:uid="{3E91A816-267B-459A-B3E5-9320C721A985}"/>
    <cellStyle name="40% - Colore 5 3" xfId="2423" xr:uid="{21FF7FBA-48ED-4988-9467-44790BC72343}"/>
    <cellStyle name="40% - Colore 6" xfId="708" builtinId="51" customBuiltin="1"/>
    <cellStyle name="40% - Colore 6 2" xfId="3110" xr:uid="{ADF47BAA-C0E5-493A-A7D4-B6689E6D4558}"/>
    <cellStyle name="40% - Colore 6 2 2" xfId="5056" xr:uid="{B616DD01-5594-4DCF-9195-F80425D8490C}"/>
    <cellStyle name="40% - Colore 6 3" xfId="2426" xr:uid="{6025B576-40BA-4B3F-B361-931811200998}"/>
    <cellStyle name="60 % - Accent1 2" xfId="4295" xr:uid="{C5CF7609-092C-49A4-939C-DAEEF2971FEA}"/>
    <cellStyle name="60 % - Accent2 2" xfId="4283" xr:uid="{7B79F816-FBAC-411A-B4F7-DBFA9AF88465}"/>
    <cellStyle name="60 % - Accent3 2" xfId="4280" xr:uid="{C137E78D-5BE9-49A9-8995-B49E0F614AF7}"/>
    <cellStyle name="60 % - Accent4 2" xfId="4277" xr:uid="{74892366-A4E5-48C7-AE22-93E1114A1804}"/>
    <cellStyle name="60 % - Accent5 2" xfId="4274" xr:uid="{1745EFDF-356D-4043-B6BE-A403565BAD54}"/>
    <cellStyle name="60 % - Accent6 2" xfId="4271" xr:uid="{45A99599-E0C3-49BD-AE23-418AE94FA5A4}"/>
    <cellStyle name="60% - Accent1 2" xfId="18" xr:uid="{00000000-0005-0000-0000-000025000000}"/>
    <cellStyle name="60% - Accent1 2 2" xfId="608" xr:uid="{00000000-0005-0000-0000-000026000000}"/>
    <cellStyle name="60% - Accent1 2 2 2" xfId="3740" xr:uid="{A32481A3-4412-4B25-80E5-602385C2A4FC}"/>
    <cellStyle name="60% - Accent1 2 2 2 2" xfId="3915" xr:uid="{AE394C0B-AE8C-4426-93AF-55076714E893}"/>
    <cellStyle name="60% - Accent1 2 2 2 3" xfId="4956" xr:uid="{243E0EAB-816E-4EEA-94BD-7359713BE410}"/>
    <cellStyle name="60% - Accent1 2 3" xfId="2442" xr:uid="{B1E89A78-0B20-4C4A-B55E-86A99C197C48}"/>
    <cellStyle name="60% - Accent1 2 3 2" xfId="3770" xr:uid="{E9C4F2ED-FB45-47EE-B5E7-5A577F309E4D}"/>
    <cellStyle name="60% - Accent1 2 3 2 2" xfId="3914" xr:uid="{55B38542-AD8E-4CBE-8FED-FA180C5DD030}"/>
    <cellStyle name="60% - Accent1 2 3 3" xfId="4581" xr:uid="{8C0EEDDA-5740-4C5B-AF7B-ECE380201378}"/>
    <cellStyle name="60% - Accent1 2 4" xfId="846" xr:uid="{AD201C79-55C8-4357-BB6B-D313182989A1}"/>
    <cellStyle name="60% - Accent1 3" xfId="808" xr:uid="{B4F662A1-3A7E-4CD5-AFDB-1F205B5427FC}"/>
    <cellStyle name="60% - Accent1 3 2" xfId="3210" xr:uid="{5193E283-5DF2-4CDD-B9AB-ED286C252455}"/>
    <cellStyle name="60% - Accent1 3 2 2" xfId="3916" xr:uid="{45DE88FE-7BA7-46D3-802F-F9BFEE2F4D33}"/>
    <cellStyle name="60% - Accent1 3 2 3" xfId="5156" xr:uid="{35C60010-CB2F-4FB9-8CC1-A9FB924207D7}"/>
    <cellStyle name="60% - Accent1 3 3" xfId="3606" xr:uid="{E22764DD-AE78-43C4-B6D5-14DF8A436C06}"/>
    <cellStyle name="60% - Accent1 3 4" xfId="3722" xr:uid="{FAE1CBFD-13D3-45E4-9865-851D76B3E52D}"/>
    <cellStyle name="60% - Accent1 3 5" xfId="2782" xr:uid="{C3C87385-9FCF-40DC-B7C3-73AAA413AC18}"/>
    <cellStyle name="60% - Accent1 4" xfId="3651" xr:uid="{CAF7980B-D895-4927-A633-75CF1E277A4F}"/>
    <cellStyle name="60% - Accent2 2" xfId="19" xr:uid="{00000000-0005-0000-0000-000028000000}"/>
    <cellStyle name="60% - Accent2 2 2" xfId="609" xr:uid="{00000000-0005-0000-0000-000029000000}"/>
    <cellStyle name="60% - Accent2 2 2 2" xfId="3855" xr:uid="{89F0DF37-31DC-4D69-822B-CE3E9365E472}"/>
    <cellStyle name="60% - Accent2 2 2 2 2" xfId="3918" xr:uid="{A03F945B-5B06-4F5C-9723-EFD025B8F489}"/>
    <cellStyle name="60% - Accent2 2 2 2 3" xfId="4957" xr:uid="{FFF5D9AE-549D-474B-A834-46A81A91CDEA}"/>
    <cellStyle name="60% - Accent2 2 3" xfId="2443" xr:uid="{EE5039F2-9650-4E4F-834C-0735EEAE2415}"/>
    <cellStyle name="60% - Accent2 2 3 2" xfId="3836" xr:uid="{61C1A278-ADE6-4FB2-AC01-DF80604B99C2}"/>
    <cellStyle name="60% - Accent2 2 3 2 2" xfId="3917" xr:uid="{51846041-64AE-4A4D-9DBA-373D8D043376}"/>
    <cellStyle name="60% - Accent2 2 3 3" xfId="4582" xr:uid="{C0D8948E-28B9-4564-A938-99E495DAC472}"/>
    <cellStyle name="60% - Accent2 2 4" xfId="847" xr:uid="{C4108859-1BBD-42CB-9997-56CC931DA217}"/>
    <cellStyle name="60% - Accent2 3" xfId="811" xr:uid="{E57C1FBC-7353-4D32-8026-C8468A5B588E}"/>
    <cellStyle name="60% - Accent2 3 2" xfId="3213" xr:uid="{79C7C22A-DAF4-4720-805C-DA44D905A858}"/>
    <cellStyle name="60% - Accent2 3 2 2" xfId="3919" xr:uid="{B7316814-5887-480D-879F-18F07BC80E5A}"/>
    <cellStyle name="60% - Accent2 3 2 3" xfId="5159" xr:uid="{A8164144-18B9-4B7F-851F-097E9D1D0647}"/>
    <cellStyle name="60% - Accent2 3 3" xfId="3609" xr:uid="{D198B2F5-CEF5-4DCF-B6A6-6CFC5B2C1E79}"/>
    <cellStyle name="60% - Accent2 3 4" xfId="3759" xr:uid="{D7789DB5-17C0-41CF-AE76-6CA6D35B2255}"/>
    <cellStyle name="60% - Accent2 3 5" xfId="2785" xr:uid="{69B804BE-D457-4BCD-9AC7-18D498754A63}"/>
    <cellStyle name="60% - Accent2 4" xfId="3654" xr:uid="{2356A79D-4C2C-4310-8F4C-E51113CB7BB2}"/>
    <cellStyle name="60% - Accent3 2" xfId="20" xr:uid="{00000000-0005-0000-0000-00002B000000}"/>
    <cellStyle name="60% - Accent3 2 2" xfId="610" xr:uid="{00000000-0005-0000-0000-00002C000000}"/>
    <cellStyle name="60% - Accent3 2 2 2" xfId="3864" xr:uid="{0E00E4CA-9BD5-433E-B7A9-E841BCC99A7E}"/>
    <cellStyle name="60% - Accent3 2 2 2 2" xfId="3921" xr:uid="{17BF430E-07DF-4EC8-8EA4-CD58757ECFF2}"/>
    <cellStyle name="60% - Accent3 2 2 2 3" xfId="4958" xr:uid="{C31A9AB2-24BB-460A-AB39-975DADFA400F}"/>
    <cellStyle name="60% - Accent3 2 3" xfId="2444" xr:uid="{2AFF0BEF-0CE3-4B3D-9048-9ED221A3B8CB}"/>
    <cellStyle name="60% - Accent3 2 3 2" xfId="3845" xr:uid="{CDB71294-F617-4B7C-843C-56F2B985B880}"/>
    <cellStyle name="60% - Accent3 2 3 2 2" xfId="3920" xr:uid="{354B9E7D-239D-46DD-AEA7-C4A7F3C91D27}"/>
    <cellStyle name="60% - Accent3 2 3 3" xfId="4583" xr:uid="{55B51506-40A4-45A1-8F06-22515B12DFF7}"/>
    <cellStyle name="60% - Accent3 2 4" xfId="848" xr:uid="{108690A1-2695-4792-926E-9D57A98DEC15}"/>
    <cellStyle name="60% - Accent3 3" xfId="814" xr:uid="{AE56DF22-2A34-454C-B165-90BC7D444073}"/>
    <cellStyle name="60% - Accent3 3 2" xfId="3216" xr:uid="{94D975AC-9E9E-4FC4-B9E9-B916A117B263}"/>
    <cellStyle name="60% - Accent3 3 2 2" xfId="3922" xr:uid="{11D4AED7-0966-4A2B-93DC-03E2E1B73B09}"/>
    <cellStyle name="60% - Accent3 3 2 3" xfId="5162" xr:uid="{B7C9A33C-1D8A-4E07-81C5-2903A828B365}"/>
    <cellStyle name="60% - Accent3 3 3" xfId="3612" xr:uid="{4CD9CA83-0E18-4427-9C2E-CA9CDEF80075}"/>
    <cellStyle name="60% - Accent3 3 4" xfId="3768" xr:uid="{82AA06FA-52BE-4A7C-B660-034F590DE65F}"/>
    <cellStyle name="60% - Accent3 3 5" xfId="2788" xr:uid="{8BC48EA6-ECFF-42E1-B145-075F04794F98}"/>
    <cellStyle name="60% - Accent3 4" xfId="3657" xr:uid="{04B76CE7-32FE-4EDA-A05C-A2274EED91EE}"/>
    <cellStyle name="60% - Accent4 2" xfId="21" xr:uid="{00000000-0005-0000-0000-00002E000000}"/>
    <cellStyle name="60% - Accent4 2 2" xfId="611" xr:uid="{00000000-0005-0000-0000-00002F000000}"/>
    <cellStyle name="60% - Accent4 2 2 2" xfId="3837" xr:uid="{7A33BA83-551C-4AF9-8658-290828641C32}"/>
    <cellStyle name="60% - Accent4 2 2 2 2" xfId="3924" xr:uid="{EE28EF34-C12C-4FBA-84AA-25B0B2D517F2}"/>
    <cellStyle name="60% - Accent4 2 2 2 3" xfId="4959" xr:uid="{885198BF-8A82-4CA3-9012-28E607BD652A}"/>
    <cellStyle name="60% - Accent4 2 3" xfId="2445" xr:uid="{60329B8F-DE1F-474E-800B-2DE534EBDAEB}"/>
    <cellStyle name="60% - Accent4 2 3 2" xfId="3738" xr:uid="{2CDC7D46-8DE0-41F5-AAB0-9D9B053C93BD}"/>
    <cellStyle name="60% - Accent4 2 3 2 2" xfId="3923" xr:uid="{16575EE6-505B-4A08-B44D-6D742D9D13AE}"/>
    <cellStyle name="60% - Accent4 2 3 3" xfId="4584" xr:uid="{0E5C015C-1D3B-435F-8A2D-05DCE589F308}"/>
    <cellStyle name="60% - Accent4 2 4" xfId="849" xr:uid="{8A97CC3A-AAAF-418B-A9AE-3562C0ABAC21}"/>
    <cellStyle name="60% - Accent4 3" xfId="817" xr:uid="{3FDA9D0D-4413-486B-983C-CC604E346407}"/>
    <cellStyle name="60% - Accent4 3 2" xfId="3219" xr:uid="{2754D005-3E77-429E-88D7-609AAB0F8721}"/>
    <cellStyle name="60% - Accent4 3 2 2" xfId="3925" xr:uid="{64E055EC-AC42-4747-B6E2-2A42BA0741EF}"/>
    <cellStyle name="60% - Accent4 3 2 3" xfId="5165" xr:uid="{A5CA96E2-AC94-41C7-B944-E7E7C2CC377F}"/>
    <cellStyle name="60% - Accent4 3 3" xfId="3615" xr:uid="{AC5EF186-132A-4E4D-B43E-FD2D2581E55B}"/>
    <cellStyle name="60% - Accent4 3 4" xfId="3856" xr:uid="{03074509-7A9D-4559-AA13-7A9FDFE47A3F}"/>
    <cellStyle name="60% - Accent4 3 5" xfId="2791" xr:uid="{F486016F-F990-436E-A652-F36252F4D01A}"/>
    <cellStyle name="60% - Accent4 4" xfId="3660" xr:uid="{9574FC3B-B35A-4014-955B-70EE718EB500}"/>
    <cellStyle name="60% - Accent5 2" xfId="22" xr:uid="{00000000-0005-0000-0000-000031000000}"/>
    <cellStyle name="60% - Accent5 2 2" xfId="612" xr:uid="{00000000-0005-0000-0000-000032000000}"/>
    <cellStyle name="60% - Accent5 2 2 2" xfId="3846" xr:uid="{EA3DEADC-304B-4CA0-B3A9-12A0F38B4BDD}"/>
    <cellStyle name="60% - Accent5 2 2 2 2" xfId="3927" xr:uid="{6FFF4869-8E18-4FEA-9158-EC4A036179EE}"/>
    <cellStyle name="60% - Accent5 2 2 2 3" xfId="4960" xr:uid="{A1E70946-AF83-40CE-B6D7-D511339EAA23}"/>
    <cellStyle name="60% - Accent5 2 3" xfId="2446" xr:uid="{6B19A447-AA46-4CE0-934D-790E99B9844D}"/>
    <cellStyle name="60% - Accent5 2 3 2" xfId="3760" xr:uid="{96C0EC96-F5ED-4AC6-9AB9-06EAB38C00CB}"/>
    <cellStyle name="60% - Accent5 2 3 2 2" xfId="3926" xr:uid="{DA2F6530-82DE-4A18-A206-72B2204980D2}"/>
    <cellStyle name="60% - Accent5 2 3 3" xfId="4585" xr:uid="{5C3BA9E6-A607-478D-A0AE-FA4741A4C6EA}"/>
    <cellStyle name="60% - Accent5 2 4" xfId="850" xr:uid="{314CA19E-0903-4B79-996F-83EA7A7E80F9}"/>
    <cellStyle name="60% - Accent5 3" xfId="820" xr:uid="{88C0FC36-A568-4B68-96C1-1CFA958ECF44}"/>
    <cellStyle name="60% - Accent5 3 2" xfId="3222" xr:uid="{01C0B72B-A720-4016-8A3F-11D3C5AAFFEC}"/>
    <cellStyle name="60% - Accent5 3 2 2" xfId="3928" xr:uid="{925025AF-C4EC-4176-A94C-E022F4F2197D}"/>
    <cellStyle name="60% - Accent5 3 2 3" xfId="5168" xr:uid="{F0BCF529-4CAE-4A24-9AA2-3B87142383C2}"/>
    <cellStyle name="60% - Accent5 3 3" xfId="3618" xr:uid="{FC7B7654-0D64-4146-97A5-4BD05B02A8FC}"/>
    <cellStyle name="60% - Accent5 3 4" xfId="3865" xr:uid="{066D76D1-07BE-4383-BF56-D7AE59BA783A}"/>
    <cellStyle name="60% - Accent5 3 5" xfId="2794" xr:uid="{E3A44091-D5C4-42EA-B4AE-1F081CB03992}"/>
    <cellStyle name="60% - Accent5 4" xfId="3663" xr:uid="{6B984F29-F7ED-45EB-B2CD-9F5522AB9C1C}"/>
    <cellStyle name="60% - Accent6 2" xfId="23" xr:uid="{00000000-0005-0000-0000-000034000000}"/>
    <cellStyle name="60% - Accent6 2 2" xfId="613" xr:uid="{00000000-0005-0000-0000-000035000000}"/>
    <cellStyle name="60% - Accent6 2 2 2" xfId="3739" xr:uid="{B7C3097E-8F4B-469B-8D49-FCA3A678829E}"/>
    <cellStyle name="60% - Accent6 2 2 2 2" xfId="3930" xr:uid="{FB4CA302-356B-4413-AF58-03CDBDE26A9E}"/>
    <cellStyle name="60% - Accent6 2 2 2 3" xfId="4961" xr:uid="{1A4B9B48-B620-4B09-9A56-2C343BA47BC9}"/>
    <cellStyle name="60% - Accent6 2 3" xfId="2447" xr:uid="{5BBBC39D-7E24-42A2-A529-9FCC236CE0B1}"/>
    <cellStyle name="60% - Accent6 2 3 2" xfId="3769" xr:uid="{A6B03A63-24C8-4212-8E29-3D766DD424EB}"/>
    <cellStyle name="60% - Accent6 2 3 2 2" xfId="3929" xr:uid="{EB30151E-985C-4941-8374-9806CE487206}"/>
    <cellStyle name="60% - Accent6 2 3 3" xfId="4586" xr:uid="{72E8E1B3-8144-4CC1-B510-59F24FD013FD}"/>
    <cellStyle name="60% - Accent6 2 4" xfId="851" xr:uid="{C8FAD8E3-0CF5-4358-844A-9FDC9A955757}"/>
    <cellStyle name="60% - Accent6 3" xfId="823" xr:uid="{A0853432-C6DA-4DB7-94DF-C5986DB84D44}"/>
    <cellStyle name="60% - Accent6 3 2" xfId="3225" xr:uid="{9260E26D-6F85-46AF-A0AB-BCFAFEE0EB37}"/>
    <cellStyle name="60% - Accent6 3 2 2" xfId="3931" xr:uid="{710B01CB-EB01-4691-B49A-B3D05F1F98CD}"/>
    <cellStyle name="60% - Accent6 3 2 3" xfId="5171" xr:uid="{A0EABDC8-7014-44B8-8346-F71DD2F44403}"/>
    <cellStyle name="60% - Accent6 3 3" xfId="3621" xr:uid="{DC49B5CD-FE25-4D6E-B630-1C3EFED76352}"/>
    <cellStyle name="60% - Accent6 3 4" xfId="3721" xr:uid="{785B944D-8C3E-480F-B4EE-63E93A3362EA}"/>
    <cellStyle name="60% - Accent6 3 5" xfId="2797" xr:uid="{82CD0AE8-7F0F-474A-80D2-48E0D9503CDB}"/>
    <cellStyle name="60% - Accent6 4" xfId="3666" xr:uid="{0892F839-3B72-433B-9F8E-EDD8853396CE}"/>
    <cellStyle name="60% - Colore 1" xfId="689" builtinId="32" customBuiltin="1"/>
    <cellStyle name="60% - Colore 1 2" xfId="3096" xr:uid="{39B5A5CE-83FB-4548-B510-ABBFAF6250B2}"/>
    <cellStyle name="60% - Colore 1 2 2" xfId="5037" xr:uid="{9814955B-8A09-4531-AD78-9BF6CBC8E545}"/>
    <cellStyle name="60% - Colore 1 3" xfId="2412" xr:uid="{A9866071-AEA4-45CE-B167-20994EAC6291}"/>
    <cellStyle name="60% - Colore 2" xfId="693" builtinId="36" customBuiltin="1"/>
    <cellStyle name="60% - Colore 2 2" xfId="3099" xr:uid="{6ABFCCD4-647D-4A24-B40B-B933CDE9D46E}"/>
    <cellStyle name="60% - Colore 2 2 2" xfId="5041" xr:uid="{9FF534E9-0F5A-4367-B97C-9D826285C1A0}"/>
    <cellStyle name="60% - Colore 2 3" xfId="2415" xr:uid="{A21C7093-DE84-4717-9C64-3180C638E39C}"/>
    <cellStyle name="60% - Colore 3" xfId="697" builtinId="40" customBuiltin="1"/>
    <cellStyle name="60% - Colore 3 2" xfId="3102" xr:uid="{760DFA8B-AC80-4B66-B226-B618EF7C8CC7}"/>
    <cellStyle name="60% - Colore 3 2 2" xfId="5045" xr:uid="{6CE31A5A-FD4B-4967-8793-67461C9FBBB0}"/>
    <cellStyle name="60% - Colore 3 3" xfId="2418" xr:uid="{C8D082F1-4371-4484-8EDD-C9FBB0E14F93}"/>
    <cellStyle name="60% - Colore 4" xfId="701" builtinId="44" customBuiltin="1"/>
    <cellStyle name="60% - Colore 4 2" xfId="3105" xr:uid="{47345C11-D652-4EC1-AB1D-DADFE2F47DC9}"/>
    <cellStyle name="60% - Colore 4 2 2" xfId="5049" xr:uid="{58A84B41-1798-49DA-981A-926EBE16F508}"/>
    <cellStyle name="60% - Colore 4 3" xfId="2421" xr:uid="{2470D0C5-4E22-4FA5-9DC2-CDBF54453D25}"/>
    <cellStyle name="60% - Colore 5" xfId="705" builtinId="48" customBuiltin="1"/>
    <cellStyle name="60% - Colore 5 2" xfId="3108" xr:uid="{D0DCAD35-0BA9-4706-8391-5CD02A6EC727}"/>
    <cellStyle name="60% - Colore 5 2 2" xfId="5053" xr:uid="{8B1258F2-0918-4B3B-8AD1-32393E0936E7}"/>
    <cellStyle name="60% - Colore 5 3" xfId="2424" xr:uid="{26FC7704-3436-429A-A34B-6C45ABF8DF41}"/>
    <cellStyle name="60% - Colore 6" xfId="709" builtinId="52" customBuiltin="1"/>
    <cellStyle name="60% - Colore 6 2" xfId="3111" xr:uid="{4B3E4A74-3A90-41F2-BA49-07C78DE16DE6}"/>
    <cellStyle name="60% - Colore 6 2 2" xfId="5057" xr:uid="{6038926B-9829-4F86-B819-9FEE720CB850}"/>
    <cellStyle name="60% - Colore 6 3" xfId="2427" xr:uid="{EE60BC18-8ED4-4214-B9DB-8244F4F3A1D8}"/>
    <cellStyle name="Accent1 2" xfId="24" xr:uid="{00000000-0005-0000-0000-000037000000}"/>
    <cellStyle name="Accent1 2 2" xfId="614" xr:uid="{00000000-0005-0000-0000-000038000000}"/>
    <cellStyle name="Accent1 2 2 2" xfId="3719" xr:uid="{BE1F8C99-D449-4802-B31D-7EC6B5C67FF9}"/>
    <cellStyle name="Accent1 2 2 2 2" xfId="3933" xr:uid="{1A47274F-EBAD-403C-888B-93C390F75F98}"/>
    <cellStyle name="Accent1 2 2 2 3" xfId="4962" xr:uid="{EAE4B880-D525-4135-A186-D366D5B1B496}"/>
    <cellStyle name="Accent1 2 3" xfId="2448" xr:uid="{8EA05EE1-018C-43A5-AE3B-E7C27858CBD3}"/>
    <cellStyle name="Accent1 2 3 2" xfId="3720" xr:uid="{539E3CCD-D4B7-49CA-BF96-4FAD77F4BAA3}"/>
    <cellStyle name="Accent1 2 3 2 2" xfId="3932" xr:uid="{86DAEB19-5AF9-4524-A51F-78D6259096B9}"/>
    <cellStyle name="Accent1 2 3 3" xfId="4587" xr:uid="{49984F53-3866-4185-A5E0-4BEEA2CE9279}"/>
    <cellStyle name="Accent1 2 4" xfId="852" xr:uid="{02DA6A81-D98D-433F-929C-2423EDC39D72}"/>
    <cellStyle name="Accent2 2" xfId="25" xr:uid="{00000000-0005-0000-0000-00003A000000}"/>
    <cellStyle name="Accent2 2 2" xfId="615" xr:uid="{00000000-0005-0000-0000-00003B000000}"/>
    <cellStyle name="Accent2 2 2 2" xfId="3717" xr:uid="{DE486F94-7B28-4FF3-981D-ABB7A79D0C6E}"/>
    <cellStyle name="Accent2 2 2 2 2" xfId="3935" xr:uid="{EBFADD95-45D4-434D-AEB5-F2F02BFA3998}"/>
    <cellStyle name="Accent2 2 2 2 3" xfId="4963" xr:uid="{49E7674E-F46D-48AA-852B-6B28B9EFDE5D}"/>
    <cellStyle name="Accent2 2 3" xfId="2449" xr:uid="{B11DF0EB-EA01-4213-8880-9A6BECECF28A}"/>
    <cellStyle name="Accent2 2 3 2" xfId="3718" xr:uid="{9C479775-222D-4C64-9206-D84F793CBB1D}"/>
    <cellStyle name="Accent2 2 3 2 2" xfId="3934" xr:uid="{21E3252E-FB38-42A3-A2DA-C42BAA3CD260}"/>
    <cellStyle name="Accent2 2 3 3" xfId="4588" xr:uid="{D3694509-C491-4E92-8AAD-134B4C16B9E2}"/>
    <cellStyle name="Accent2 2 4" xfId="853" xr:uid="{804F3E61-807F-4314-A063-5DEC0B4F6571}"/>
    <cellStyle name="Accent3 2" xfId="26" xr:uid="{00000000-0005-0000-0000-00003D000000}"/>
    <cellStyle name="Accent3 2 2" xfId="616" xr:uid="{00000000-0005-0000-0000-00003E000000}"/>
    <cellStyle name="Accent3 2 2 2" xfId="3640" xr:uid="{810C0BFE-40CE-468C-9A38-1FA0ED9E5EE1}"/>
    <cellStyle name="Accent3 2 2 2 2" xfId="3937" xr:uid="{C7E849AA-34DD-41C3-93FF-16CCC92BE097}"/>
    <cellStyle name="Accent3 2 2 2 3" xfId="4964" xr:uid="{A8C5E1F6-752D-4146-94B6-54B0AAB5791E}"/>
    <cellStyle name="Accent3 2 3" xfId="2450" xr:uid="{71880957-E82F-4734-A4C4-B2331460FD15}"/>
    <cellStyle name="Accent3 2 3 2" xfId="3716" xr:uid="{981F6E25-1F9A-4053-B354-9EA4E6BB3C4C}"/>
    <cellStyle name="Accent3 2 3 2 2" xfId="3936" xr:uid="{4D22672D-2901-468E-B42B-28E7F82A6243}"/>
    <cellStyle name="Accent3 2 3 3" xfId="4589" xr:uid="{84566C0E-FE1A-415A-BCE2-636B348EB55D}"/>
    <cellStyle name="Accent3 2 4" xfId="854" xr:uid="{DDE57CAB-E901-4EF7-B0FC-8465C06F05A2}"/>
    <cellStyle name="Accent4 2" xfId="27" xr:uid="{00000000-0005-0000-0000-000040000000}"/>
    <cellStyle name="Accent4 2 2" xfId="617" xr:uid="{00000000-0005-0000-0000-000041000000}"/>
    <cellStyle name="Accent4 2 2 2" xfId="3715" xr:uid="{959B3D9C-CC5F-40FC-8FC9-D1605406B416}"/>
    <cellStyle name="Accent4 2 2 2 2" xfId="3939" xr:uid="{066F5130-C66F-40B2-A6DF-F4CACD4DC654}"/>
    <cellStyle name="Accent4 2 2 2 3" xfId="4965" xr:uid="{AC3A0E66-C94A-4110-AE57-6E7EB31FCEB2}"/>
    <cellStyle name="Accent4 2 3" xfId="2451" xr:uid="{7BA264B0-DE34-4E5C-8E46-7FA37AD36557}"/>
    <cellStyle name="Accent4 2 3 2" xfId="3735" xr:uid="{EE74FB46-8626-418A-B15E-A85F3FACF53C}"/>
    <cellStyle name="Accent4 2 3 2 2" xfId="3938" xr:uid="{5213997B-CB3F-4146-A0ED-68E5FBAC8074}"/>
    <cellStyle name="Accent4 2 3 3" xfId="4590" xr:uid="{7D556156-62F0-47CE-B974-F6C618258D6B}"/>
    <cellStyle name="Accent4 2 4" xfId="855" xr:uid="{96CD911C-A489-47F9-9772-4EF6E21D6814}"/>
    <cellStyle name="Accent5 2" xfId="28" xr:uid="{00000000-0005-0000-0000-000043000000}"/>
    <cellStyle name="Accent5 2 2" xfId="618" xr:uid="{00000000-0005-0000-0000-000044000000}"/>
    <cellStyle name="Accent5 2 2 2" xfId="3851" xr:uid="{2AACAC66-ACE1-495C-A6EA-01EFFC74E8CF}"/>
    <cellStyle name="Accent5 2 2 2 2" xfId="3941" xr:uid="{A2DC6F2A-8EED-4ABC-B877-659D6B527D49}"/>
    <cellStyle name="Accent5 2 2 2 3" xfId="4966" xr:uid="{EE73C337-DDD4-46E4-9B89-02DF23A874BB}"/>
    <cellStyle name="Accent5 2 3" xfId="2452" xr:uid="{5A4E8146-48D0-4C1E-AE24-6D1ACFBA7A9E}"/>
    <cellStyle name="Accent5 2 3 2" xfId="3751" xr:uid="{0D10C11B-A90F-4832-8D42-389D313FCCDD}"/>
    <cellStyle name="Accent5 2 3 2 2" xfId="3940" xr:uid="{A9FD4684-F05F-4528-B6B9-73B10C966888}"/>
    <cellStyle name="Accent5 2 3 3" xfId="4591" xr:uid="{E73C866D-2298-43D1-9AAB-C035ADC45C55}"/>
    <cellStyle name="Accent5 2 4" xfId="856" xr:uid="{FFE0686E-8759-4F77-A21D-69BD5E688757}"/>
    <cellStyle name="Accent6 2" xfId="29" xr:uid="{00000000-0005-0000-0000-000046000000}"/>
    <cellStyle name="Accent6 2 2" xfId="619" xr:uid="{00000000-0005-0000-0000-000047000000}"/>
    <cellStyle name="Accent6 2 2 2" xfId="3774" xr:uid="{DF203208-350B-4977-B89D-85C0A8FC965A}"/>
    <cellStyle name="Accent6 2 2 2 2" xfId="3943" xr:uid="{1B6338A5-5B97-4B29-AC53-0CABE3584323}"/>
    <cellStyle name="Accent6 2 2 2 3" xfId="4967" xr:uid="{02F0E39F-B030-4312-B8CC-DC795A14B82C}"/>
    <cellStyle name="Accent6 2 3" xfId="2453" xr:uid="{39BF43D9-D77E-4B2C-A75B-28B91C4C4834}"/>
    <cellStyle name="Accent6 2 3 2" xfId="3870" xr:uid="{AB3F1823-E3C0-40DF-A9BD-0259308415EC}"/>
    <cellStyle name="Accent6 2 3 2 2" xfId="3942" xr:uid="{95A20CD2-4191-4A3B-8E44-65E7F18B72C9}"/>
    <cellStyle name="Accent6 2 3 3" xfId="4592" xr:uid="{76102E26-0522-487F-B8F5-612C6983C7CC}"/>
    <cellStyle name="Accent6 2 4" xfId="857" xr:uid="{D33BE687-65EE-46B8-9F2E-F07F662AE179}"/>
    <cellStyle name="Bad 2" xfId="30" xr:uid="{00000000-0005-0000-0000-000049000000}"/>
    <cellStyle name="Bad 2 2" xfId="620" xr:uid="{00000000-0005-0000-0000-00004A000000}"/>
    <cellStyle name="Bad 2 2 2" xfId="3833" xr:uid="{E7D201E1-0A77-4345-B7BE-D87AE6192769}"/>
    <cellStyle name="Bad 2 2 2 2" xfId="3945" xr:uid="{CEA1D131-ED09-46AF-BBFF-17C651AC95DC}"/>
    <cellStyle name="Bad 2 2 2 3" xfId="4968" xr:uid="{B48A610E-D0E0-40C4-B1E5-DA217468BCCE}"/>
    <cellStyle name="Bad 2 3" xfId="3755" xr:uid="{8DCF5CD2-0275-465D-A737-8C91102DDB16}"/>
    <cellStyle name="Bad 2 3 2" xfId="3944" xr:uid="{EA8ECFCA-8B17-4FF9-A3DB-402245B83CA1}"/>
    <cellStyle name="Bad 2 3 3" xfId="4593" xr:uid="{4661D106-FA4B-4185-A272-3AE5827F12D6}"/>
    <cellStyle name="Bad 3" xfId="31" xr:uid="{00000000-0005-0000-0000-00004B000000}"/>
    <cellStyle name="Bad 3 2" xfId="621" xr:uid="{00000000-0005-0000-0000-00004C000000}"/>
    <cellStyle name="Bad 3 2 2" xfId="3756" xr:uid="{31651AA6-2D2A-4387-8F57-F80B8480E31A}"/>
    <cellStyle name="Bad 3 2 2 2" xfId="3947" xr:uid="{C82FD084-BE02-494D-A7D0-0DF4468699B7}"/>
    <cellStyle name="Bad 3 2 2 3" xfId="4969" xr:uid="{805705EC-876B-4016-9A6E-B164F01A34DB}"/>
    <cellStyle name="Bad 3 3" xfId="2454" xr:uid="{DB846260-CAC6-4D29-AA21-46CC96F6E17D}"/>
    <cellStyle name="Bad 3 3 2" xfId="3852" xr:uid="{F31C8A68-7DB4-4982-8B01-BBC1C9C08599}"/>
    <cellStyle name="Bad 3 3 2 2" xfId="3946" xr:uid="{09322129-AED8-481B-A9D2-AD50A42317A7}"/>
    <cellStyle name="Bad 3 3 3" xfId="4594" xr:uid="{DBFE02D3-FDC1-484E-80D6-D3DC6F7AF5E3}"/>
    <cellStyle name="Bad 3 4" xfId="858" xr:uid="{6D4BC6CE-8DC2-49DD-89B3-0A589C3E348C}"/>
    <cellStyle name="Calcolo" xfId="680" builtinId="22" customBuiltin="1"/>
    <cellStyle name="Calcolo 2" xfId="5028" xr:uid="{8B78865C-FC8B-49AC-9C31-6F3D26EF98C8}"/>
    <cellStyle name="Calculation 2" xfId="32" xr:uid="{00000000-0005-0000-0000-00004E000000}"/>
    <cellStyle name="Calculation 2 2" xfId="622" xr:uid="{00000000-0005-0000-0000-00004F000000}"/>
    <cellStyle name="Calculation 2 2 2" xfId="3861" xr:uid="{E209F633-8B53-4BCF-8164-ABA107CCA522}"/>
    <cellStyle name="Calculation 2 2 2 2" xfId="3949" xr:uid="{1EE51002-CB5B-49CB-B4BB-07E8A8FE5A30}"/>
    <cellStyle name="Calculation 2 2 2 3" xfId="4970" xr:uid="{BF9A769E-35AB-45AD-AED7-09563A1112C8}"/>
    <cellStyle name="Calculation 2 3" xfId="2455" xr:uid="{6A4C7B9A-7AF1-4031-AF40-865F6F37B82C}"/>
    <cellStyle name="Calculation 2 3 2" xfId="3842" xr:uid="{8306997A-891F-4097-A258-7208BFCB1FE5}"/>
    <cellStyle name="Calculation 2 3 2 2" xfId="3948" xr:uid="{546B53B4-16D8-4E42-9B0D-FB2639899A7F}"/>
    <cellStyle name="Calculation 2 3 3" xfId="4595" xr:uid="{5F480DA1-081C-4450-8E3F-CE4E3E747F6C}"/>
    <cellStyle name="Calculation 2 4" xfId="859" xr:uid="{747285B4-DC9C-4AD8-BD7C-4C97663ABD63}"/>
    <cellStyle name="Cella collegata" xfId="681" builtinId="24" customBuiltin="1"/>
    <cellStyle name="Cella collegata 2" xfId="5029" xr:uid="{E827EA1F-063E-436E-A550-FCB2E8CB9659}"/>
    <cellStyle name="Cella da controllare" xfId="682" builtinId="23" customBuiltin="1"/>
    <cellStyle name="Cella da controllare 2" xfId="5030" xr:uid="{9D72D7E4-A090-4582-A9A3-7DDD949D53FA}"/>
    <cellStyle name="Check Cell 2" xfId="33" xr:uid="{00000000-0005-0000-0000-000051000000}"/>
    <cellStyle name="Check Cell 2 2" xfId="623" xr:uid="{00000000-0005-0000-0000-000052000000}"/>
    <cellStyle name="Check Cell 2 2 2" xfId="3734" xr:uid="{D0F4D827-B9F2-4563-903D-49C72B12F9BE}"/>
    <cellStyle name="Check Cell 2 2 2 2" xfId="3951" xr:uid="{48FA98F1-82A8-4EB5-8D2C-0AB7B6E4B35C}"/>
    <cellStyle name="Check Cell 2 2 2 3" xfId="4971" xr:uid="{5EEB5072-6B22-402B-859E-3842BF4C8CD8}"/>
    <cellStyle name="Check Cell 2 3" xfId="2456" xr:uid="{5C4A0E82-69AD-4FED-9C87-B04740858D3D}"/>
    <cellStyle name="Check Cell 2 3 2" xfId="3765" xr:uid="{26ACBA40-67A6-4809-AFBC-738D16604DE8}"/>
    <cellStyle name="Check Cell 2 3 2 2" xfId="3950" xr:uid="{BFDFB1F8-32CB-4372-A8DC-7C6EA3F1CCEC}"/>
    <cellStyle name="Check Cell 2 3 3" xfId="4596" xr:uid="{481AAD70-39F6-4A77-B7AA-9E95C745B86B}"/>
    <cellStyle name="Check Cell 2 4" xfId="860" xr:uid="{8F13A746-871D-470F-9FC3-949C2C152843}"/>
    <cellStyle name="Collegamento ipertestuale" xfId="831" builtinId="8"/>
    <cellStyle name="Collegamento ipertestuale 2" xfId="1093" xr:uid="{04EBD44D-E01A-45A8-9FEF-173E55B85855}"/>
    <cellStyle name="Collegamento ipertestuale 2 2" xfId="5179" xr:uid="{C8B08D0B-79D7-430E-AFDD-ED8BEC591E7F}"/>
    <cellStyle name="Colore 1" xfId="686" builtinId="29" customBuiltin="1"/>
    <cellStyle name="Colore 1 2" xfId="5034" xr:uid="{191222A9-D3F5-48BA-8DE8-4B5727FBA5B6}"/>
    <cellStyle name="Colore 2" xfId="690" builtinId="33" customBuiltin="1"/>
    <cellStyle name="Colore 2 2" xfId="5038" xr:uid="{09F9C251-E75E-4B7F-9732-195DD7900893}"/>
    <cellStyle name="Colore 3" xfId="694" builtinId="37" customBuiltin="1"/>
    <cellStyle name="Colore 3 2" xfId="5042" xr:uid="{BB114991-697C-476B-8156-8D623DCBC43E}"/>
    <cellStyle name="Colore 4" xfId="698" builtinId="41" customBuiltin="1"/>
    <cellStyle name="Colore 4 2" xfId="5046" xr:uid="{F16F6AAA-D627-48E4-A770-06932D9A93D8}"/>
    <cellStyle name="Colore 5" xfId="702" builtinId="45" customBuiltin="1"/>
    <cellStyle name="Colore 5 2" xfId="5050" xr:uid="{87E59117-6E03-4CEF-8850-8EC26C020AB9}"/>
    <cellStyle name="Colore 6" xfId="706" builtinId="49" customBuiltin="1"/>
    <cellStyle name="Colore 6 2" xfId="5054" xr:uid="{378EAFD3-5485-42D1-BAC7-AEE324928679}"/>
    <cellStyle name="Comma" xfId="4" xr:uid="{00000000-0005-0000-0000-000053000000}"/>
    <cellStyle name="Comma [0]" xfId="5" xr:uid="{00000000-0005-0000-0000-000054000000}"/>
    <cellStyle name="Comma [0] 2" xfId="34" xr:uid="{00000000-0005-0000-0000-000055000000}"/>
    <cellStyle name="Comma [0] 2 2" xfId="1260" xr:uid="{1136E35B-DF8B-4750-A7EF-8D50DE622CB4}"/>
    <cellStyle name="Comma [0] 2 2 2" xfId="1722" xr:uid="{B594E72F-7F33-460E-B50B-61A15EC9CA3F}"/>
    <cellStyle name="Comma [0] 2 2 3" xfId="2066" xr:uid="{BAC96A1E-B5E6-44FA-8A92-5FE7DB5A932E}"/>
    <cellStyle name="Comma [0] 2 2 4" xfId="2822" xr:uid="{B748EFDC-DB5A-4865-92E9-87495766C2C3}"/>
    <cellStyle name="Comma [0] 2 2 5" xfId="4597" xr:uid="{1FFA8901-18F8-4077-82A1-4007743CCB67}"/>
    <cellStyle name="Comma [0] 2 3" xfId="3266" xr:uid="{40328163-FF69-4A64-920A-4B2F5AB6052F}"/>
    <cellStyle name="Comma [0] 2 3 2" xfId="4434" xr:uid="{8F1EEC4B-38AC-4590-B757-20B3493E6F42}"/>
    <cellStyle name="Comma [0] 2 4" xfId="861" xr:uid="{01A06E1E-6DC6-463D-9451-6B5D6F9A4968}"/>
    <cellStyle name="Comma [0] 3" xfId="35" xr:uid="{00000000-0005-0000-0000-000056000000}"/>
    <cellStyle name="Comma [0] 3 10" xfId="862" xr:uid="{B5818703-F9C5-46CE-9754-83718B3B676B}"/>
    <cellStyle name="Comma [0] 3 2" xfId="1261" xr:uid="{7AD198D0-4DA0-4226-9B64-8C666A58E141}"/>
    <cellStyle name="Comma [0] 3 2 2" xfId="1723" xr:uid="{EEFE7264-1D93-4F8C-AC64-46298E7019E1}"/>
    <cellStyle name="Comma [0] 3 2 3" xfId="2067" xr:uid="{1B5C4DBE-FD71-4BBF-9AB2-BF2BE008878F}"/>
    <cellStyle name="Comma [0] 3 2 4" xfId="2823" xr:uid="{623B6AEF-F6D9-4B0D-B20F-738EE06F6435}"/>
    <cellStyle name="Comma [0] 3 2 5" xfId="4598" xr:uid="{723374E1-62D8-48AE-A7E3-7A465F20CF29}"/>
    <cellStyle name="Comma [0] 3 3" xfId="1142" xr:uid="{4E491851-2A30-4A93-8DA6-A641EC11CB1D}"/>
    <cellStyle name="Comma [0] 3 3 2" xfId="3267" xr:uid="{CD176432-5228-42F0-982B-6BFBE35DB04C}"/>
    <cellStyle name="Comma [0] 3 4" xfId="1486" xr:uid="{EA99E60A-48B8-4587-A984-602D8C5ABB32}"/>
    <cellStyle name="Comma [0] 3 5" xfId="1604" xr:uid="{CF3E0E03-9156-4740-BD16-20B6DF3768DA}"/>
    <cellStyle name="Comma [0] 3 6" xfId="1947" xr:uid="{8E5FE755-0968-4BC1-B00A-CE5D811E4C42}"/>
    <cellStyle name="Comma [0] 3 7" xfId="2291" xr:uid="{AEE32DC3-7A9A-49C7-A40C-F2E77FFBE188}"/>
    <cellStyle name="Comma [0] 3 8" xfId="2457" xr:uid="{64E6A2B0-585F-4E67-9A65-AE0F8F06B1BE}"/>
    <cellStyle name="Comma [0] 3 9" xfId="4448" xr:uid="{D807F4A4-873B-456C-B71B-30F9926DF482}"/>
    <cellStyle name="Comma [0] 4" xfId="36" xr:uid="{00000000-0005-0000-0000-000057000000}"/>
    <cellStyle name="Comma [0] 4 2" xfId="3952" xr:uid="{6519C950-E6A8-433C-A2C6-5278C14EBE74}"/>
    <cellStyle name="Comma [0] 5" xfId="2819" xr:uid="{EC64FA5C-41C2-430D-8ED0-ED1E77AEF504}"/>
    <cellStyle name="Comma [0] 5 2" xfId="4568" xr:uid="{D9278149-3B6C-4DE8-82DB-5AA066231665}"/>
    <cellStyle name="Comma [0] 6" xfId="3253" xr:uid="{C01AA433-766F-44D0-AC43-1DBF5654AFCD}"/>
    <cellStyle name="Comma [0] 6 2" xfId="4435" xr:uid="{22DB2F96-C7C0-43BC-8F95-7A01F1084387}"/>
    <cellStyle name="Comma [0] 7" xfId="2429" xr:uid="{991EB430-4526-468D-AC2B-5AF867351BE2}"/>
    <cellStyle name="Comma 10" xfId="37" xr:uid="{00000000-0005-0000-0000-000058000000}"/>
    <cellStyle name="Comma 10 2" xfId="1262" xr:uid="{DFA20933-C264-4662-B2DA-12CDF6DD3D0C}"/>
    <cellStyle name="Comma 10 2 2" xfId="1724" xr:uid="{9B4E8A61-7A14-427A-B9DB-B838F48AA762}"/>
    <cellStyle name="Comma 10 2 3" xfId="2068" xr:uid="{C7724B14-7B70-4CC5-8947-800B4702951D}"/>
    <cellStyle name="Comma 10 2 4" xfId="2824" xr:uid="{CA346444-290F-4996-BFD6-9C0A7CF50DE7}"/>
    <cellStyle name="Comma 10 2 5" xfId="4600" xr:uid="{B816F6AB-0D85-4A53-9020-59B21069FA08}"/>
    <cellStyle name="Comma 10 3" xfId="3268" xr:uid="{781B0EFA-5D2B-4479-9443-A9FE976BEE45}"/>
    <cellStyle name="Comma 10 3 2" xfId="4433" xr:uid="{20EAAF1B-41A1-41EE-866A-AC398ED41E68}"/>
    <cellStyle name="Comma 10 4" xfId="863" xr:uid="{CD989333-C89F-40EE-A8FC-EFE3EE22D962}"/>
    <cellStyle name="Comma 100" xfId="38" xr:uid="{00000000-0005-0000-0000-000059000000}"/>
    <cellStyle name="Comma 100 2" xfId="3953" xr:uid="{194B3917-3E2C-4ECE-AAAC-E1370B814F9C}"/>
    <cellStyle name="Comma 101" xfId="39" xr:uid="{00000000-0005-0000-0000-00005A000000}"/>
    <cellStyle name="Comma 101 2" xfId="3954" xr:uid="{70AB0432-FCBF-469F-ACB3-2355F098A45E}"/>
    <cellStyle name="Comma 102" xfId="40" xr:uid="{00000000-0005-0000-0000-00005B000000}"/>
    <cellStyle name="Comma 102 2" xfId="3955" xr:uid="{687B0AA5-66EB-41B3-9593-28373E97812C}"/>
    <cellStyle name="Comma 103" xfId="41" xr:uid="{00000000-0005-0000-0000-00005C000000}"/>
    <cellStyle name="Comma 103 2" xfId="3956" xr:uid="{A7F30093-D102-4793-85D9-9CA1FE239CB6}"/>
    <cellStyle name="Comma 104" xfId="42" xr:uid="{00000000-0005-0000-0000-00005D000000}"/>
    <cellStyle name="Comma 104 2" xfId="3957" xr:uid="{F44FB8E4-0D07-42BE-BCCC-85F012C9EECC}"/>
    <cellStyle name="Comma 105" xfId="43" xr:uid="{00000000-0005-0000-0000-00005E000000}"/>
    <cellStyle name="Comma 105 2" xfId="3958" xr:uid="{32763A73-2527-4674-A8A7-BFFF122B6C91}"/>
    <cellStyle name="Comma 106" xfId="44" xr:uid="{00000000-0005-0000-0000-00005F000000}"/>
    <cellStyle name="Comma 106 2" xfId="3959" xr:uid="{A9862604-0794-4E27-BB01-87C31038AB42}"/>
    <cellStyle name="Comma 107" xfId="45" xr:uid="{00000000-0005-0000-0000-000060000000}"/>
    <cellStyle name="Comma 107 2" xfId="3960" xr:uid="{4AD1B6C0-8D7C-47E0-B708-3807D0ACC034}"/>
    <cellStyle name="Comma 108" xfId="46" xr:uid="{00000000-0005-0000-0000-000061000000}"/>
    <cellStyle name="Comma 108 2" xfId="3961" xr:uid="{B8F17088-0EF6-4F20-A6F3-52F8E5CCECE7}"/>
    <cellStyle name="Comma 109" xfId="47" xr:uid="{00000000-0005-0000-0000-000062000000}"/>
    <cellStyle name="Comma 109 2" xfId="3962" xr:uid="{A4CB2646-13BD-4F9B-8F96-49B5760F83B0}"/>
    <cellStyle name="Comma 11" xfId="48" xr:uid="{00000000-0005-0000-0000-000063000000}"/>
    <cellStyle name="Comma 11 2" xfId="1263" xr:uid="{48054394-DB8D-40CA-BE89-2EADBE7B396B}"/>
    <cellStyle name="Comma 11 2 2" xfId="1725" xr:uid="{2491639F-2C50-4165-B48A-723DBB144207}"/>
    <cellStyle name="Comma 11 2 3" xfId="2069" xr:uid="{FD2E04A7-A942-4574-AAE3-71FB29CD419E}"/>
    <cellStyle name="Comma 11 2 4" xfId="2825" xr:uid="{C93D4522-6AF0-4376-86CD-4766EAE6084A}"/>
    <cellStyle name="Comma 11 2 5" xfId="4601" xr:uid="{C66B8C8A-A3F1-4222-9CD0-EC58EFEA28CB}"/>
    <cellStyle name="Comma 11 3" xfId="3269" xr:uid="{925102A6-B3DE-4047-BBCD-44D0AD3179DB}"/>
    <cellStyle name="Comma 11 3 2" xfId="4432" xr:uid="{BB568291-C5EF-4C00-A4C7-39D2C3C3730A}"/>
    <cellStyle name="Comma 11 4" xfId="864" xr:uid="{60B49436-95A6-4EE7-B612-82546CBEE8E1}"/>
    <cellStyle name="Comma 110" xfId="49" xr:uid="{00000000-0005-0000-0000-000064000000}"/>
    <cellStyle name="Comma 110 2" xfId="3963" xr:uid="{12928680-60AB-4EDC-AA57-470FBDE7C311}"/>
    <cellStyle name="Comma 111" xfId="50" xr:uid="{00000000-0005-0000-0000-000065000000}"/>
    <cellStyle name="Comma 111 2" xfId="3964" xr:uid="{7D15A4D0-2AB3-4892-B77F-7225A2225D6B}"/>
    <cellStyle name="Comma 112" xfId="51" xr:uid="{00000000-0005-0000-0000-000066000000}"/>
    <cellStyle name="Comma 112 2" xfId="3965" xr:uid="{A82C455D-CB81-45FE-BA03-75A8DF27207A}"/>
    <cellStyle name="Comma 113" xfId="52" xr:uid="{00000000-0005-0000-0000-000067000000}"/>
    <cellStyle name="Comma 113 2" xfId="3966" xr:uid="{CAA51CB6-CC87-47E3-99B2-012459EB5A6E}"/>
    <cellStyle name="Comma 114" xfId="53" xr:uid="{00000000-0005-0000-0000-000068000000}"/>
    <cellStyle name="Comma 114 2" xfId="3967" xr:uid="{157A10DD-5171-4A60-A646-686BF2563CDC}"/>
    <cellStyle name="Comma 115" xfId="54" xr:uid="{00000000-0005-0000-0000-000069000000}"/>
    <cellStyle name="Comma 115 2" xfId="3968" xr:uid="{30D22731-4C8D-4BC6-AE84-A021EC1DCEAB}"/>
    <cellStyle name="Comma 116" xfId="55" xr:uid="{00000000-0005-0000-0000-00006A000000}"/>
    <cellStyle name="Comma 116 2" xfId="1264" xr:uid="{0B30A392-55D4-49AB-B86D-CA0FEF8CEAAE}"/>
    <cellStyle name="Comma 116 2 2" xfId="1726" xr:uid="{6C56C425-3B04-441B-BFD0-940FF4D91E74}"/>
    <cellStyle name="Comma 116 2 3" xfId="2070" xr:uid="{013D58E3-927A-4D76-A548-0EE22693985B}"/>
    <cellStyle name="Comma 116 2 4" xfId="2826" xr:uid="{5761CAD6-BD63-4E28-A859-FA4422D2B4ED}"/>
    <cellStyle name="Comma 116 2 5" xfId="4603" xr:uid="{F78EB370-CBC8-40FE-980B-657D14F83FFE}"/>
    <cellStyle name="Comma 116 3" xfId="3270" xr:uid="{843C2B5E-FF92-42E6-9AF1-23B561D5D53B}"/>
    <cellStyle name="Comma 116 3 2" xfId="4431" xr:uid="{995E8290-6270-4AC7-9A91-66787D3F68E2}"/>
    <cellStyle name="Comma 116 4" xfId="865" xr:uid="{35B3F2BB-F069-4715-AD11-2902F6B885F1}"/>
    <cellStyle name="Comma 117" xfId="56" xr:uid="{00000000-0005-0000-0000-00006B000000}"/>
    <cellStyle name="Comma 117 2" xfId="1265" xr:uid="{BB9E649D-FEA2-4981-9F03-2BC3C0B3EDA4}"/>
    <cellStyle name="Comma 117 2 2" xfId="1727" xr:uid="{4E8B38E4-6B0F-4665-8ED6-2082A8F317DC}"/>
    <cellStyle name="Comma 117 2 3" xfId="2071" xr:uid="{7F06A9A8-CA17-4631-8ECC-4DA8BC36E41A}"/>
    <cellStyle name="Comma 117 2 4" xfId="2827" xr:uid="{0D70C3C8-A2D0-4BF9-B57E-FD6B775D09E3}"/>
    <cellStyle name="Comma 117 2 5" xfId="4604" xr:uid="{74ADAC1F-B9F9-46A1-B0ED-1EC8271F5E9F}"/>
    <cellStyle name="Comma 117 3" xfId="3271" xr:uid="{389F01C7-3E62-405C-B325-97B686A8585E}"/>
    <cellStyle name="Comma 117 3 2" xfId="4430" xr:uid="{987587CE-48C0-4869-AB7E-8CFBD6B52886}"/>
    <cellStyle name="Comma 117 4" xfId="866" xr:uid="{878C7FEC-B96B-4E12-964C-034F2E4846F6}"/>
    <cellStyle name="Comma 118" xfId="57" xr:uid="{00000000-0005-0000-0000-00006C000000}"/>
    <cellStyle name="Comma 118 2" xfId="1266" xr:uid="{BB9DDE0A-FDCC-4D14-AF77-487F8E512F74}"/>
    <cellStyle name="Comma 118 2 2" xfId="1728" xr:uid="{CDC998FB-714E-43EB-BEDE-70A0B28BE63F}"/>
    <cellStyle name="Comma 118 2 3" xfId="2072" xr:uid="{F1679B6D-1F47-4888-B774-FB68CF023DD5}"/>
    <cellStyle name="Comma 118 2 4" xfId="2828" xr:uid="{737BB2D5-4FED-46A5-9ECC-F90912B6E268}"/>
    <cellStyle name="Comma 118 2 5" xfId="4605" xr:uid="{35D63C08-60BA-4370-8927-5170F932DD05}"/>
    <cellStyle name="Comma 118 3" xfId="3272" xr:uid="{DCBDFF82-7C1D-46D8-A012-68027000D966}"/>
    <cellStyle name="Comma 118 3 2" xfId="4429" xr:uid="{AB5E9A97-C6BF-4E5D-8231-D2CEE43A701B}"/>
    <cellStyle name="Comma 118 4" xfId="867" xr:uid="{05F7773E-4926-49A3-92AB-84BFB6AEF266}"/>
    <cellStyle name="Comma 119" xfId="58" xr:uid="{00000000-0005-0000-0000-00006D000000}"/>
    <cellStyle name="Comma 119 2" xfId="1267" xr:uid="{F02E0B37-46DA-4C81-AB8A-80FBEDB9068E}"/>
    <cellStyle name="Comma 119 2 2" xfId="1729" xr:uid="{A68ED7C0-3732-4434-BCEE-53BBB13A6F5B}"/>
    <cellStyle name="Comma 119 2 3" xfId="2073" xr:uid="{3B5D2FEB-5F36-45A1-A564-9C7CD1490F7F}"/>
    <cellStyle name="Comma 119 2 4" xfId="2829" xr:uid="{0EAFD7A7-876F-4BF8-B116-127C5F8CBC1B}"/>
    <cellStyle name="Comma 119 2 5" xfId="4606" xr:uid="{7041B58E-3C10-4DDF-B8AC-D3BA2F28D2EB}"/>
    <cellStyle name="Comma 119 3" xfId="3273" xr:uid="{0F6C4197-6436-4AA5-B0CE-F1B1C8A0C4A6}"/>
    <cellStyle name="Comma 119 3 2" xfId="4428" xr:uid="{9C23EDCF-64C9-4E33-9FDC-833F3D27F0CB}"/>
    <cellStyle name="Comma 119 4" xfId="868" xr:uid="{AC1171FD-6EA3-48C9-92ED-89736D3D4203}"/>
    <cellStyle name="Comma 12" xfId="59" xr:uid="{00000000-0005-0000-0000-00006E000000}"/>
    <cellStyle name="Comma 12 2" xfId="1268" xr:uid="{89544B15-0FC6-4C46-B19B-D5984694E0D5}"/>
    <cellStyle name="Comma 12 2 2" xfId="1730" xr:uid="{920BCAA5-694C-407F-8212-4425579E295B}"/>
    <cellStyle name="Comma 12 2 3" xfId="2074" xr:uid="{07611FD2-625A-4225-BB32-000B07160189}"/>
    <cellStyle name="Comma 12 2 4" xfId="2830" xr:uid="{459081E2-7A9B-4DA0-B612-411C72968CB2}"/>
    <cellStyle name="Comma 12 2 5" xfId="4607" xr:uid="{A5EA4F6B-26DD-457B-BD93-75ABD20F8F6F}"/>
    <cellStyle name="Comma 12 3" xfId="3274" xr:uid="{4614F15C-9BF2-4851-B162-BDEEFD4FBE3E}"/>
    <cellStyle name="Comma 12 3 2" xfId="4427" xr:uid="{06080D0C-A445-4EB9-BFF0-8627A85096D8}"/>
    <cellStyle name="Comma 12 4" xfId="869" xr:uid="{D6846704-0208-4E88-B561-F37035650A6C}"/>
    <cellStyle name="Comma 120" xfId="60" xr:uid="{00000000-0005-0000-0000-00006F000000}"/>
    <cellStyle name="Comma 120 2" xfId="1269" xr:uid="{7A38EDCA-E9E7-4B37-9E9E-8E9CC4897992}"/>
    <cellStyle name="Comma 120 2 2" xfId="1731" xr:uid="{4DB84201-24AA-46F7-B534-6770F608E4D0}"/>
    <cellStyle name="Comma 120 2 3" xfId="2075" xr:uid="{019C37B0-3D84-4148-BAF9-C723A29EB09A}"/>
    <cellStyle name="Comma 120 2 4" xfId="2831" xr:uid="{7AE6200F-83F8-48F5-B8D5-71A59C4A2421}"/>
    <cellStyle name="Comma 120 2 5" xfId="4608" xr:uid="{9AD57373-3135-4EB7-8AEB-394BD88577D1}"/>
    <cellStyle name="Comma 120 3" xfId="3275" xr:uid="{FC8CCEBC-4B4D-4B95-BDE9-80C0AFAE7457}"/>
    <cellStyle name="Comma 120 3 2" xfId="4426" xr:uid="{AD903314-F9BD-4D19-80D1-1F441856C4DC}"/>
    <cellStyle name="Comma 120 4" xfId="870" xr:uid="{51AE45E8-D99A-49CA-ADF8-C22D60472B87}"/>
    <cellStyle name="Comma 121" xfId="61" xr:uid="{00000000-0005-0000-0000-000070000000}"/>
    <cellStyle name="Comma 121 2" xfId="1270" xr:uid="{A9773701-7558-4098-AA39-C35B1667B1FE}"/>
    <cellStyle name="Comma 121 2 2" xfId="1732" xr:uid="{1EDB92B1-B735-4CB6-BF37-FC8A7E78109F}"/>
    <cellStyle name="Comma 121 2 3" xfId="2076" xr:uid="{C629D52A-86D5-40A8-9024-31629B1E5B60}"/>
    <cellStyle name="Comma 121 2 4" xfId="2832" xr:uid="{4B14BE8D-17C6-4C67-8851-92A7C05464C4}"/>
    <cellStyle name="Comma 121 2 5" xfId="4609" xr:uid="{0A293C5E-AE31-4EE1-967C-A2CBC4496E17}"/>
    <cellStyle name="Comma 121 3" xfId="3276" xr:uid="{240D2FBF-172C-4EC8-AC9D-E8F428180EAA}"/>
    <cellStyle name="Comma 121 3 2" xfId="4425" xr:uid="{656994E0-611F-4AD0-8A80-0AD17D24DA23}"/>
    <cellStyle name="Comma 121 4" xfId="871" xr:uid="{9E32212A-6D51-47A6-9FDB-02AC819E891E}"/>
    <cellStyle name="Comma 122" xfId="62" xr:uid="{00000000-0005-0000-0000-000071000000}"/>
    <cellStyle name="Comma 122 2" xfId="1271" xr:uid="{E88F349F-37B6-49DB-8418-3ECB1DFB5C41}"/>
    <cellStyle name="Comma 122 2 2" xfId="1733" xr:uid="{6B1CFBDF-25E5-40DA-A2E5-722D930FC546}"/>
    <cellStyle name="Comma 122 2 3" xfId="2077" xr:uid="{E5F59F3C-EF13-4772-991B-063BF90615FA}"/>
    <cellStyle name="Comma 122 2 4" xfId="2833" xr:uid="{1BBED045-736A-44D1-B2B1-7F3D2854AC86}"/>
    <cellStyle name="Comma 122 2 5" xfId="4610" xr:uid="{B4F8FA52-46B0-4FE5-AE41-9178179E4080}"/>
    <cellStyle name="Comma 122 3" xfId="3277" xr:uid="{9E89C56D-C788-46CE-A89C-5C0C98FADD01}"/>
    <cellStyle name="Comma 122 3 2" xfId="4424" xr:uid="{12AE552A-D34E-4EC2-AC1B-60057685567A}"/>
    <cellStyle name="Comma 122 4" xfId="872" xr:uid="{C2E2AFAD-FCE9-40DA-BA2A-ED2BA3869CD4}"/>
    <cellStyle name="Comma 123" xfId="63" xr:uid="{00000000-0005-0000-0000-000072000000}"/>
    <cellStyle name="Comma 123 2" xfId="1272" xr:uid="{6E9C47C5-1E08-4BCB-88BB-69D9B1F69ED8}"/>
    <cellStyle name="Comma 123 2 2" xfId="1734" xr:uid="{5F7C38C9-1CD7-4A2D-8A94-0D2E82782D00}"/>
    <cellStyle name="Comma 123 2 3" xfId="2078" xr:uid="{E4A633C6-4C9D-4A1F-B0A5-8F1579CB6BCF}"/>
    <cellStyle name="Comma 123 2 4" xfId="2834" xr:uid="{EE479B27-B9BF-4593-8D52-EB729300A217}"/>
    <cellStyle name="Comma 123 2 5" xfId="4611" xr:uid="{0322939B-E5D0-42EA-B245-32E05117BDBE}"/>
    <cellStyle name="Comma 123 3" xfId="3278" xr:uid="{848BBF4F-14B7-4127-91D5-1CB42D45E478}"/>
    <cellStyle name="Comma 123 3 2" xfId="4423" xr:uid="{89E6DAD4-E37A-4CD6-A03B-89268974C563}"/>
    <cellStyle name="Comma 123 4" xfId="873" xr:uid="{46B5F6B0-FD6A-4360-B1FF-523576B878DE}"/>
    <cellStyle name="Comma 124" xfId="64" xr:uid="{00000000-0005-0000-0000-000073000000}"/>
    <cellStyle name="Comma 124 2" xfId="1273" xr:uid="{F78423EB-7B59-40E6-AE47-C2AA0CE8EB57}"/>
    <cellStyle name="Comma 124 2 2" xfId="1735" xr:uid="{97BF5479-2B96-4CBF-AF75-98AF45169F35}"/>
    <cellStyle name="Comma 124 2 3" xfId="2079" xr:uid="{A5BE0181-A970-4BFF-B8EE-B6C5427B2D23}"/>
    <cellStyle name="Comma 124 2 4" xfId="2835" xr:uid="{7C3B8E10-AF4C-4BEE-A0BB-FBEC0D3257D7}"/>
    <cellStyle name="Comma 124 2 5" xfId="4612" xr:uid="{4B812F10-F68F-4D63-8BA3-A7D11E7DC937}"/>
    <cellStyle name="Comma 124 3" xfId="3279" xr:uid="{E1F9CC06-BE3F-4E6D-801A-E1F557A6C95F}"/>
    <cellStyle name="Comma 124 3 2" xfId="4422" xr:uid="{F08FB5B8-6E76-4181-B854-222511CC7A50}"/>
    <cellStyle name="Comma 124 4" xfId="874" xr:uid="{50F15A09-A2D6-45B8-8D29-28AB4F35DCCC}"/>
    <cellStyle name="Comma 125" xfId="65" xr:uid="{00000000-0005-0000-0000-000074000000}"/>
    <cellStyle name="Comma 125 2" xfId="1274" xr:uid="{53FC472F-7D92-41E3-9F6D-2490F552BC15}"/>
    <cellStyle name="Comma 125 2 2" xfId="1736" xr:uid="{7E26DB6D-1204-4B4D-9A95-4F078E5C8F34}"/>
    <cellStyle name="Comma 125 2 3" xfId="2080" xr:uid="{38085218-49B7-48CD-8C78-68926964060D}"/>
    <cellStyle name="Comma 125 2 4" xfId="2836" xr:uid="{78F9D639-7C56-45B5-807C-2A166169B17E}"/>
    <cellStyle name="Comma 125 2 5" xfId="4613" xr:uid="{1B942D38-65CD-4B82-BD18-9E4F5EB2E826}"/>
    <cellStyle name="Comma 125 3" xfId="3280" xr:uid="{BBA9F409-338C-4F68-9F0F-F7F3F870D476}"/>
    <cellStyle name="Comma 125 3 2" xfId="4421" xr:uid="{BCFD64C4-BE7C-46E6-AE56-B32B95191C8E}"/>
    <cellStyle name="Comma 125 4" xfId="875" xr:uid="{45C6E7BE-4E01-4B59-982F-59F742B82C02}"/>
    <cellStyle name="Comma 126" xfId="66" xr:uid="{00000000-0005-0000-0000-000075000000}"/>
    <cellStyle name="Comma 126 2" xfId="1275" xr:uid="{397D248C-3C50-4846-9BFA-EFE78E1EA059}"/>
    <cellStyle name="Comma 126 2 2" xfId="1737" xr:uid="{D9479468-AA0C-4002-BA73-04D3767D1BF4}"/>
    <cellStyle name="Comma 126 2 3" xfId="2081" xr:uid="{48F12B03-60C8-4ACC-B807-A25591D3D8C6}"/>
    <cellStyle name="Comma 126 2 4" xfId="2837" xr:uid="{91EE71E7-09C5-4A4E-B58C-075567615E98}"/>
    <cellStyle name="Comma 126 2 5" xfId="4614" xr:uid="{1EFC6011-594E-4BE2-88D5-53E1183F2ED9}"/>
    <cellStyle name="Comma 126 3" xfId="3281" xr:uid="{D79AEC1E-089D-443A-953C-A1F8BF25F2F8}"/>
    <cellStyle name="Comma 126 3 2" xfId="4420" xr:uid="{3032A4D1-C143-4FBB-AB6D-814040BFB661}"/>
    <cellStyle name="Comma 126 4" xfId="876" xr:uid="{CADB64F0-EAAC-4804-BD93-E5AF976FADF6}"/>
    <cellStyle name="Comma 127" xfId="67" xr:uid="{00000000-0005-0000-0000-000076000000}"/>
    <cellStyle name="Comma 127 2" xfId="1276" xr:uid="{013085B9-C9B0-451C-9E35-7E689C28B2A5}"/>
    <cellStyle name="Comma 127 2 2" xfId="1738" xr:uid="{657D785F-CBBC-419A-8CBA-D57C2721F87B}"/>
    <cellStyle name="Comma 127 2 3" xfId="2082" xr:uid="{0D6E6B2A-4DB6-4D92-99F2-8C6F5013EF27}"/>
    <cellStyle name="Comma 127 2 4" xfId="2838" xr:uid="{70DE2F4E-3C3A-4037-B9D8-2F1097318CEF}"/>
    <cellStyle name="Comma 127 2 5" xfId="4615" xr:uid="{891ACCF0-9705-46BB-BCDB-08A42E796F72}"/>
    <cellStyle name="Comma 127 3" xfId="3282" xr:uid="{273C5597-2D35-4460-860A-87C26536EA8B}"/>
    <cellStyle name="Comma 127 3 2" xfId="4419" xr:uid="{FF4D6A84-6DB8-4730-A570-7DA804B96F35}"/>
    <cellStyle name="Comma 127 4" xfId="877" xr:uid="{34E12623-84B3-4C17-BF25-16483FE9CEAC}"/>
    <cellStyle name="Comma 128" xfId="68" xr:uid="{00000000-0005-0000-0000-000077000000}"/>
    <cellStyle name="Comma 128 2" xfId="1277" xr:uid="{D93C90F0-20AF-4246-B55B-7083CD934691}"/>
    <cellStyle name="Comma 128 2 2" xfId="1739" xr:uid="{858880C2-28F8-4897-BDFD-AB2C93C45304}"/>
    <cellStyle name="Comma 128 2 3" xfId="2083" xr:uid="{BDA80C0F-9838-4326-8ACB-63D273773E78}"/>
    <cellStyle name="Comma 128 2 4" xfId="2839" xr:uid="{40A87B7A-68A7-4CB3-AD36-103EED8643AC}"/>
    <cellStyle name="Comma 128 2 5" xfId="4616" xr:uid="{08682251-B919-4BEF-9C72-5545964CF784}"/>
    <cellStyle name="Comma 128 3" xfId="3283" xr:uid="{1689C199-F305-4A71-84C1-6D3E38CCC3AC}"/>
    <cellStyle name="Comma 128 3 2" xfId="4418" xr:uid="{96EB5297-4E1B-4039-8D64-1EE592663F7B}"/>
    <cellStyle name="Comma 128 4" xfId="878" xr:uid="{A4EA79DC-E4CD-49C6-988B-BF050273B547}"/>
    <cellStyle name="Comma 129" xfId="69" xr:uid="{00000000-0005-0000-0000-000078000000}"/>
    <cellStyle name="Comma 129 2" xfId="1278" xr:uid="{A8600EFF-FE10-4911-8617-C314CCD09249}"/>
    <cellStyle name="Comma 129 2 2" xfId="1740" xr:uid="{B6DD09B5-4A07-49C6-99D4-2D16D6576A22}"/>
    <cellStyle name="Comma 129 2 3" xfId="2084" xr:uid="{8389BF38-95F2-43C6-B4A3-8A46889D1865}"/>
    <cellStyle name="Comma 129 2 4" xfId="2840" xr:uid="{1F00A158-C23F-48DF-A339-C0AF80369D9E}"/>
    <cellStyle name="Comma 129 2 5" xfId="4617" xr:uid="{D1C35932-9A1B-4A37-B261-842EB2FC218E}"/>
    <cellStyle name="Comma 129 3" xfId="3284" xr:uid="{3F4597D2-A557-4D9E-AF80-4A50CE000EAF}"/>
    <cellStyle name="Comma 129 3 2" xfId="4417" xr:uid="{5B173214-67E0-4493-A1EA-652DDA979AF1}"/>
    <cellStyle name="Comma 129 4" xfId="879" xr:uid="{35FAC67E-AF59-48DD-B7FE-92D1BF1F2B3A}"/>
    <cellStyle name="Comma 13" xfId="70" xr:uid="{00000000-0005-0000-0000-000079000000}"/>
    <cellStyle name="Comma 13 2" xfId="1279" xr:uid="{37E39DEF-C0B9-4D84-9235-4D743A706FB9}"/>
    <cellStyle name="Comma 13 2 2" xfId="1741" xr:uid="{57FDD5DB-A515-4DFA-AD82-AA81849351F9}"/>
    <cellStyle name="Comma 13 2 3" xfId="2085" xr:uid="{9384816A-F3B5-46CC-AE85-DD722823639B}"/>
    <cellStyle name="Comma 13 2 4" xfId="2841" xr:uid="{02D1D2AA-F050-4366-AE9D-E2E31F79905E}"/>
    <cellStyle name="Comma 13 2 5" xfId="4618" xr:uid="{A911596B-7DAA-4A86-A7D2-F8D42ADF1E28}"/>
    <cellStyle name="Comma 13 3" xfId="3285" xr:uid="{19A3F061-FEA4-4600-8923-B7653AB1D0AD}"/>
    <cellStyle name="Comma 13 3 2" xfId="4416" xr:uid="{04C86A42-8831-4668-A8E2-223C8B4ED85E}"/>
    <cellStyle name="Comma 13 4" xfId="880" xr:uid="{06888589-2D03-4922-9EA5-721FC78BE793}"/>
    <cellStyle name="Comma 130" xfId="71" xr:uid="{00000000-0005-0000-0000-00007A000000}"/>
    <cellStyle name="Comma 130 2" xfId="1280" xr:uid="{FB2403BE-571F-4322-8750-C2FACD1D9CE4}"/>
    <cellStyle name="Comma 130 2 2" xfId="1742" xr:uid="{27C17490-D68B-4E0C-9474-0DBD4AB9EC66}"/>
    <cellStyle name="Comma 130 2 3" xfId="2086" xr:uid="{732407A7-6A5B-4432-8796-3F3A8985FCF4}"/>
    <cellStyle name="Comma 130 2 4" xfId="2842" xr:uid="{6C84A048-E5ED-41C8-9C16-E1D92C39AEAD}"/>
    <cellStyle name="Comma 130 2 5" xfId="4619" xr:uid="{E4B9759F-9E7E-486A-B3ED-59A9D1F261CF}"/>
    <cellStyle name="Comma 130 3" xfId="3286" xr:uid="{51F8E01B-73E2-44C8-9B91-3DDB828DF944}"/>
    <cellStyle name="Comma 130 3 2" xfId="4415" xr:uid="{8E53F025-3B14-4F49-9FDE-8297D7930713}"/>
    <cellStyle name="Comma 130 4" xfId="881" xr:uid="{6A1EF25D-DE9A-41EB-8F46-1615D929F0B7}"/>
    <cellStyle name="Comma 131" xfId="72" xr:uid="{00000000-0005-0000-0000-00007B000000}"/>
    <cellStyle name="Comma 131 2" xfId="1281" xr:uid="{3D3099E8-D1AE-4AA4-ADD8-544902E96755}"/>
    <cellStyle name="Comma 131 2 2" xfId="1743" xr:uid="{4CC99809-726E-4ACC-B8D0-FF6223B4E6B3}"/>
    <cellStyle name="Comma 131 2 3" xfId="2087" xr:uid="{5720F523-E3A8-4B18-9305-66632362A9C5}"/>
    <cellStyle name="Comma 131 2 4" xfId="2843" xr:uid="{93B64B06-44F4-4312-B91D-A852DE04B742}"/>
    <cellStyle name="Comma 131 2 5" xfId="4620" xr:uid="{287F38C4-2E74-480E-8AE1-5C1C619602A6}"/>
    <cellStyle name="Comma 131 3" xfId="3287" xr:uid="{E8367E68-EDEF-46CB-8BF7-7D8D46716A4D}"/>
    <cellStyle name="Comma 131 3 2" xfId="4414" xr:uid="{30F70A1F-54B3-4B5F-A64E-FA1969ECF459}"/>
    <cellStyle name="Comma 131 4" xfId="882" xr:uid="{A537F9A9-5C8B-4F69-89A9-D38E863A5053}"/>
    <cellStyle name="Comma 132" xfId="73" xr:uid="{00000000-0005-0000-0000-00007C000000}"/>
    <cellStyle name="Comma 132 2" xfId="1282" xr:uid="{5BE02069-43F1-4974-9DF9-B3072B2699C2}"/>
    <cellStyle name="Comma 132 2 2" xfId="1744" xr:uid="{149EF7EA-3DAB-42D0-9252-808357FBE8D0}"/>
    <cellStyle name="Comma 132 2 3" xfId="2088" xr:uid="{B5F285E2-D7E2-4840-80B3-B62063D56D9B}"/>
    <cellStyle name="Comma 132 2 4" xfId="2844" xr:uid="{67BE12CD-F0BA-49BF-992D-3EBA75FCBDBF}"/>
    <cellStyle name="Comma 132 2 5" xfId="4621" xr:uid="{9774BB33-7844-4415-986D-88D127CB4CC2}"/>
    <cellStyle name="Comma 132 3" xfId="3288" xr:uid="{DBD082C9-00B7-420F-9D0A-780D7C080D5C}"/>
    <cellStyle name="Comma 132 3 2" xfId="4413" xr:uid="{E3E9DFFB-8674-4598-AE0C-2329C8EFCC44}"/>
    <cellStyle name="Comma 132 4" xfId="883" xr:uid="{E8CFA131-5844-4C7E-B808-602DAB1540F5}"/>
    <cellStyle name="Comma 133" xfId="74" xr:uid="{00000000-0005-0000-0000-00007D000000}"/>
    <cellStyle name="Comma 133 2" xfId="1283" xr:uid="{C66F0A90-04FB-412D-A0B9-A1030F7E1D96}"/>
    <cellStyle name="Comma 133 2 2" xfId="1745" xr:uid="{2B4B2F07-09C5-49B9-939B-CA11A8F8B8FD}"/>
    <cellStyle name="Comma 133 2 3" xfId="2089" xr:uid="{D298EC3F-83E2-42C9-AE25-C15A2721B27E}"/>
    <cellStyle name="Comma 133 2 4" xfId="2845" xr:uid="{7143C5B0-0BFD-4699-9070-D34879DA04AB}"/>
    <cellStyle name="Comma 133 2 5" xfId="4622" xr:uid="{66A7EAA6-9281-41A7-A517-12DAD052C3DA}"/>
    <cellStyle name="Comma 133 3" xfId="3289" xr:uid="{3A01769A-BF52-48F8-9CFD-71EF56B3682D}"/>
    <cellStyle name="Comma 133 3 2" xfId="4412" xr:uid="{310ECFB6-643F-4793-9039-C9DF207EABA0}"/>
    <cellStyle name="Comma 133 4" xfId="884" xr:uid="{1154AF92-B409-46EB-B385-0D8B95295EDD}"/>
    <cellStyle name="Comma 134" xfId="75" xr:uid="{00000000-0005-0000-0000-00007E000000}"/>
    <cellStyle name="Comma 134 2" xfId="1284" xr:uid="{0CA10392-2BAE-4F44-B71B-C2740257B810}"/>
    <cellStyle name="Comma 134 2 2" xfId="1746" xr:uid="{9527EA71-D270-4F66-B484-A419F79BF878}"/>
    <cellStyle name="Comma 134 2 3" xfId="2090" xr:uid="{7FB4B71A-4185-42F1-8637-C37DD7E2E3EC}"/>
    <cellStyle name="Comma 134 2 4" xfId="2846" xr:uid="{5EB1FF23-5AC7-400E-B198-8FE06F511BFA}"/>
    <cellStyle name="Comma 134 2 5" xfId="4623" xr:uid="{C1E7FA87-EAFD-474C-9B31-E2B182EFF070}"/>
    <cellStyle name="Comma 134 3" xfId="3290" xr:uid="{2953F053-BB16-4A42-8739-FAD12610FCFA}"/>
    <cellStyle name="Comma 134 3 2" xfId="4411" xr:uid="{72EB212D-3BD7-4FDB-9033-AD519617C3DF}"/>
    <cellStyle name="Comma 134 4" xfId="885" xr:uid="{05560EFF-F02A-49C0-BF69-5B4D1A18910B}"/>
    <cellStyle name="Comma 135" xfId="76" xr:uid="{00000000-0005-0000-0000-00007F000000}"/>
    <cellStyle name="Comma 135 2" xfId="1285" xr:uid="{7478F3CA-90C2-450C-8D23-7901FFB73EF9}"/>
    <cellStyle name="Comma 135 2 2" xfId="1747" xr:uid="{0BFBD62E-6DC6-42B4-B9DB-65FB6BDC7D28}"/>
    <cellStyle name="Comma 135 2 3" xfId="2091" xr:uid="{A9981700-4B32-4ADA-93AB-3D6BBDE78761}"/>
    <cellStyle name="Comma 135 2 4" xfId="2847" xr:uid="{A532FDAA-2B13-487A-BCC9-F0536DC6D8C6}"/>
    <cellStyle name="Comma 135 2 5" xfId="4624" xr:uid="{D88897E2-9823-4557-BAFD-4A055F2E696C}"/>
    <cellStyle name="Comma 135 3" xfId="3291" xr:uid="{DF4541DD-76D2-4B1F-A3EF-87AC60B52BEE}"/>
    <cellStyle name="Comma 135 3 2" xfId="4410" xr:uid="{2A7D7380-0AB5-4628-A9E8-B785C3E6A7AE}"/>
    <cellStyle name="Comma 135 4" xfId="886" xr:uid="{5FD84CA7-9FE3-405C-A057-096A2AC2668B}"/>
    <cellStyle name="Comma 136" xfId="77" xr:uid="{00000000-0005-0000-0000-000080000000}"/>
    <cellStyle name="Comma 136 2" xfId="1286" xr:uid="{FA17656F-4A98-4B3F-9FBC-7BCC75B9D5AA}"/>
    <cellStyle name="Comma 136 2 2" xfId="1748" xr:uid="{7B0BA157-8AA6-40DE-94A2-6019DC1E1B65}"/>
    <cellStyle name="Comma 136 2 3" xfId="2092" xr:uid="{A6261C2C-DEEA-4CD2-8936-87B5857DA5AD}"/>
    <cellStyle name="Comma 136 2 4" xfId="2848" xr:uid="{854C4650-8D16-4629-BB3A-A326924132CE}"/>
    <cellStyle name="Comma 136 2 5" xfId="4625" xr:uid="{2D57463F-BA62-409D-A313-A65FCBF68D7C}"/>
    <cellStyle name="Comma 136 3" xfId="3292" xr:uid="{8D348330-E9BD-4850-8CF7-617B06A6B506}"/>
    <cellStyle name="Comma 136 3 2" xfId="4409" xr:uid="{B415E5C0-C290-4CBA-BF10-B4D077260FC2}"/>
    <cellStyle name="Comma 136 4" xfId="887" xr:uid="{57D8F90A-B072-4EB3-9E0E-90F9E3508C9F}"/>
    <cellStyle name="Comma 137" xfId="78" xr:uid="{00000000-0005-0000-0000-000081000000}"/>
    <cellStyle name="Comma 137 2" xfId="1287" xr:uid="{D5E6DE54-B873-4619-B3A5-8A575DC906BF}"/>
    <cellStyle name="Comma 137 2 2" xfId="1749" xr:uid="{852B5D1F-F8DC-415C-883D-3C841F3F78A4}"/>
    <cellStyle name="Comma 137 2 3" xfId="2093" xr:uid="{6251E567-1E69-4807-9AD0-CA56DE784ABD}"/>
    <cellStyle name="Comma 137 2 4" xfId="2849" xr:uid="{817102CB-3025-4FBC-A61D-C90B00F9D305}"/>
    <cellStyle name="Comma 137 2 5" xfId="4626" xr:uid="{31487911-CF84-4B78-9A23-45008FB88BD2}"/>
    <cellStyle name="Comma 137 3" xfId="3293" xr:uid="{B75D08A0-C3F2-4727-B16E-36F16866598F}"/>
    <cellStyle name="Comma 137 3 2" xfId="4408" xr:uid="{D387AFA0-E591-46ED-8A71-8BEBD14B7759}"/>
    <cellStyle name="Comma 137 4" xfId="888" xr:uid="{87ACF012-0AFF-48F6-87E7-9151AC021210}"/>
    <cellStyle name="Comma 138" xfId="79" xr:uid="{00000000-0005-0000-0000-000082000000}"/>
    <cellStyle name="Comma 138 2" xfId="1288" xr:uid="{4B6C13E9-0620-4010-A371-D5C43FC6ECFB}"/>
    <cellStyle name="Comma 138 2 2" xfId="1750" xr:uid="{B7310D09-1BA7-45E8-B083-B19EFCB8DEBA}"/>
    <cellStyle name="Comma 138 2 3" xfId="2094" xr:uid="{A7B8DF8E-33F6-44B9-85F4-5C53ED77A694}"/>
    <cellStyle name="Comma 138 2 4" xfId="2850" xr:uid="{E48EA19A-BC16-466F-B521-77D12799526B}"/>
    <cellStyle name="Comma 138 2 5" xfId="4627" xr:uid="{0DBB0C70-69DD-4C26-A578-EB15464929EA}"/>
    <cellStyle name="Comma 138 3" xfId="3294" xr:uid="{B1C481F1-5DD8-43F3-BFB8-7F32C6D90C29}"/>
    <cellStyle name="Comma 138 3 2" xfId="4407" xr:uid="{77CB2CA4-2FD7-40B1-A956-46EB7242A07C}"/>
    <cellStyle name="Comma 138 4" xfId="889" xr:uid="{45FA0788-4D84-4AC0-A5DB-27D3C9C28ACA}"/>
    <cellStyle name="Comma 139" xfId="80" xr:uid="{00000000-0005-0000-0000-000083000000}"/>
    <cellStyle name="Comma 139 2" xfId="3969" xr:uid="{FE4E4BCD-9009-4ED9-BB16-0C3770067D2C}"/>
    <cellStyle name="Comma 14" xfId="81" xr:uid="{00000000-0005-0000-0000-000084000000}"/>
    <cellStyle name="Comma 14 2" xfId="1289" xr:uid="{B734E61F-A46E-4668-99B8-01D4AE217D66}"/>
    <cellStyle name="Comma 14 2 2" xfId="1751" xr:uid="{F80FC42B-0A01-419A-BB4D-2ADEB1F0518B}"/>
    <cellStyle name="Comma 14 2 3" xfId="2095" xr:uid="{09229B06-CEA6-4DFF-BE72-B2E27D657760}"/>
    <cellStyle name="Comma 14 2 4" xfId="2851" xr:uid="{0AC2DACD-78A1-4AFE-A465-A12266B5022C}"/>
    <cellStyle name="Comma 14 2 5" xfId="4628" xr:uid="{9EF40C08-DBE3-445E-88D7-52BA295DC3E1}"/>
    <cellStyle name="Comma 14 3" xfId="3295" xr:uid="{8E2B6999-B2AE-42BD-B4B9-596EAB84BD55}"/>
    <cellStyle name="Comma 14 3 2" xfId="4406" xr:uid="{CFA21563-BA1D-43F1-A9EE-EA67E3EF2D34}"/>
    <cellStyle name="Comma 14 4" xfId="890" xr:uid="{D725854B-0676-452E-99E2-AB79AA4E6DCF}"/>
    <cellStyle name="Comma 140" xfId="82" xr:uid="{00000000-0005-0000-0000-000085000000}"/>
    <cellStyle name="Comma 140 2" xfId="3970" xr:uid="{776D8FA2-CA91-476A-B2D2-C80FEF7179CD}"/>
    <cellStyle name="Comma 141" xfId="83" xr:uid="{00000000-0005-0000-0000-000086000000}"/>
    <cellStyle name="Comma 141 2" xfId="3971" xr:uid="{7453FF23-66D6-450E-82E5-6AD4EE5FB518}"/>
    <cellStyle name="Comma 142" xfId="84" xr:uid="{00000000-0005-0000-0000-000087000000}"/>
    <cellStyle name="Comma 142 2" xfId="3972" xr:uid="{B60A7DA5-6DF9-4FDB-B499-8614F0A18242}"/>
    <cellStyle name="Comma 143" xfId="85" xr:uid="{00000000-0005-0000-0000-000088000000}"/>
    <cellStyle name="Comma 143 2" xfId="3973" xr:uid="{A3D393C0-525E-4824-864A-2690F026F449}"/>
    <cellStyle name="Comma 144" xfId="86" xr:uid="{00000000-0005-0000-0000-000089000000}"/>
    <cellStyle name="Comma 144 2" xfId="3974" xr:uid="{818F31CB-A58D-4AB1-8E81-DE89AC8B0901}"/>
    <cellStyle name="Comma 145" xfId="87" xr:uid="{00000000-0005-0000-0000-00008A000000}"/>
    <cellStyle name="Comma 145 2" xfId="3975" xr:uid="{0A5E986D-5999-4106-BEF8-A4EF1243CC2D}"/>
    <cellStyle name="Comma 146" xfId="88" xr:uid="{00000000-0005-0000-0000-00008B000000}"/>
    <cellStyle name="Comma 146 2" xfId="3976" xr:uid="{CDAF2261-2BCF-4E9C-B56E-3CF5BD0406D4}"/>
    <cellStyle name="Comma 147" xfId="89" xr:uid="{00000000-0005-0000-0000-00008C000000}"/>
    <cellStyle name="Comma 147 2" xfId="3977" xr:uid="{1A1ACCA1-58B4-4E07-BFDF-B9BC81F4D18A}"/>
    <cellStyle name="Comma 148" xfId="90" xr:uid="{00000000-0005-0000-0000-00008D000000}"/>
    <cellStyle name="Comma 148 2" xfId="3978" xr:uid="{4BB7CB71-6F17-4F1A-96FB-56BEF542EDBE}"/>
    <cellStyle name="Comma 149" xfId="91" xr:uid="{00000000-0005-0000-0000-00008E000000}"/>
    <cellStyle name="Comma 149 2" xfId="3979" xr:uid="{50939562-EFD4-4A65-8CF9-FCF3F1D0DD40}"/>
    <cellStyle name="Comma 15" xfId="92" xr:uid="{00000000-0005-0000-0000-00008F000000}"/>
    <cellStyle name="Comma 15 2" xfId="1290" xr:uid="{121535B8-7E43-4460-B672-A6CEA7B12523}"/>
    <cellStyle name="Comma 15 2 2" xfId="1752" xr:uid="{9FD430AF-DDE9-4ED3-AD28-1C87154BB301}"/>
    <cellStyle name="Comma 15 2 3" xfId="2096" xr:uid="{DA6EAFB9-1474-4DA6-98E4-B212BB762D9F}"/>
    <cellStyle name="Comma 15 2 4" xfId="2852" xr:uid="{FB984C96-B4CE-4421-A508-E20CD5902B45}"/>
    <cellStyle name="Comma 15 2 5" xfId="4630" xr:uid="{C637543B-C1CF-4849-9928-FC7AD6947489}"/>
    <cellStyle name="Comma 15 3" xfId="3296" xr:uid="{3C127B0B-D98D-4283-A9DC-416FD21CE461}"/>
    <cellStyle name="Comma 15 3 2" xfId="4405" xr:uid="{1678143D-2047-421A-BE8A-47C5B679B5C4}"/>
    <cellStyle name="Comma 15 4" xfId="891" xr:uid="{4F044D08-46C8-424A-BC0E-92A60EA5B8B6}"/>
    <cellStyle name="Comma 150" xfId="93" xr:uid="{00000000-0005-0000-0000-000090000000}"/>
    <cellStyle name="Comma 150 2" xfId="3980" xr:uid="{42FAE922-77B9-4E49-B44A-911365E9BD38}"/>
    <cellStyle name="Comma 151" xfId="94" xr:uid="{00000000-0005-0000-0000-000091000000}"/>
    <cellStyle name="Comma 151 2" xfId="3981" xr:uid="{E20BD814-6F3B-49A0-993A-E2A19CD1544F}"/>
    <cellStyle name="Comma 152" xfId="95" xr:uid="{00000000-0005-0000-0000-000092000000}"/>
    <cellStyle name="Comma 152 2" xfId="3982" xr:uid="{36F61491-1960-4CFB-9849-2F607C69C635}"/>
    <cellStyle name="Comma 153" xfId="96" xr:uid="{00000000-0005-0000-0000-000093000000}"/>
    <cellStyle name="Comma 153 2" xfId="3983" xr:uid="{11D84C74-9739-4883-8EB9-07FE1AAB2A9C}"/>
    <cellStyle name="Comma 154" xfId="97" xr:uid="{00000000-0005-0000-0000-000094000000}"/>
    <cellStyle name="Comma 154 2" xfId="3984" xr:uid="{4CD3799A-A55E-4FBD-9CBA-2462A9D63027}"/>
    <cellStyle name="Comma 155" xfId="98" xr:uid="{00000000-0005-0000-0000-000095000000}"/>
    <cellStyle name="Comma 155 2" xfId="3985" xr:uid="{3433801E-F5AF-48AE-BCE2-752C9DAD747C}"/>
    <cellStyle name="Comma 156" xfId="99" xr:uid="{00000000-0005-0000-0000-000096000000}"/>
    <cellStyle name="Comma 156 2" xfId="3986" xr:uid="{6546A21B-84B2-4F20-83DD-E004224DE6CA}"/>
    <cellStyle name="Comma 157" xfId="100" xr:uid="{00000000-0005-0000-0000-000097000000}"/>
    <cellStyle name="Comma 157 2" xfId="3987" xr:uid="{A401A4A5-0951-43F3-86A9-EB0662816CB4}"/>
    <cellStyle name="Comma 158" xfId="101" xr:uid="{00000000-0005-0000-0000-000098000000}"/>
    <cellStyle name="Comma 158 2" xfId="3988" xr:uid="{8E03567C-9B60-450E-8EF0-5830967C83FC}"/>
    <cellStyle name="Comma 159" xfId="102" xr:uid="{00000000-0005-0000-0000-000099000000}"/>
    <cellStyle name="Comma 159 2" xfId="3989" xr:uid="{F05F4286-9574-4BF2-AC0B-9D78AAE6C797}"/>
    <cellStyle name="Comma 16" xfId="103" xr:uid="{00000000-0005-0000-0000-00009A000000}"/>
    <cellStyle name="Comma 16 2" xfId="1291" xr:uid="{B1FD706A-3144-4D10-A3C6-FAB127CADFB6}"/>
    <cellStyle name="Comma 16 2 2" xfId="1753" xr:uid="{C358F9D1-328E-4BD4-AB4F-3776A2741D2D}"/>
    <cellStyle name="Comma 16 2 3" xfId="2097" xr:uid="{ADF72C54-AE79-487B-83BF-C9A32A8C4A76}"/>
    <cellStyle name="Comma 16 2 4" xfId="2853" xr:uid="{F66B79CE-5CA5-49DA-8776-7820EC9AE36E}"/>
    <cellStyle name="Comma 16 2 5" xfId="4631" xr:uid="{56DAC731-4FDB-4E19-85AD-4173EF3C6682}"/>
    <cellStyle name="Comma 16 3" xfId="3297" xr:uid="{98255D08-5CEC-4DA8-A115-A5FFE12DC716}"/>
    <cellStyle name="Comma 16 3 2" xfId="4396" xr:uid="{42B2476F-A8EE-49B4-8932-648824B9F7C1}"/>
    <cellStyle name="Comma 16 4" xfId="892" xr:uid="{068F1D51-1A19-4B6F-8D87-FEAA76915316}"/>
    <cellStyle name="Comma 160" xfId="104" xr:uid="{00000000-0005-0000-0000-00009B000000}"/>
    <cellStyle name="Comma 160 2" xfId="1292" xr:uid="{0BAAFF4E-4DDC-4B1B-A6D8-69ADC6CD0766}"/>
    <cellStyle name="Comma 160 2 2" xfId="1754" xr:uid="{B9B054B3-3136-44F8-A9B0-FAD15AE24CD9}"/>
    <cellStyle name="Comma 160 2 3" xfId="2098" xr:uid="{F30965D8-799E-4A70-8DCD-C5B6A6A9D6E5}"/>
    <cellStyle name="Comma 160 2 4" xfId="2854" xr:uid="{F4FF70B6-CF00-434F-9BA2-ECB9227478EA}"/>
    <cellStyle name="Comma 160 2 5" xfId="4632" xr:uid="{1F9CF5FC-36EF-49DB-98DC-2C4830798D6A}"/>
    <cellStyle name="Comma 160 3" xfId="3298" xr:uid="{A9662ED4-1DED-46AF-AD43-AACA88B5E099}"/>
    <cellStyle name="Comma 160 3 2" xfId="4395" xr:uid="{72583008-657F-4F00-946C-A5350FCE03A7}"/>
    <cellStyle name="Comma 160 4" xfId="893" xr:uid="{725BA855-2525-40DF-AEDC-B16C90AE7F7C}"/>
    <cellStyle name="Comma 161" xfId="105" xr:uid="{00000000-0005-0000-0000-00009C000000}"/>
    <cellStyle name="Comma 161 2" xfId="1293" xr:uid="{E2E5C188-936F-4D99-BC36-9FCB63FA89DC}"/>
    <cellStyle name="Comma 161 2 2" xfId="1755" xr:uid="{179C70D8-7135-4E70-9FC1-4EB084EC7CB0}"/>
    <cellStyle name="Comma 161 2 3" xfId="2099" xr:uid="{F6E21A91-ABC2-4EE9-83A5-7BF20773215F}"/>
    <cellStyle name="Comma 161 2 4" xfId="2855" xr:uid="{0F7D413E-B03F-40E5-A64A-436433FC3E23}"/>
    <cellStyle name="Comma 161 2 5" xfId="4633" xr:uid="{D1E8C1D9-8786-4A99-83DB-86086544A44E}"/>
    <cellStyle name="Comma 161 3" xfId="3299" xr:uid="{B4ECC2AE-88B0-47CF-9199-CCE983A53F51}"/>
    <cellStyle name="Comma 161 3 2" xfId="4394" xr:uid="{9E64E989-2B2C-487A-8B42-C56FF1A3E2EB}"/>
    <cellStyle name="Comma 161 4" xfId="894" xr:uid="{9B9FF8E8-142B-4213-9227-77C2B18CD006}"/>
    <cellStyle name="Comma 162" xfId="106" xr:uid="{00000000-0005-0000-0000-00009D000000}"/>
    <cellStyle name="Comma 162 2" xfId="1294" xr:uid="{F2295518-E0D5-499C-A96A-0729E24721CF}"/>
    <cellStyle name="Comma 162 2 2" xfId="1756" xr:uid="{B0ABB753-BE86-47AE-A0E1-15819C527267}"/>
    <cellStyle name="Comma 162 2 3" xfId="2100" xr:uid="{1CA65265-50EC-449B-AE2E-790A35D11C2D}"/>
    <cellStyle name="Comma 162 2 4" xfId="2856" xr:uid="{8424C999-0C14-418C-846D-338E6251C7A4}"/>
    <cellStyle name="Comma 162 2 5" xfId="4634" xr:uid="{6D45C36C-E68C-4ADB-A01C-051E23E24564}"/>
    <cellStyle name="Comma 162 3" xfId="3300" xr:uid="{A7283212-CB2A-4FBE-8875-847806FB5EFC}"/>
    <cellStyle name="Comma 162 3 2" xfId="4393" xr:uid="{89677EF2-6498-4296-A218-52E57536C47A}"/>
    <cellStyle name="Comma 162 4" xfId="895" xr:uid="{F3AF2AF0-EB33-4913-A5F6-CB88E73F9246}"/>
    <cellStyle name="Comma 163" xfId="107" xr:uid="{00000000-0005-0000-0000-00009E000000}"/>
    <cellStyle name="Comma 163 2" xfId="1295" xr:uid="{DE9C5107-8459-4037-8DAE-925C49569489}"/>
    <cellStyle name="Comma 163 2 2" xfId="1757" xr:uid="{57758A40-A77E-4C66-8498-0528F0D1F6D0}"/>
    <cellStyle name="Comma 163 2 3" xfId="2101" xr:uid="{C0583F08-D147-4383-9CC9-EB1926D8D0B0}"/>
    <cellStyle name="Comma 163 2 4" xfId="2857" xr:uid="{102B9A8A-1C74-4D55-AA44-FBB1F62C1022}"/>
    <cellStyle name="Comma 163 2 5" xfId="4635" xr:uid="{55D15C32-1238-4661-BACF-23CAD59193E1}"/>
    <cellStyle name="Comma 163 3" xfId="3301" xr:uid="{F9D7288E-A533-49C2-B239-A1C41DDF7F90}"/>
    <cellStyle name="Comma 163 3 2" xfId="4392" xr:uid="{59CE8483-5188-4FF2-9778-DCE278715C1C}"/>
    <cellStyle name="Comma 163 4" xfId="896" xr:uid="{287A50C0-8B8C-4646-BF2E-515F4740AFF6}"/>
    <cellStyle name="Comma 164" xfId="108" xr:uid="{00000000-0005-0000-0000-00009F000000}"/>
    <cellStyle name="Comma 164 2" xfId="1296" xr:uid="{B552DF7B-6A56-4F1D-B9DE-8D3DE358780B}"/>
    <cellStyle name="Comma 164 2 2" xfId="1758" xr:uid="{BBB9349D-7772-4E22-93A1-E987650A86EC}"/>
    <cellStyle name="Comma 164 2 3" xfId="2102" xr:uid="{66025971-F4DF-4CAE-AC21-234905BA0E35}"/>
    <cellStyle name="Comma 164 2 4" xfId="2858" xr:uid="{FD2429EC-FBA5-4B0F-A90A-ACCBD0E1230A}"/>
    <cellStyle name="Comma 164 2 5" xfId="4636" xr:uid="{7AA954E2-0624-4BE1-BCF6-D17EFFB1CAE3}"/>
    <cellStyle name="Comma 164 3" xfId="3302" xr:uid="{54B5B11B-0C64-4F3C-B19C-B172D24C6934}"/>
    <cellStyle name="Comma 164 3 2" xfId="4391" xr:uid="{67B39993-56FE-4035-9489-DB513E58FEB7}"/>
    <cellStyle name="Comma 164 4" xfId="897" xr:uid="{2DA71E14-C7E1-4B3F-80F8-4548B1BF63D6}"/>
    <cellStyle name="Comma 165" xfId="109" xr:uid="{00000000-0005-0000-0000-0000A0000000}"/>
    <cellStyle name="Comma 165 2" xfId="1297" xr:uid="{F74DC5B1-967E-47E3-B532-FB127CBF6D2E}"/>
    <cellStyle name="Comma 165 2 2" xfId="1759" xr:uid="{7880223D-C7F7-47B9-9945-46E48A7B50E3}"/>
    <cellStyle name="Comma 165 2 3" xfId="2103" xr:uid="{B32EC8BA-C4D8-4AC1-812C-2BE819907BB0}"/>
    <cellStyle name="Comma 165 2 4" xfId="2859" xr:uid="{1EC9BA0A-0C03-4040-9C50-2FE2739F195F}"/>
    <cellStyle name="Comma 165 2 5" xfId="4637" xr:uid="{3EE769C3-3CE8-4B2F-8B61-6D010EACE877}"/>
    <cellStyle name="Comma 165 3" xfId="3303" xr:uid="{E981EA82-6FEA-405D-B805-BE3EF0615074}"/>
    <cellStyle name="Comma 165 3 2" xfId="4390" xr:uid="{BABE632D-03EB-4749-935D-9ADCFE822358}"/>
    <cellStyle name="Comma 165 4" xfId="898" xr:uid="{C6EDB84E-5BD2-4009-BE1B-2A4C001959CD}"/>
    <cellStyle name="Comma 166" xfId="110" xr:uid="{00000000-0005-0000-0000-0000A1000000}"/>
    <cellStyle name="Comma 166 2" xfId="1298" xr:uid="{18670896-1ED3-4CD4-8329-B9C22EF0EECD}"/>
    <cellStyle name="Comma 166 2 2" xfId="1760" xr:uid="{377E03B6-E14F-463C-884D-96937377F3D9}"/>
    <cellStyle name="Comma 166 2 3" xfId="2104" xr:uid="{989231AF-B075-4CC3-A599-C514E6F120D6}"/>
    <cellStyle name="Comma 166 2 4" xfId="2860" xr:uid="{8C3A79BB-83C1-475E-B67D-DC643EA29979}"/>
    <cellStyle name="Comma 166 2 5" xfId="4638" xr:uid="{6368D7E0-4981-4D01-88E4-08DB724E3560}"/>
    <cellStyle name="Comma 166 3" xfId="3304" xr:uid="{FBA5CE7E-98B4-4DAD-A35E-B868696B252E}"/>
    <cellStyle name="Comma 166 3 2" xfId="4389" xr:uid="{AD393310-BA1F-4694-BDF7-C5D8FD1E3909}"/>
    <cellStyle name="Comma 166 4" xfId="899" xr:uid="{758CFCCC-CB99-4A23-8F7A-6586A978198B}"/>
    <cellStyle name="Comma 167" xfId="111" xr:uid="{00000000-0005-0000-0000-0000A2000000}"/>
    <cellStyle name="Comma 167 2" xfId="1299" xr:uid="{85D2425E-E5C4-4775-A9E3-D7A2DDC5FBE2}"/>
    <cellStyle name="Comma 167 2 2" xfId="1761" xr:uid="{969A5702-BECB-4F4E-B7CC-DF8FB8572D88}"/>
    <cellStyle name="Comma 167 2 3" xfId="2105" xr:uid="{4BB62FCE-4F9C-40A7-83BF-E08CC430C841}"/>
    <cellStyle name="Comma 167 2 4" xfId="2861" xr:uid="{A68A152D-90B7-4417-B397-9BFE7D37FA62}"/>
    <cellStyle name="Comma 167 2 5" xfId="4639" xr:uid="{9D1943EF-02F4-4CEB-BCBE-6730207956D0}"/>
    <cellStyle name="Comma 167 3" xfId="3305" xr:uid="{329C4E79-0CDC-44E7-97E0-7C22807661DD}"/>
    <cellStyle name="Comma 167 3 2" xfId="4388" xr:uid="{8959A27C-2DAC-4A70-A3EF-1E95AD0E7384}"/>
    <cellStyle name="Comma 167 4" xfId="900" xr:uid="{D1C61FD7-ABF1-4F78-B4CA-E5426682E67B}"/>
    <cellStyle name="Comma 168" xfId="112" xr:uid="{00000000-0005-0000-0000-0000A3000000}"/>
    <cellStyle name="Comma 168 2" xfId="1300" xr:uid="{95743068-0431-429A-BB2B-A29A95A7C994}"/>
    <cellStyle name="Comma 168 2 2" xfId="1762" xr:uid="{A72959D6-FCDA-46F4-8C3B-272CAFF3F74E}"/>
    <cellStyle name="Comma 168 2 3" xfId="2106" xr:uid="{6CECECBB-187F-4DDE-9D26-9CDED2BA3CA9}"/>
    <cellStyle name="Comma 168 2 4" xfId="2862" xr:uid="{F0C61C95-E468-4DBE-9AFF-E659A4C959F0}"/>
    <cellStyle name="Comma 168 2 5" xfId="4640" xr:uid="{D5FF42E4-306C-45C4-81A1-A17468FE6A6B}"/>
    <cellStyle name="Comma 168 3" xfId="3306" xr:uid="{5E32C058-1031-4920-BC99-B734B7D69FBC}"/>
    <cellStyle name="Comma 168 3 2" xfId="4387" xr:uid="{6CB16D67-ABC1-4B7F-9049-CAE9106C6F43}"/>
    <cellStyle name="Comma 168 4" xfId="901" xr:uid="{F4E96D9D-6524-4DBC-826B-88F57857483F}"/>
    <cellStyle name="Comma 169" xfId="113" xr:uid="{00000000-0005-0000-0000-0000A4000000}"/>
    <cellStyle name="Comma 169 2" xfId="1301" xr:uid="{3B020EE9-777E-499A-947D-273EAE04E9ED}"/>
    <cellStyle name="Comma 169 2 2" xfId="1763" xr:uid="{7CC3D102-69D7-4431-B492-808599A61993}"/>
    <cellStyle name="Comma 169 2 3" xfId="2107" xr:uid="{8927B690-8DE8-485E-895C-B37891770E4F}"/>
    <cellStyle name="Comma 169 2 4" xfId="2863" xr:uid="{7EEE584D-0970-4285-A993-EF72C8D04A14}"/>
    <cellStyle name="Comma 169 2 5" xfId="4641" xr:uid="{CEEB9E7A-621F-4B78-BC3F-070E990EA5D4}"/>
    <cellStyle name="Comma 169 3" xfId="3307" xr:uid="{92F9F8FC-ADF9-4DE2-8B30-033EC4D74DDC}"/>
    <cellStyle name="Comma 169 3 2" xfId="4386" xr:uid="{122C814C-0294-48A9-A0C2-4DBC39A44C59}"/>
    <cellStyle name="Comma 169 4" xfId="902" xr:uid="{68AD1157-C818-4936-95BF-16C6C8D3787A}"/>
    <cellStyle name="Comma 17" xfId="114" xr:uid="{00000000-0005-0000-0000-0000A5000000}"/>
    <cellStyle name="Comma 17 2" xfId="1302" xr:uid="{8385AF7E-C22A-4BE8-BFF6-40A3F4D2CF34}"/>
    <cellStyle name="Comma 17 2 2" xfId="1764" xr:uid="{56B5FDB9-57DD-4135-B01C-AB38D4A4FE33}"/>
    <cellStyle name="Comma 17 2 3" xfId="2108" xr:uid="{289C37F4-C1ED-472D-B905-AB83A66C6EE5}"/>
    <cellStyle name="Comma 17 2 4" xfId="2864" xr:uid="{9184E1AF-7AE2-4BB6-B169-3DB3A4D64DD6}"/>
    <cellStyle name="Comma 17 2 5" xfId="4642" xr:uid="{F00F17B0-88C4-44D2-ACD7-3BBD103748AD}"/>
    <cellStyle name="Comma 17 3" xfId="3308" xr:uid="{05C88065-25A5-4FF1-BB94-72A47B74779A}"/>
    <cellStyle name="Comma 17 3 2" xfId="4385" xr:uid="{2BB099EC-8F82-4911-82EC-4CAC2B6DE410}"/>
    <cellStyle name="Comma 17 4" xfId="903" xr:uid="{38D3BBCB-74AA-40D3-B99A-618DD9DC33C7}"/>
    <cellStyle name="Comma 170" xfId="115" xr:uid="{00000000-0005-0000-0000-0000A6000000}"/>
    <cellStyle name="Comma 170 2" xfId="1303" xr:uid="{DF0162A6-8631-49EA-A0BE-AA1E58601002}"/>
    <cellStyle name="Comma 170 2 2" xfId="1765" xr:uid="{E67AD8B4-433D-4616-9E9E-A14F3C9D50AE}"/>
    <cellStyle name="Comma 170 2 3" xfId="2109" xr:uid="{2421F9F2-BEA0-40EF-BD52-945E99D0BB6F}"/>
    <cellStyle name="Comma 170 2 4" xfId="2865" xr:uid="{8E7DBB2E-52C0-421C-A93B-BDD80DFDD7FA}"/>
    <cellStyle name="Comma 170 2 5" xfId="4643" xr:uid="{5CA3A70C-DE5A-4099-A997-4B4AF05379CE}"/>
    <cellStyle name="Comma 170 3" xfId="3309" xr:uid="{22F2EADE-FDDF-4DC0-A3ED-14EBD49BD00E}"/>
    <cellStyle name="Comma 170 3 2" xfId="4384" xr:uid="{3F91F3E7-1697-4108-8C86-BEF4CAE136A6}"/>
    <cellStyle name="Comma 170 4" xfId="904" xr:uid="{BB9BDBA2-31A3-4C13-9EAF-072DB5B5899C}"/>
    <cellStyle name="Comma 171" xfId="116" xr:uid="{00000000-0005-0000-0000-0000A7000000}"/>
    <cellStyle name="Comma 171 2" xfId="1304" xr:uid="{6F765EFB-F651-47AB-A5EA-60C2F9318B98}"/>
    <cellStyle name="Comma 171 2 2" xfId="1766" xr:uid="{24B89DBB-DBD6-4A7D-BCDE-3E0C96ECFE87}"/>
    <cellStyle name="Comma 171 2 3" xfId="2110" xr:uid="{7E590BD6-D31E-499C-93C8-89C543ACC275}"/>
    <cellStyle name="Comma 171 2 4" xfId="2866" xr:uid="{F34A9D63-C7EF-47C5-BFF9-247068FEEF7A}"/>
    <cellStyle name="Comma 171 2 5" xfId="4644" xr:uid="{5E52B955-5484-4363-AFBB-1EFFD063F8B7}"/>
    <cellStyle name="Comma 171 3" xfId="3310" xr:uid="{74C56C4D-B48B-4B69-BABF-CEB2AC089E52}"/>
    <cellStyle name="Comma 171 3 2" xfId="4383" xr:uid="{998D52D5-E85B-435B-98F5-6FA497B5CBB8}"/>
    <cellStyle name="Comma 171 4" xfId="905" xr:uid="{BFF6178F-A0ED-4EF3-8CCF-D75F3AF8422A}"/>
    <cellStyle name="Comma 172" xfId="117" xr:uid="{00000000-0005-0000-0000-0000A8000000}"/>
    <cellStyle name="Comma 172 2" xfId="1305" xr:uid="{BAD90A55-438A-4A4A-B1CA-D52F31AD75BC}"/>
    <cellStyle name="Comma 172 2 2" xfId="1767" xr:uid="{5CCD6C06-97BB-4ABF-BB6C-F4326E20CF7E}"/>
    <cellStyle name="Comma 172 2 3" xfId="2111" xr:uid="{65C0BFB9-28EA-4975-A966-144EF1748787}"/>
    <cellStyle name="Comma 172 2 4" xfId="2867" xr:uid="{24ED0817-398D-46EA-897C-E5F55AFFA364}"/>
    <cellStyle name="Comma 172 2 5" xfId="4645" xr:uid="{1C09E14D-D3F3-4BA8-84F6-D17C2E340508}"/>
    <cellStyle name="Comma 172 3" xfId="3311" xr:uid="{72D3AD65-8A79-4CEE-B961-98E92C01E381}"/>
    <cellStyle name="Comma 172 3 2" xfId="4382" xr:uid="{56798DD6-5F57-40CA-93AD-4992BC83C12F}"/>
    <cellStyle name="Comma 172 4" xfId="906" xr:uid="{23707A94-E12E-470C-8649-1A7626CD5162}"/>
    <cellStyle name="Comma 173" xfId="118" xr:uid="{00000000-0005-0000-0000-0000A9000000}"/>
    <cellStyle name="Comma 173 2" xfId="1306" xr:uid="{402D9999-7D3A-44FC-95FD-3613E552327B}"/>
    <cellStyle name="Comma 173 2 2" xfId="1768" xr:uid="{A10DD3AF-1193-4422-81F9-FBEF5E2B5102}"/>
    <cellStyle name="Comma 173 2 3" xfId="2112" xr:uid="{96F96D45-D0DF-49CC-AA32-664916A78EAC}"/>
    <cellStyle name="Comma 173 2 4" xfId="2868" xr:uid="{02A92CE9-AF05-4637-BE7E-0A969EF0FCE9}"/>
    <cellStyle name="Comma 173 2 5" xfId="4646" xr:uid="{99A33322-6C34-4EE0-948A-361FBCF729A8}"/>
    <cellStyle name="Comma 173 3" xfId="3312" xr:uid="{425FB9E2-228A-4E9B-B751-2434F51D4CF2}"/>
    <cellStyle name="Comma 173 3 2" xfId="4381" xr:uid="{353C4D63-392A-4524-9E6B-3C4887CF9778}"/>
    <cellStyle name="Comma 173 4" xfId="907" xr:uid="{97646803-9890-4C8D-A424-B3CE7F096891}"/>
    <cellStyle name="Comma 174" xfId="119" xr:uid="{00000000-0005-0000-0000-0000AA000000}"/>
    <cellStyle name="Comma 174 2" xfId="1307" xr:uid="{48C8CFE6-C832-4734-A5F5-E5A76A4FBD6F}"/>
    <cellStyle name="Comma 174 2 2" xfId="1769" xr:uid="{83447796-FEE2-42ED-80A9-98FC2B1064FB}"/>
    <cellStyle name="Comma 174 2 3" xfId="2113" xr:uid="{005D41EB-4AB0-4A04-8C33-BCD2D189BDED}"/>
    <cellStyle name="Comma 174 2 4" xfId="2869" xr:uid="{6F3CFFAE-1C3F-4FF0-9B41-911F20823F52}"/>
    <cellStyle name="Comma 174 2 5" xfId="4647" xr:uid="{F9A8E532-30BA-4D48-846A-C1CABD4AEE3A}"/>
    <cellStyle name="Comma 174 3" xfId="3313" xr:uid="{72DFE6C6-341B-4090-BD71-393E3A50F2F4}"/>
    <cellStyle name="Comma 174 3 2" xfId="4380" xr:uid="{E955987A-918A-49C4-B42C-AE4D2F87508D}"/>
    <cellStyle name="Comma 174 4" xfId="908" xr:uid="{9EE9ACBD-FD81-4696-B5D2-5797ADD20C11}"/>
    <cellStyle name="Comma 175" xfId="120" xr:uid="{00000000-0005-0000-0000-0000AB000000}"/>
    <cellStyle name="Comma 175 2" xfId="1308" xr:uid="{01BE1A22-6E9C-4BFC-9A3A-E5970EAADE99}"/>
    <cellStyle name="Comma 175 2 2" xfId="1770" xr:uid="{A274016E-85E3-497B-8A21-FF137B4D288D}"/>
    <cellStyle name="Comma 175 2 3" xfId="2114" xr:uid="{44FD321D-911D-4499-8BC1-B4C1C45ED3D9}"/>
    <cellStyle name="Comma 175 2 4" xfId="2870" xr:uid="{34CF9C84-897E-4475-909F-DFDAD5C63D2F}"/>
    <cellStyle name="Comma 175 2 5" xfId="4648" xr:uid="{2716A381-3020-4FF9-835D-B364813560C4}"/>
    <cellStyle name="Comma 175 3" xfId="3314" xr:uid="{3389CF39-038A-439E-8E15-E062A984F4D5}"/>
    <cellStyle name="Comma 175 3 2" xfId="4379" xr:uid="{5B299C39-3F03-4AB1-B139-CC115CEBC5BD}"/>
    <cellStyle name="Comma 175 4" xfId="909" xr:uid="{F98D2646-065A-41D4-A6AE-4618A175F486}"/>
    <cellStyle name="Comma 176" xfId="121" xr:uid="{00000000-0005-0000-0000-0000AC000000}"/>
    <cellStyle name="Comma 176 2" xfId="1309" xr:uid="{DFEA42A3-74D1-488E-A26C-9C8644A2514F}"/>
    <cellStyle name="Comma 176 2 2" xfId="1771" xr:uid="{1A01A12C-77A8-4E0E-8BA7-FED97F9D7841}"/>
    <cellStyle name="Comma 176 2 3" xfId="2115" xr:uid="{3375C473-2081-43BC-A384-12842909C10F}"/>
    <cellStyle name="Comma 176 2 4" xfId="2871" xr:uid="{485D7CCF-D596-4D04-BF4E-3F8F03A190CF}"/>
    <cellStyle name="Comma 176 2 5" xfId="4649" xr:uid="{844D9AB8-8034-40D7-890A-78C46626209C}"/>
    <cellStyle name="Comma 176 3" xfId="3315" xr:uid="{BE237327-F456-494A-B030-6C2F776C9E2C}"/>
    <cellStyle name="Comma 176 3 2" xfId="4378" xr:uid="{4C146617-AD63-4DB1-9AD8-8CF48C885F71}"/>
    <cellStyle name="Comma 176 4" xfId="910" xr:uid="{ADF3B889-4D42-4761-80FD-3AA0FDF78067}"/>
    <cellStyle name="Comma 177" xfId="122" xr:uid="{00000000-0005-0000-0000-0000AD000000}"/>
    <cellStyle name="Comma 177 2" xfId="1310" xr:uid="{4EEAA557-B6C0-45C8-A40B-DF3A54EDD828}"/>
    <cellStyle name="Comma 177 2 2" xfId="1772" xr:uid="{FDF5A90B-4E1C-4EEE-A10B-F1663ADC64E6}"/>
    <cellStyle name="Comma 177 2 3" xfId="2116" xr:uid="{C4D49F99-87C7-404D-B2F8-35C66CFD343A}"/>
    <cellStyle name="Comma 177 2 4" xfId="2872" xr:uid="{9C8AD812-804C-4E5D-82B7-D2723D41C536}"/>
    <cellStyle name="Comma 177 2 5" xfId="4650" xr:uid="{F99205CA-66C6-4B90-AC90-EBE7AD789AF9}"/>
    <cellStyle name="Comma 177 3" xfId="3316" xr:uid="{47B0C286-1359-45B4-963B-5784511413E4}"/>
    <cellStyle name="Comma 177 3 2" xfId="4377" xr:uid="{DED82AB1-6F29-481C-9081-32220BD82BDE}"/>
    <cellStyle name="Comma 177 4" xfId="911" xr:uid="{E0C1D56F-EFDE-4456-A8D8-56CB7B058393}"/>
    <cellStyle name="Comma 178" xfId="123" xr:uid="{00000000-0005-0000-0000-0000AE000000}"/>
    <cellStyle name="Comma 178 2" xfId="1311" xr:uid="{3E2E448A-9555-4C34-BF1F-5402C229530E}"/>
    <cellStyle name="Comma 178 2 2" xfId="1773" xr:uid="{E35820C1-F83E-460A-AE72-CE442594447B}"/>
    <cellStyle name="Comma 178 2 3" xfId="2117" xr:uid="{E9948EC9-3A11-4ED8-B523-63845762F450}"/>
    <cellStyle name="Comma 178 2 4" xfId="2873" xr:uid="{22CBCBCC-18DF-49B9-8EFD-9933B190F6A4}"/>
    <cellStyle name="Comma 178 2 5" xfId="4651" xr:uid="{37BBCE9E-2714-41DF-A672-B249A69E2016}"/>
    <cellStyle name="Comma 178 3" xfId="3317" xr:uid="{D8F7F5E0-38AF-49FD-BF31-5FA111AABF60}"/>
    <cellStyle name="Comma 178 3 2" xfId="4376" xr:uid="{747E10AA-5001-4E91-AB9F-EFD3B48C7639}"/>
    <cellStyle name="Comma 178 4" xfId="912" xr:uid="{2972E1EE-CCCB-4ED2-8A68-0C0E07368068}"/>
    <cellStyle name="Comma 179" xfId="124" xr:uid="{00000000-0005-0000-0000-0000AF000000}"/>
    <cellStyle name="Comma 179 2" xfId="1312" xr:uid="{0EAD62B9-0D5C-4159-8696-A28D7E3E870D}"/>
    <cellStyle name="Comma 179 2 2" xfId="1774" xr:uid="{BAF83177-3203-4525-81C6-B80F5A3808CB}"/>
    <cellStyle name="Comma 179 2 3" xfId="2118" xr:uid="{DF63C1C6-ED87-4191-8000-A3E7C55FA49F}"/>
    <cellStyle name="Comma 179 2 4" xfId="2874" xr:uid="{A2501D45-D0B6-4648-A693-05E40E189E9D}"/>
    <cellStyle name="Comma 179 2 5" xfId="4652" xr:uid="{9DDFD0C8-1054-4ED5-A074-E3EDFE665068}"/>
    <cellStyle name="Comma 179 3" xfId="3318" xr:uid="{1D045D84-EFB9-4EAC-A85F-51AC4F9CEE57}"/>
    <cellStyle name="Comma 179 3 2" xfId="4375" xr:uid="{81D646AB-D056-4357-A8B6-BBD8A2229D93}"/>
    <cellStyle name="Comma 179 4" xfId="913" xr:uid="{072B6918-9D14-4C22-B61E-48706FDAC42C}"/>
    <cellStyle name="Comma 18" xfId="125" xr:uid="{00000000-0005-0000-0000-0000B0000000}"/>
    <cellStyle name="Comma 18 2" xfId="1313" xr:uid="{AED12F41-9D8C-4DD9-8CB1-4B17D800C59E}"/>
    <cellStyle name="Comma 18 2 2" xfId="1775" xr:uid="{2D7E5E3B-5CB8-42CC-9ED3-CD07A9123BF5}"/>
    <cellStyle name="Comma 18 2 3" xfId="2119" xr:uid="{6F8A55A9-F13E-44F0-BBF9-6B9429FB7889}"/>
    <cellStyle name="Comma 18 2 4" xfId="2875" xr:uid="{02D53CEB-B45B-4C9B-A8DB-B153B86FAC0A}"/>
    <cellStyle name="Comma 18 2 5" xfId="4653" xr:uid="{7FC0DBF9-F5A4-4451-BB35-1A5755C6B773}"/>
    <cellStyle name="Comma 18 3" xfId="3319" xr:uid="{E0A8CDF2-1FB3-4A50-B46B-A91B9F4E3962}"/>
    <cellStyle name="Comma 18 3 2" xfId="4374" xr:uid="{5360E587-4DE8-4B8B-A81F-7A5512750FC6}"/>
    <cellStyle name="Comma 18 4" xfId="914" xr:uid="{466F32E6-8758-4028-AAB7-1FBAFFA79194}"/>
    <cellStyle name="Comma 180" xfId="126" xr:uid="{00000000-0005-0000-0000-0000B1000000}"/>
    <cellStyle name="Comma 180 2" xfId="1314" xr:uid="{483323C2-E5A3-4FA3-B25D-1973A02DD7E7}"/>
    <cellStyle name="Comma 180 2 2" xfId="1776" xr:uid="{D5F887C8-8373-47E0-AD22-82BA8B5B4135}"/>
    <cellStyle name="Comma 180 2 3" xfId="2120" xr:uid="{4A5D3190-2064-4C61-99BB-999EBFB7B651}"/>
    <cellStyle name="Comma 180 2 4" xfId="2876" xr:uid="{91BDBB5F-867A-468C-B12D-E519BA406DCF}"/>
    <cellStyle name="Comma 180 2 5" xfId="4654" xr:uid="{C2FCFFCA-76F4-44DC-9E40-3698546EC06C}"/>
    <cellStyle name="Comma 180 3" xfId="3320" xr:uid="{98184B42-52AF-4570-A3AD-4AE89F6A3755}"/>
    <cellStyle name="Comma 180 3 2" xfId="4373" xr:uid="{D30083E5-163A-4089-BA9F-119C78430362}"/>
    <cellStyle name="Comma 180 4" xfId="915" xr:uid="{060873AF-7405-462E-B587-5E1F541EB000}"/>
    <cellStyle name="Comma 181" xfId="127" xr:uid="{00000000-0005-0000-0000-0000B2000000}"/>
    <cellStyle name="Comma 181 10" xfId="916" xr:uid="{CC436273-910E-49B5-BFB0-6CD43E98E98C}"/>
    <cellStyle name="Comma 181 2" xfId="1315" xr:uid="{AB2391B5-E982-4C0C-8CE6-4112E55F9F28}"/>
    <cellStyle name="Comma 181 2 2" xfId="1777" xr:uid="{A5B25EBE-F777-4CF8-BA6C-C78AEBC730D2}"/>
    <cellStyle name="Comma 181 2 3" xfId="2121" xr:uid="{24FC13E3-6DDD-4B04-BE79-D49D925A9BB8}"/>
    <cellStyle name="Comma 181 2 4" xfId="2877" xr:uid="{BF411CC4-AF7E-4057-9A70-E13DC3AA0AA1}"/>
    <cellStyle name="Comma 181 2 5" xfId="4655" xr:uid="{0FA7B8D7-2664-408C-91A2-A0B3F9798163}"/>
    <cellStyle name="Comma 181 3" xfId="1143" xr:uid="{5864C388-2FDD-4640-A235-CC2BAF474862}"/>
    <cellStyle name="Comma 181 3 2" xfId="3321" xr:uid="{5C94D382-EF53-4FA3-9401-8FD1DC6E13A7}"/>
    <cellStyle name="Comma 181 4" xfId="1487" xr:uid="{A46984B8-AD70-4E83-BC5B-2541A17A7DB0}"/>
    <cellStyle name="Comma 181 5" xfId="1605" xr:uid="{69DBB9FD-997D-4BE9-BBB9-549211733786}"/>
    <cellStyle name="Comma 181 6" xfId="1948" xr:uid="{C541E7D6-7765-4BAD-BF70-1892DB98B219}"/>
    <cellStyle name="Comma 181 7" xfId="2292" xr:uid="{7DA4E6ED-5822-4DCC-9828-680F5CDA49C3}"/>
    <cellStyle name="Comma 181 8" xfId="2460" xr:uid="{75EBF089-C6A6-4AB6-8113-00D5218B892E}"/>
    <cellStyle name="Comma 181 9" xfId="4449" xr:uid="{2BE30E32-54F6-48DD-ADA9-1D81FE8603A4}"/>
    <cellStyle name="Comma 182" xfId="128" xr:uid="{00000000-0005-0000-0000-0000B3000000}"/>
    <cellStyle name="Comma 182 10" xfId="917" xr:uid="{D1A14F4E-A7A2-44CC-B227-DF72B1A51137}"/>
    <cellStyle name="Comma 182 2" xfId="1316" xr:uid="{44DA0B49-9030-4247-80E4-1011A2C94D4F}"/>
    <cellStyle name="Comma 182 2 2" xfId="1778" xr:uid="{3AB717B1-9EF5-407B-8CF8-EDC56329627C}"/>
    <cellStyle name="Comma 182 2 3" xfId="2122" xr:uid="{949F33A7-0176-4E26-AE59-E178C02F7847}"/>
    <cellStyle name="Comma 182 2 4" xfId="2878" xr:uid="{E822A1CB-7A30-4AC7-9E07-DC0F9200097F}"/>
    <cellStyle name="Comma 182 2 5" xfId="4656" xr:uid="{36E2E8E2-CF90-4A64-ADFC-A67933345513}"/>
    <cellStyle name="Comma 182 3" xfId="1144" xr:uid="{D87A72DF-7276-4B4B-9F3D-9E8BFA6E3711}"/>
    <cellStyle name="Comma 182 3 2" xfId="3322" xr:uid="{32155535-388E-4FEC-B021-880D01A8C9B3}"/>
    <cellStyle name="Comma 182 4" xfId="1488" xr:uid="{98885452-00C2-4F3A-B8EA-9CB0614633A9}"/>
    <cellStyle name="Comma 182 5" xfId="1606" xr:uid="{45D3FAF7-0B04-4151-A001-7D843263F746}"/>
    <cellStyle name="Comma 182 6" xfId="1949" xr:uid="{A75AA3AF-E2F7-49B4-B777-0451A5B7EFC0}"/>
    <cellStyle name="Comma 182 7" xfId="2293" xr:uid="{81A70B52-B680-41AA-8627-6837A5BCD2CF}"/>
    <cellStyle name="Comma 182 8" xfId="2461" xr:uid="{F07DF080-8B78-4ACF-91B5-29B93F313A70}"/>
    <cellStyle name="Comma 182 9" xfId="4450" xr:uid="{52E430E9-D3C2-4606-B6CA-73051A587393}"/>
    <cellStyle name="Comma 183" xfId="129" xr:uid="{00000000-0005-0000-0000-0000B4000000}"/>
    <cellStyle name="Comma 183 10" xfId="918" xr:uid="{6D51ACD8-33D8-4539-B845-23D9AEDF10B7}"/>
    <cellStyle name="Comma 183 2" xfId="1317" xr:uid="{0756C948-EEEA-4D3B-A858-780C0574E3B5}"/>
    <cellStyle name="Comma 183 2 2" xfId="1779" xr:uid="{DCED6B2F-CBB9-4944-85CB-93BD2026F9AA}"/>
    <cellStyle name="Comma 183 2 3" xfId="2123" xr:uid="{530CB26B-D1FF-47E2-A8AB-DEED84F99FBC}"/>
    <cellStyle name="Comma 183 2 4" xfId="2879" xr:uid="{56BBE798-832B-4708-9B90-D8C8E40D8870}"/>
    <cellStyle name="Comma 183 2 5" xfId="4657" xr:uid="{F48C022C-5A54-446A-B990-E7593522DDB1}"/>
    <cellStyle name="Comma 183 3" xfId="1145" xr:uid="{2B0F94B7-E7E1-4206-84E3-5F3B37A85869}"/>
    <cellStyle name="Comma 183 3 2" xfId="3323" xr:uid="{82167894-873D-4EBB-8101-AE7255C7140A}"/>
    <cellStyle name="Comma 183 4" xfId="1489" xr:uid="{7A3DDAAD-FDFC-4080-982D-68981AE52956}"/>
    <cellStyle name="Comma 183 5" xfId="1607" xr:uid="{39B417C4-D201-4ECC-9152-7D2D8B8041DD}"/>
    <cellStyle name="Comma 183 6" xfId="1950" xr:uid="{0A66E7F4-20B2-4FE4-860F-E8CD554F5F2B}"/>
    <cellStyle name="Comma 183 7" xfId="2294" xr:uid="{1CAE5D64-9792-4B52-9120-B5E27820FDA6}"/>
    <cellStyle name="Comma 183 8" xfId="2462" xr:uid="{347D47DF-10E1-4DAC-879C-ADB230215231}"/>
    <cellStyle name="Comma 183 9" xfId="4451" xr:uid="{DF23D433-2253-4FFD-98E8-3CACE5EB542D}"/>
    <cellStyle name="Comma 184" xfId="130" xr:uid="{00000000-0005-0000-0000-0000B5000000}"/>
    <cellStyle name="Comma 184 10" xfId="919" xr:uid="{BBC52D46-6BD9-43DE-BBF7-CC9D8507C6AE}"/>
    <cellStyle name="Comma 184 2" xfId="1318" xr:uid="{71847456-7109-4496-A734-64FCD35BDF64}"/>
    <cellStyle name="Comma 184 2 2" xfId="1780" xr:uid="{E35B07C7-7BE7-4466-9011-590FC6655196}"/>
    <cellStyle name="Comma 184 2 3" xfId="2124" xr:uid="{460E2D26-CBA3-4A0F-BBD7-05406D845F27}"/>
    <cellStyle name="Comma 184 2 4" xfId="2880" xr:uid="{686A642D-222F-4349-9A38-4B8911115A2A}"/>
    <cellStyle name="Comma 184 2 5" xfId="4658" xr:uid="{9AD25D94-D1E0-426F-94B3-4AD73D81F870}"/>
    <cellStyle name="Comma 184 3" xfId="1146" xr:uid="{41E2868F-CCF2-42F1-90C3-F043063A9D2C}"/>
    <cellStyle name="Comma 184 3 2" xfId="3324" xr:uid="{E48F8716-B897-4634-AD16-0F0EE1673A72}"/>
    <cellStyle name="Comma 184 4" xfId="1490" xr:uid="{D2370A64-798A-45EF-8219-D589FB713B2D}"/>
    <cellStyle name="Comma 184 5" xfId="1608" xr:uid="{8372D3D0-D3E7-4C6F-8CC5-70D25DBD5ADB}"/>
    <cellStyle name="Comma 184 6" xfId="1951" xr:uid="{9176A098-1F74-48B6-8670-575E4033C524}"/>
    <cellStyle name="Comma 184 7" xfId="2295" xr:uid="{388734AA-3710-4D39-9EB6-D8308E90D38C}"/>
    <cellStyle name="Comma 184 8" xfId="2463" xr:uid="{DF3055FF-82DD-439C-A4B0-9598E41D83B3}"/>
    <cellStyle name="Comma 184 9" xfId="4452" xr:uid="{2E42A958-3697-4456-865F-DB0453B4FF39}"/>
    <cellStyle name="Comma 185" xfId="131" xr:uid="{00000000-0005-0000-0000-0000B6000000}"/>
    <cellStyle name="Comma 185 10" xfId="920" xr:uid="{858AC46A-9BAF-4A21-BDEC-FA267917A073}"/>
    <cellStyle name="Comma 185 2" xfId="1319" xr:uid="{78BAC2EC-5E36-4635-BCAC-462C661FC2C5}"/>
    <cellStyle name="Comma 185 2 2" xfId="1781" xr:uid="{4C2E3DDB-4E12-4DF4-A6BB-A58D8A981C11}"/>
    <cellStyle name="Comma 185 2 3" xfId="2125" xr:uid="{2F1E860C-DE12-4037-84C0-A32DA9954272}"/>
    <cellStyle name="Comma 185 2 4" xfId="2881" xr:uid="{ED9B89A9-B06E-4834-8272-6B71908BA3DB}"/>
    <cellStyle name="Comma 185 2 5" xfId="4659" xr:uid="{861FF118-3737-44C8-9B1F-8B414623A2E7}"/>
    <cellStyle name="Comma 185 3" xfId="1147" xr:uid="{B70A52F6-AD52-4478-BFEC-F18EF412462E}"/>
    <cellStyle name="Comma 185 3 2" xfId="3325" xr:uid="{AA812F4E-727F-44F1-A213-DF53C7BBAB36}"/>
    <cellStyle name="Comma 185 4" xfId="1491" xr:uid="{2981352B-4041-4429-8328-86ED99291916}"/>
    <cellStyle name="Comma 185 5" xfId="1609" xr:uid="{61C0768D-5623-4FF2-9FB4-8B63717E5FE9}"/>
    <cellStyle name="Comma 185 6" xfId="1952" xr:uid="{9731ED58-7046-4303-A6E2-7A1A1D0F54D9}"/>
    <cellStyle name="Comma 185 7" xfId="2296" xr:uid="{A7B60B2E-DA09-4ABA-ACBB-DD8F895EF65D}"/>
    <cellStyle name="Comma 185 8" xfId="2464" xr:uid="{66D388D6-3078-436F-8C5A-EED19ED91D8F}"/>
    <cellStyle name="Comma 185 9" xfId="4453" xr:uid="{81A5AD91-2299-491D-AA40-41DDCDE11362}"/>
    <cellStyle name="Comma 186" xfId="132" xr:uid="{00000000-0005-0000-0000-0000B7000000}"/>
    <cellStyle name="Comma 186 10" xfId="921" xr:uid="{12EF4C9A-9F8F-4F1A-AE76-10E1A5E73BEB}"/>
    <cellStyle name="Comma 186 2" xfId="1320" xr:uid="{7AAB1088-C3C7-42E9-869B-52B56836CE60}"/>
    <cellStyle name="Comma 186 2 2" xfId="1782" xr:uid="{EA99BA61-9582-4B4F-91CB-D9E760532B4E}"/>
    <cellStyle name="Comma 186 2 3" xfId="2126" xr:uid="{6E231A36-EE84-4428-B996-9124415E2C8F}"/>
    <cellStyle name="Comma 186 2 4" xfId="2882" xr:uid="{49FC2311-2917-4868-9B25-9812790E601F}"/>
    <cellStyle name="Comma 186 2 5" xfId="4660" xr:uid="{D9591542-2195-4AB4-9EF9-7E1D432E6564}"/>
    <cellStyle name="Comma 186 3" xfId="1148" xr:uid="{071EF153-C31C-4D11-9D34-832A00C07500}"/>
    <cellStyle name="Comma 186 3 2" xfId="3326" xr:uid="{30AD550C-046A-4184-B7C7-FC6CC1AF41C1}"/>
    <cellStyle name="Comma 186 4" xfId="1492" xr:uid="{D4D350D6-C26F-437A-A0A0-80864348F907}"/>
    <cellStyle name="Comma 186 5" xfId="1610" xr:uid="{D705FE52-1731-417A-BDD0-16020DCEE9B3}"/>
    <cellStyle name="Comma 186 6" xfId="1953" xr:uid="{3C8E3BF4-932F-4452-9E90-3D4331DFEF6E}"/>
    <cellStyle name="Comma 186 7" xfId="2297" xr:uid="{0E6DF51E-8707-4C3F-9CBD-0554D405F7A8}"/>
    <cellStyle name="Comma 186 8" xfId="2465" xr:uid="{A7AB241C-D45B-4FBF-9544-6608736A1BD0}"/>
    <cellStyle name="Comma 186 9" xfId="4454" xr:uid="{0FEF1D78-180B-4D17-8A9F-9A1FCDA1D431}"/>
    <cellStyle name="Comma 187" xfId="133" xr:uid="{00000000-0005-0000-0000-0000B8000000}"/>
    <cellStyle name="Comma 187 10" xfId="922" xr:uid="{9946F9E3-0B59-42F9-B6F4-824E0A907444}"/>
    <cellStyle name="Comma 187 2" xfId="1321" xr:uid="{137C720E-4626-432D-A3A5-BCA02D6755D9}"/>
    <cellStyle name="Comma 187 2 2" xfId="1783" xr:uid="{BDC00ADF-E7B9-4F87-914B-4F347FF6D906}"/>
    <cellStyle name="Comma 187 2 3" xfId="2127" xr:uid="{1CB1960E-CBCF-4476-948B-19B61AEC9BA2}"/>
    <cellStyle name="Comma 187 2 4" xfId="2883" xr:uid="{BD2FAB91-FC32-498E-91C7-B7EBBB34C904}"/>
    <cellStyle name="Comma 187 2 5" xfId="4661" xr:uid="{4782EDD7-4E98-4903-A4F0-2097A8E3CA07}"/>
    <cellStyle name="Comma 187 3" xfId="1149" xr:uid="{9869E158-96F3-4301-83DA-79A0C6264917}"/>
    <cellStyle name="Comma 187 3 2" xfId="3327" xr:uid="{1DD8AB23-51BC-4FF3-AE44-8E11C317BC53}"/>
    <cellStyle name="Comma 187 4" xfId="1493" xr:uid="{65690229-C087-4872-A208-BC920BA70940}"/>
    <cellStyle name="Comma 187 5" xfId="1611" xr:uid="{C882D878-EA78-4339-8DFD-244B6B58C040}"/>
    <cellStyle name="Comma 187 6" xfId="1954" xr:uid="{1E5D0D2A-8329-428D-9662-6EADBDE46C15}"/>
    <cellStyle name="Comma 187 7" xfId="2298" xr:uid="{61CA6114-E1E0-466D-8577-86EF9457B8C0}"/>
    <cellStyle name="Comma 187 8" xfId="2466" xr:uid="{6721BC99-0BF1-419E-95F0-620A3B7CE205}"/>
    <cellStyle name="Comma 187 9" xfId="4455" xr:uid="{57011F08-0F3E-4362-B915-3F5A3AC433B7}"/>
    <cellStyle name="Comma 188" xfId="134" xr:uid="{00000000-0005-0000-0000-0000B9000000}"/>
    <cellStyle name="Comma 188 10" xfId="923" xr:uid="{D7494FF6-5E2F-42AB-B4B9-F512645786D9}"/>
    <cellStyle name="Comma 188 2" xfId="1322" xr:uid="{D8CDC41D-6CBC-4121-83AB-240BE631BA7A}"/>
    <cellStyle name="Comma 188 2 2" xfId="1784" xr:uid="{7DEE7839-D0B1-47DF-8E5C-E491C7F398A0}"/>
    <cellStyle name="Comma 188 2 3" xfId="2128" xr:uid="{EE8942F1-8F75-4D3F-9DDD-3C9DF3F3C966}"/>
    <cellStyle name="Comma 188 2 4" xfId="2884" xr:uid="{05E47089-EC3D-4ED8-B85B-86D292A5A4B7}"/>
    <cellStyle name="Comma 188 2 5" xfId="4662" xr:uid="{9BCF488F-79CB-409C-9F65-A8089ED5D055}"/>
    <cellStyle name="Comma 188 3" xfId="1150" xr:uid="{16DD2949-74BE-4D33-B347-C020E27826CB}"/>
    <cellStyle name="Comma 188 3 2" xfId="3328" xr:uid="{AC05DF64-F469-4660-981D-15A0B54F6BF7}"/>
    <cellStyle name="Comma 188 4" xfId="1494" xr:uid="{5DE9BD41-9C79-4B67-B69C-2258CF8657BD}"/>
    <cellStyle name="Comma 188 5" xfId="1612" xr:uid="{2FB7A33D-142E-4DF7-A989-04A7755D41FB}"/>
    <cellStyle name="Comma 188 6" xfId="1955" xr:uid="{9F6C09CE-027A-4542-B2CF-45DD74A8A198}"/>
    <cellStyle name="Comma 188 7" xfId="2299" xr:uid="{EFECB82B-D21C-46F8-8F20-023F92274007}"/>
    <cellStyle name="Comma 188 8" xfId="2467" xr:uid="{840016B8-8F97-4F28-8653-C889FD828EFF}"/>
    <cellStyle name="Comma 188 9" xfId="4456" xr:uid="{7BA94BEB-15A3-4EEF-98A2-627AAF6A2EDF}"/>
    <cellStyle name="Comma 189" xfId="135" xr:uid="{00000000-0005-0000-0000-0000BA000000}"/>
    <cellStyle name="Comma 189 10" xfId="924" xr:uid="{2C737DF9-1F9A-4008-BE88-C872E600CBC4}"/>
    <cellStyle name="Comma 189 2" xfId="1323" xr:uid="{2BF86209-4775-40D7-AF4D-DD3E93D1B0BA}"/>
    <cellStyle name="Comma 189 2 2" xfId="1785" xr:uid="{A706B193-590C-4E2F-9EC7-CF5BCE180DD0}"/>
    <cellStyle name="Comma 189 2 3" xfId="2129" xr:uid="{D070F20A-4D6A-4112-92FF-2E5E6BE2EB22}"/>
    <cellStyle name="Comma 189 2 4" xfId="2885" xr:uid="{B93DCB51-54B7-4271-944E-BCD8CFBCB64B}"/>
    <cellStyle name="Comma 189 2 5" xfId="4663" xr:uid="{BFFD7695-17F6-4148-B501-D0D0D8021B46}"/>
    <cellStyle name="Comma 189 3" xfId="1151" xr:uid="{DD23A543-D721-41A8-970A-AF00C16315FB}"/>
    <cellStyle name="Comma 189 3 2" xfId="3329" xr:uid="{56198832-8E37-411D-930A-BD944E614808}"/>
    <cellStyle name="Comma 189 4" xfId="1495" xr:uid="{5864D378-25B1-4487-B6C8-1F7078B83EDE}"/>
    <cellStyle name="Comma 189 5" xfId="1613" xr:uid="{192AACC2-2A35-4B2C-B684-760122E591E4}"/>
    <cellStyle name="Comma 189 6" xfId="1956" xr:uid="{F25C3E28-034D-49B9-BD84-3F34017F2C6A}"/>
    <cellStyle name="Comma 189 7" xfId="2300" xr:uid="{9CBF96CE-5BB7-400D-A22B-555B3D815C57}"/>
    <cellStyle name="Comma 189 8" xfId="2468" xr:uid="{47B2970F-8A3A-4921-959C-8DB6627349C3}"/>
    <cellStyle name="Comma 189 9" xfId="4457" xr:uid="{A83017C2-36CC-458B-A0A2-B0EBF63C4CCB}"/>
    <cellStyle name="Comma 19" xfId="136" xr:uid="{00000000-0005-0000-0000-0000BB000000}"/>
    <cellStyle name="Comma 19 2" xfId="1324" xr:uid="{BB754AE0-84D8-4314-B5CA-2293013A7A47}"/>
    <cellStyle name="Comma 19 2 2" xfId="1786" xr:uid="{4B616FB5-4E39-4F79-AC46-9F9827C08244}"/>
    <cellStyle name="Comma 19 2 3" xfId="2130" xr:uid="{62E2B4D1-0398-40B3-BE0C-7CB6214CD386}"/>
    <cellStyle name="Comma 19 2 4" xfId="2886" xr:uid="{E903F32B-9511-4F41-A107-A34963F935CF}"/>
    <cellStyle name="Comma 19 2 5" xfId="4664" xr:uid="{69AFB77A-59E0-491E-B99A-8FF46D0C6E5F}"/>
    <cellStyle name="Comma 19 3" xfId="3330" xr:uid="{753494E0-96C7-4B52-B5F8-7DAEC885B278}"/>
    <cellStyle name="Comma 19 3 2" xfId="4372" xr:uid="{564186A6-B6AC-4272-9079-F89EDE845C9D}"/>
    <cellStyle name="Comma 19 4" xfId="925" xr:uid="{E1084A66-7217-4C7C-A2DE-6916058E58A0}"/>
    <cellStyle name="Comma 190" xfId="137" xr:uid="{00000000-0005-0000-0000-0000BC000000}"/>
    <cellStyle name="Comma 190 10" xfId="926" xr:uid="{8AE0727F-EEE1-4FC6-8941-9CC42CFF96CD}"/>
    <cellStyle name="Comma 190 2" xfId="1325" xr:uid="{BCD407AC-C148-4852-A49F-3A0808BDC830}"/>
    <cellStyle name="Comma 190 2 2" xfId="1787" xr:uid="{0EF05B29-996E-40DF-B0FD-CFA70C9C33ED}"/>
    <cellStyle name="Comma 190 2 3" xfId="2131" xr:uid="{356923C8-6A72-4614-B327-0B1AF5400A77}"/>
    <cellStyle name="Comma 190 2 4" xfId="2887" xr:uid="{21B50009-72AA-4062-8909-48EF3194C5AC}"/>
    <cellStyle name="Comma 190 2 5" xfId="4665" xr:uid="{D2E42EBA-10F5-4974-AA27-3830D386B266}"/>
    <cellStyle name="Comma 190 3" xfId="1152" xr:uid="{1912B169-5145-421A-9E64-B446A3243ECA}"/>
    <cellStyle name="Comma 190 3 2" xfId="3331" xr:uid="{F697E8F0-C55B-437F-B475-4C7DF3F33125}"/>
    <cellStyle name="Comma 190 4" xfId="1496" xr:uid="{1F329C2C-3BE2-41CA-8943-CFAD87270306}"/>
    <cellStyle name="Comma 190 5" xfId="1614" xr:uid="{E3B23281-DB8F-442F-A277-84421F0E89B3}"/>
    <cellStyle name="Comma 190 6" xfId="1957" xr:uid="{596F6031-AB0A-4F5A-B590-CD618FAC3B52}"/>
    <cellStyle name="Comma 190 7" xfId="2301" xr:uid="{782FE94E-A773-4EE7-A557-22EB5D5A0B08}"/>
    <cellStyle name="Comma 190 8" xfId="2469" xr:uid="{EF3B419A-A354-41C4-B269-79CF21845D7C}"/>
    <cellStyle name="Comma 190 9" xfId="4458" xr:uid="{4236021F-7DFD-4E3D-B0D2-43BB3592384D}"/>
    <cellStyle name="Comma 191" xfId="138" xr:uid="{00000000-0005-0000-0000-0000BD000000}"/>
    <cellStyle name="Comma 191 10" xfId="927" xr:uid="{CC9773E4-591E-4F9E-BEAE-17EE9EC54F00}"/>
    <cellStyle name="Comma 191 2" xfId="1326" xr:uid="{3A9BC049-53F8-464E-906D-3C24625499CF}"/>
    <cellStyle name="Comma 191 2 2" xfId="1788" xr:uid="{A53CBF44-790D-4AA1-82F0-19BECCF4DD53}"/>
    <cellStyle name="Comma 191 2 3" xfId="2132" xr:uid="{BF5DA054-15AC-406D-9DBE-D1AE366AFDE1}"/>
    <cellStyle name="Comma 191 2 4" xfId="2888" xr:uid="{BE442656-6F93-404D-9E56-E6761A22993C}"/>
    <cellStyle name="Comma 191 2 5" xfId="4666" xr:uid="{EB952216-2889-4FD8-8447-7BF605E38DB1}"/>
    <cellStyle name="Comma 191 3" xfId="1153" xr:uid="{189AD066-8CC7-41B3-BC9F-BB741F31BBA0}"/>
    <cellStyle name="Comma 191 3 2" xfId="3332" xr:uid="{BE51EAAD-0225-4B23-915B-84C10598D754}"/>
    <cellStyle name="Comma 191 4" xfId="1497" xr:uid="{C6B4B130-F5B8-4E8A-8A22-5DD863797F6B}"/>
    <cellStyle name="Comma 191 5" xfId="1615" xr:uid="{7A2EFFE6-B82A-47FA-AF27-125C794BA13A}"/>
    <cellStyle name="Comma 191 6" xfId="1958" xr:uid="{8CCD5C00-1A5D-4DCD-AF20-AA15397E8151}"/>
    <cellStyle name="Comma 191 7" xfId="2302" xr:uid="{62E6EA7E-0770-4038-81B7-7EC9A3F6026C}"/>
    <cellStyle name="Comma 191 8" xfId="2470" xr:uid="{1B94C797-094B-483D-9B9B-A49219BBA6D1}"/>
    <cellStyle name="Comma 191 9" xfId="4459" xr:uid="{2CBB69DF-01E3-4B66-A801-A1E9E5314828}"/>
    <cellStyle name="Comma 192" xfId="139" xr:uid="{00000000-0005-0000-0000-0000BE000000}"/>
    <cellStyle name="Comma 192 10" xfId="928" xr:uid="{48A88753-896F-47AA-BAF5-2FEA60A19C3C}"/>
    <cellStyle name="Comma 192 2" xfId="1327" xr:uid="{9C179979-B7C7-4F6D-BB13-FB5E4C30D799}"/>
    <cellStyle name="Comma 192 2 2" xfId="1789" xr:uid="{5D488C45-7928-4A07-BD3F-0E8BC593B36E}"/>
    <cellStyle name="Comma 192 2 3" xfId="2133" xr:uid="{73BEAD79-F0B6-45E5-B800-5DAE4065BD8D}"/>
    <cellStyle name="Comma 192 2 4" xfId="2889" xr:uid="{8C35F471-6F51-4A4A-BAC8-88BE9F8AD47D}"/>
    <cellStyle name="Comma 192 2 5" xfId="4667" xr:uid="{9F903217-8FA9-48A8-BAAC-9202DB736C47}"/>
    <cellStyle name="Comma 192 3" xfId="1154" xr:uid="{D52588E9-6D85-4297-A69D-85BEBFB44C1F}"/>
    <cellStyle name="Comma 192 3 2" xfId="3333" xr:uid="{8437AE4D-F6B9-4823-AA3A-6C9D2CBF8E01}"/>
    <cellStyle name="Comma 192 4" xfId="1498" xr:uid="{D2105A0A-7F73-4F23-A4BB-E0D2CE269DFB}"/>
    <cellStyle name="Comma 192 5" xfId="1616" xr:uid="{0118549B-7AC7-46C0-A580-D8B5BB3CEC80}"/>
    <cellStyle name="Comma 192 6" xfId="1959" xr:uid="{523E0C8E-9507-4AFD-BE76-CB42F9536D70}"/>
    <cellStyle name="Comma 192 7" xfId="2303" xr:uid="{DF456F2C-894D-4C31-85AB-47CA430FD7D8}"/>
    <cellStyle name="Comma 192 8" xfId="2471" xr:uid="{1F163597-76AA-4C65-93B6-5EC8E8077A86}"/>
    <cellStyle name="Comma 192 9" xfId="4460" xr:uid="{98DA34DA-4990-40E3-B7AF-C037F5FE8269}"/>
    <cellStyle name="Comma 193" xfId="140" xr:uid="{00000000-0005-0000-0000-0000BF000000}"/>
    <cellStyle name="Comma 193 10" xfId="929" xr:uid="{9D1C4220-06C2-4996-92E8-D32904DBA9EB}"/>
    <cellStyle name="Comma 193 2" xfId="1328" xr:uid="{9320F608-4C94-49E8-A5CF-914E509EF4E5}"/>
    <cellStyle name="Comma 193 2 2" xfId="1790" xr:uid="{63A489C0-5A0A-4A8B-8573-4C9E34BB60C8}"/>
    <cellStyle name="Comma 193 2 3" xfId="2134" xr:uid="{C9451416-5FE9-435B-8E54-31653203401F}"/>
    <cellStyle name="Comma 193 2 4" xfId="2890" xr:uid="{7AF193BE-A5A8-43BB-AAF7-1BBE0532A53D}"/>
    <cellStyle name="Comma 193 2 5" xfId="4668" xr:uid="{54C6469A-333C-4637-B89F-699503B360D4}"/>
    <cellStyle name="Comma 193 3" xfId="1155" xr:uid="{A91CF4C3-8CF9-415A-A55E-16DDC409D8C5}"/>
    <cellStyle name="Comma 193 3 2" xfId="3334" xr:uid="{9BC791A0-3119-4C15-9FD5-6FC7D2A50F65}"/>
    <cellStyle name="Comma 193 4" xfId="1499" xr:uid="{10F924BC-4FC0-4956-9D0E-8F288F0970D5}"/>
    <cellStyle name="Comma 193 5" xfId="1617" xr:uid="{604702D1-1DFA-4157-B34B-541395E036D6}"/>
    <cellStyle name="Comma 193 6" xfId="1960" xr:uid="{5BEFF6C3-3352-48C9-ACCB-60E891BD6079}"/>
    <cellStyle name="Comma 193 7" xfId="2304" xr:uid="{EAEA2758-82CE-4EA2-8E62-0425D52C6DBD}"/>
    <cellStyle name="Comma 193 8" xfId="2472" xr:uid="{DB571D68-869A-4897-800A-9A588AE8A2CE}"/>
    <cellStyle name="Comma 193 9" xfId="4461" xr:uid="{EB1ADCA1-DEE8-48C4-90A1-BB3EEB5E40BB}"/>
    <cellStyle name="Comma 194" xfId="141" xr:uid="{00000000-0005-0000-0000-0000C0000000}"/>
    <cellStyle name="Comma 194 10" xfId="930" xr:uid="{B9A347B6-60D2-4932-A322-56B4D6A3C799}"/>
    <cellStyle name="Comma 194 2" xfId="1329" xr:uid="{761A6D52-8067-4E65-AA26-D6EE9EE93313}"/>
    <cellStyle name="Comma 194 2 2" xfId="1791" xr:uid="{18011BA3-5945-4C19-AC70-C88AEE34B2D4}"/>
    <cellStyle name="Comma 194 2 3" xfId="2135" xr:uid="{BF432D29-C133-4138-9BFE-84FDD0582BEB}"/>
    <cellStyle name="Comma 194 2 4" xfId="2891" xr:uid="{1881D5CC-A26B-4AC4-B6F6-4E133071B5BB}"/>
    <cellStyle name="Comma 194 2 5" xfId="4669" xr:uid="{AEF1C057-493D-4BB8-83C0-2FB66FC7C7F3}"/>
    <cellStyle name="Comma 194 3" xfId="1156" xr:uid="{DFCB4F62-53E2-4F29-A8B7-7278995B9C18}"/>
    <cellStyle name="Comma 194 3 2" xfId="3335" xr:uid="{703EB460-03BD-4F48-8C2F-68C0A420701A}"/>
    <cellStyle name="Comma 194 4" xfId="1500" xr:uid="{B6E3FF80-CFCE-4E5B-87AD-826D0BB582E1}"/>
    <cellStyle name="Comma 194 5" xfId="1618" xr:uid="{32661911-DD2C-4AEA-903B-E5CC67789B1F}"/>
    <cellStyle name="Comma 194 6" xfId="1961" xr:uid="{A3F6879A-DBE4-4831-8F3F-6E6D8C0F559F}"/>
    <cellStyle name="Comma 194 7" xfId="2305" xr:uid="{8AC75E48-FAA6-4C8B-9D5C-E707DD0192D1}"/>
    <cellStyle name="Comma 194 8" xfId="2473" xr:uid="{1EC335B3-F112-461D-B3D8-861AF1B9EDCB}"/>
    <cellStyle name="Comma 194 9" xfId="4462" xr:uid="{5EF5DECD-B9FA-406E-A145-2404B8FE8327}"/>
    <cellStyle name="Comma 195" xfId="142" xr:uid="{00000000-0005-0000-0000-0000C1000000}"/>
    <cellStyle name="Comma 195 10" xfId="931" xr:uid="{A2AB6142-E18D-450A-BD43-43313562B7FC}"/>
    <cellStyle name="Comma 195 2" xfId="1330" xr:uid="{3494FF41-8B21-4919-9EC1-ECCFF31E7651}"/>
    <cellStyle name="Comma 195 2 2" xfId="1792" xr:uid="{6DB13467-F2B0-4360-91D6-4DA54F7A13EA}"/>
    <cellStyle name="Comma 195 2 3" xfId="2136" xr:uid="{A07BB05E-50F8-4E70-ADCD-E6DEAA2377C4}"/>
    <cellStyle name="Comma 195 2 4" xfId="2892" xr:uid="{5BAC003C-7832-4C91-A722-67249BAB13E2}"/>
    <cellStyle name="Comma 195 2 5" xfId="4670" xr:uid="{20D1514B-3AB6-4A70-942F-99CB1B4E2F5B}"/>
    <cellStyle name="Comma 195 3" xfId="1157" xr:uid="{65502F4F-F6B1-4780-B0CE-6B95C8FF0B15}"/>
    <cellStyle name="Comma 195 3 2" xfId="3336" xr:uid="{47D81E0A-F348-4F00-8516-A4F67202456D}"/>
    <cellStyle name="Comma 195 4" xfId="1501" xr:uid="{D61A346F-2E09-41F1-B3E3-F856A4F24A22}"/>
    <cellStyle name="Comma 195 5" xfId="1619" xr:uid="{935B0DDD-713D-488B-A626-44828E500374}"/>
    <cellStyle name="Comma 195 6" xfId="1962" xr:uid="{3469E59C-8F53-45DB-92B9-823B2C5C5E31}"/>
    <cellStyle name="Comma 195 7" xfId="2306" xr:uid="{7810527E-3303-4F8C-BEC4-2B85167E7A8B}"/>
    <cellStyle name="Comma 195 8" xfId="2474" xr:uid="{B8021886-AF76-44D7-81F4-CD9ECD25DCF3}"/>
    <cellStyle name="Comma 195 9" xfId="4463" xr:uid="{D41A5368-7453-4AFD-8CC6-F72D719293C8}"/>
    <cellStyle name="Comma 196" xfId="143" xr:uid="{00000000-0005-0000-0000-0000C2000000}"/>
    <cellStyle name="Comma 196 10" xfId="932" xr:uid="{022A6D1F-0CDA-48A0-8810-E852AAA8F9E2}"/>
    <cellStyle name="Comma 196 2" xfId="1331" xr:uid="{EA336E00-E8B7-47E8-9DB1-8186E5BEC351}"/>
    <cellStyle name="Comma 196 2 2" xfId="1793" xr:uid="{C2D99541-B59B-402E-B736-62491203E7FB}"/>
    <cellStyle name="Comma 196 2 3" xfId="2137" xr:uid="{CD9A754A-3725-4A41-AD71-0E4E214DF85C}"/>
    <cellStyle name="Comma 196 2 4" xfId="2893" xr:uid="{17B00295-23B0-4D85-8BA2-B5639DE709B1}"/>
    <cellStyle name="Comma 196 2 5" xfId="4671" xr:uid="{A854BD31-E074-4D35-97D5-A18DEFCABF28}"/>
    <cellStyle name="Comma 196 3" xfId="1158" xr:uid="{ACC936AA-4D29-424B-97D4-8AD2F86D9F7E}"/>
    <cellStyle name="Comma 196 3 2" xfId="3337" xr:uid="{D8021D51-6AFF-489A-A5AA-C4733234F025}"/>
    <cellStyle name="Comma 196 4" xfId="1502" xr:uid="{7E1AD5D8-A85F-4B20-B763-01572180A9B4}"/>
    <cellStyle name="Comma 196 5" xfId="1620" xr:uid="{33E1848A-CDA0-4194-83FD-DA3803563AC5}"/>
    <cellStyle name="Comma 196 6" xfId="1963" xr:uid="{9EA9AB05-4F62-4E86-B58C-BF8F65C8E6E7}"/>
    <cellStyle name="Comma 196 7" xfId="2307" xr:uid="{6D9F9BD0-ACC9-45D6-BFF5-A6B00B615C41}"/>
    <cellStyle name="Comma 196 8" xfId="2475" xr:uid="{2CF91C18-9EC7-4B3B-A12D-2F44D8466D3D}"/>
    <cellStyle name="Comma 196 9" xfId="4464" xr:uid="{DA13CE90-8038-496B-8BF3-095FCD34D60D}"/>
    <cellStyle name="Comma 197" xfId="144" xr:uid="{00000000-0005-0000-0000-0000C3000000}"/>
    <cellStyle name="Comma 197 10" xfId="933" xr:uid="{F2533A73-9BF0-4F61-90B5-285647176EF4}"/>
    <cellStyle name="Comma 197 2" xfId="1332" xr:uid="{9F08BDA0-6F5A-4C99-8F48-E527B8943A8B}"/>
    <cellStyle name="Comma 197 2 2" xfId="1794" xr:uid="{1DACB23F-E4EA-4412-AD48-193CB6553715}"/>
    <cellStyle name="Comma 197 2 3" xfId="2138" xr:uid="{0BF604A2-67C1-4198-9ECE-2168DC03698E}"/>
    <cellStyle name="Comma 197 2 4" xfId="2894" xr:uid="{C5B20876-BB59-440F-9FFA-A29E87B367A4}"/>
    <cellStyle name="Comma 197 2 5" xfId="4672" xr:uid="{F860AE7F-1AED-4FA0-BC78-A3DE02A6B2BF}"/>
    <cellStyle name="Comma 197 3" xfId="1159" xr:uid="{79590388-7C83-46FE-9AD8-3976B8A28CE6}"/>
    <cellStyle name="Comma 197 3 2" xfId="3338" xr:uid="{5F17151A-5BC8-47D1-B224-41E977118DCB}"/>
    <cellStyle name="Comma 197 4" xfId="1503" xr:uid="{1E2D553E-9218-47EB-99D1-A51256120F09}"/>
    <cellStyle name="Comma 197 5" xfId="1621" xr:uid="{86B8FBF8-EEAC-4363-A558-25FA16FD82A7}"/>
    <cellStyle name="Comma 197 6" xfId="1964" xr:uid="{6D933B9C-3567-409A-8B6E-D4B0B5BD6989}"/>
    <cellStyle name="Comma 197 7" xfId="2308" xr:uid="{41115500-41F2-4F2C-9303-F72873DB88C0}"/>
    <cellStyle name="Comma 197 8" xfId="2476" xr:uid="{D4100907-04E0-4B85-B43C-2B9D9497FEBC}"/>
    <cellStyle name="Comma 197 9" xfId="4465" xr:uid="{B8F43698-6A71-4A63-9823-544BEAFC9DDF}"/>
    <cellStyle name="Comma 198" xfId="145" xr:uid="{00000000-0005-0000-0000-0000C4000000}"/>
    <cellStyle name="Comma 198 10" xfId="934" xr:uid="{17CD6AAB-A1FE-4EE7-A02E-76134007914B}"/>
    <cellStyle name="Comma 198 2" xfId="1333" xr:uid="{B91BD3A2-899C-4CFE-A71E-4903EA65202A}"/>
    <cellStyle name="Comma 198 2 2" xfId="1795" xr:uid="{BE6DBEC0-28C7-4472-85CC-45E03425A24A}"/>
    <cellStyle name="Comma 198 2 3" xfId="2139" xr:uid="{2F1E5CB3-9209-4702-8C76-D69BE1DDE5F1}"/>
    <cellStyle name="Comma 198 2 4" xfId="2895" xr:uid="{233E68A7-17E1-4903-AB22-692A20F6FC58}"/>
    <cellStyle name="Comma 198 2 5" xfId="4673" xr:uid="{854E9475-CD36-4AB7-82A4-54B715DD56A0}"/>
    <cellStyle name="Comma 198 3" xfId="1160" xr:uid="{8551ECC9-2CE0-45C3-9E73-4E7435E050D7}"/>
    <cellStyle name="Comma 198 3 2" xfId="3339" xr:uid="{E557F3F9-80DB-498F-BE40-D0A8804242B9}"/>
    <cellStyle name="Comma 198 4" xfId="1504" xr:uid="{C82DFA04-D7C7-4E9D-B35A-4821B109EC5D}"/>
    <cellStyle name="Comma 198 5" xfId="1622" xr:uid="{B56050AF-FE0B-4162-A7AA-24178E80F6D9}"/>
    <cellStyle name="Comma 198 6" xfId="1965" xr:uid="{06272A6B-7A30-4F59-90F5-02603482B1D7}"/>
    <cellStyle name="Comma 198 7" xfId="2309" xr:uid="{BEA99C04-68A4-4B68-A984-F1AF30890A71}"/>
    <cellStyle name="Comma 198 8" xfId="2477" xr:uid="{82FDFE1E-A624-4916-9975-3CBD968B36B1}"/>
    <cellStyle name="Comma 198 9" xfId="4466" xr:uid="{A3941371-30ED-4700-990E-4AB652559280}"/>
    <cellStyle name="Comma 199" xfId="146" xr:uid="{00000000-0005-0000-0000-0000C5000000}"/>
    <cellStyle name="Comma 199 10" xfId="935" xr:uid="{4F9E0A0F-E77D-48C5-9456-8FEC7B6AC551}"/>
    <cellStyle name="Comma 199 2" xfId="1334" xr:uid="{BEFBE02C-A523-48EF-8A23-B84C5C4A7572}"/>
    <cellStyle name="Comma 199 2 2" xfId="1796" xr:uid="{899C03A6-FAA7-4441-A5AB-D9CB822E87A5}"/>
    <cellStyle name="Comma 199 2 3" xfId="2140" xr:uid="{EF82D47B-86F3-4C75-8009-3ECF73B4664B}"/>
    <cellStyle name="Comma 199 2 4" xfId="2896" xr:uid="{37FD19C3-DB4F-4AB1-A27C-F789D6516FDD}"/>
    <cellStyle name="Comma 199 2 5" xfId="4674" xr:uid="{8139FE78-66BE-4725-BB36-E855B3240DF8}"/>
    <cellStyle name="Comma 199 3" xfId="1161" xr:uid="{33BB423C-B668-48EF-A0C4-5DFF7DC8EC7C}"/>
    <cellStyle name="Comma 199 3 2" xfId="3340" xr:uid="{590E9877-E39C-4000-BF3D-892E5E01064C}"/>
    <cellStyle name="Comma 199 4" xfId="1505" xr:uid="{CB867AA8-0D72-4D1A-B233-73A8B33544A7}"/>
    <cellStyle name="Comma 199 5" xfId="1623" xr:uid="{FC889953-A00B-4312-8FF9-695C19FD7CBB}"/>
    <cellStyle name="Comma 199 6" xfId="1966" xr:uid="{B34BD0E1-8004-493E-9D63-189626E58141}"/>
    <cellStyle name="Comma 199 7" xfId="2310" xr:uid="{B3420A93-893B-4552-BDD2-D695AB984AF9}"/>
    <cellStyle name="Comma 199 8" xfId="2478" xr:uid="{FC48B442-9B85-4711-9A48-841683AE1E19}"/>
    <cellStyle name="Comma 199 9" xfId="4467" xr:uid="{C06F581E-3A89-472C-ADC7-98C61698CB76}"/>
    <cellStyle name="Comma 2" xfId="147" xr:uid="{00000000-0005-0000-0000-0000C6000000}"/>
    <cellStyle name="Comma 2 2" xfId="1335" xr:uid="{664DF709-C738-4813-97CF-24818BE136A3}"/>
    <cellStyle name="Comma 2 2 2" xfId="1797" xr:uid="{EE1A654B-392E-495D-A946-7AE8DDE61FC4}"/>
    <cellStyle name="Comma 2 2 3" xfId="2141" xr:uid="{1D5D4DD9-D879-44EC-8935-9C7C484B6F41}"/>
    <cellStyle name="Comma 2 2 4" xfId="2897" xr:uid="{1516D222-858F-4AC6-AD08-5C481E776DA3}"/>
    <cellStyle name="Comma 2 2 5" xfId="4675" xr:uid="{A7DE5B6A-C5EC-4637-837E-53F1D6357514}"/>
    <cellStyle name="Comma 2 3" xfId="3341" xr:uid="{AC66B471-8DCA-4BCB-AC64-20E1584F148A}"/>
    <cellStyle name="Comma 2 3 2" xfId="4371" xr:uid="{BDBEAC2F-7958-49A4-BDAC-584AAB6757A6}"/>
    <cellStyle name="Comma 2 4" xfId="936" xr:uid="{83B7503B-63C3-4167-94B8-36C6B5EDE8F6}"/>
    <cellStyle name="Comma 20" xfId="148" xr:uid="{00000000-0005-0000-0000-0000C7000000}"/>
    <cellStyle name="Comma 20 2" xfId="1336" xr:uid="{8301CA8E-7F55-4FCA-B6B5-68A65F0A54D2}"/>
    <cellStyle name="Comma 20 2 2" xfId="1798" xr:uid="{C36C4CC3-4649-4331-8145-428CD383ADF7}"/>
    <cellStyle name="Comma 20 2 3" xfId="2142" xr:uid="{1BB17924-EC5C-462B-9A80-5FB9EBF58E2B}"/>
    <cellStyle name="Comma 20 2 4" xfId="2898" xr:uid="{B6BF5BB8-C577-4E98-96E6-98C543911DF3}"/>
    <cellStyle name="Comma 20 2 5" xfId="4676" xr:uid="{5F21F3EA-AAD8-498B-BFBB-A7C65F060BF0}"/>
    <cellStyle name="Comma 20 3" xfId="3342" xr:uid="{D217A8C9-76E2-4032-A48D-CDE51BD8B433}"/>
    <cellStyle name="Comma 20 3 2" xfId="4370" xr:uid="{AA80341F-CDD6-467E-9276-0CF46DE62BD0}"/>
    <cellStyle name="Comma 20 4" xfId="937" xr:uid="{34E9A8CE-70D5-45C8-A78A-3C975725C15F}"/>
    <cellStyle name="Comma 200" xfId="149" xr:uid="{00000000-0005-0000-0000-0000C8000000}"/>
    <cellStyle name="Comma 200 10" xfId="938" xr:uid="{36E1BD9E-0C78-4AC5-8B5E-6D0DE8629450}"/>
    <cellStyle name="Comma 200 2" xfId="1337" xr:uid="{FA31BD02-C760-4180-9717-FEBEB8197C36}"/>
    <cellStyle name="Comma 200 2 2" xfId="1799" xr:uid="{83D4525D-8538-48E7-8A77-06452C50F795}"/>
    <cellStyle name="Comma 200 2 3" xfId="2143" xr:uid="{734D3A5F-D392-4C0C-B8CD-2A48A91909E3}"/>
    <cellStyle name="Comma 200 2 4" xfId="2899" xr:uid="{80437BCF-EB8E-4782-96E4-DB47B265B67A}"/>
    <cellStyle name="Comma 200 2 5" xfId="4677" xr:uid="{F8D76E15-100E-4E50-9406-EDDFA92C5F70}"/>
    <cellStyle name="Comma 200 3" xfId="1162" xr:uid="{ED302F72-B588-4959-8421-B748BF3E6CF1}"/>
    <cellStyle name="Comma 200 3 2" xfId="3343" xr:uid="{8D599527-1577-4F2C-A9AC-4321DFEACE26}"/>
    <cellStyle name="Comma 200 4" xfId="1506" xr:uid="{C7E03E99-DA43-4212-A07D-DBCBC6998102}"/>
    <cellStyle name="Comma 200 5" xfId="1624" xr:uid="{BD270204-A60A-4943-8B50-EAD76E85C95D}"/>
    <cellStyle name="Comma 200 6" xfId="1967" xr:uid="{E123342F-9AF0-49BA-90FE-DF24B33451D4}"/>
    <cellStyle name="Comma 200 7" xfId="2311" xr:uid="{4FAF7A23-0899-494E-9495-0F8E53034EE0}"/>
    <cellStyle name="Comma 200 8" xfId="2479" xr:uid="{4543C355-8801-4FA1-B4C1-66BAFA2EB58C}"/>
    <cellStyle name="Comma 200 9" xfId="4468" xr:uid="{82E43262-8112-4E48-BAEA-47E5E5928E5A}"/>
    <cellStyle name="Comma 201" xfId="150" xr:uid="{00000000-0005-0000-0000-0000C9000000}"/>
    <cellStyle name="Comma 201 10" xfId="939" xr:uid="{FF3FC531-6E7F-4CC6-BFE9-DE82E281AD52}"/>
    <cellStyle name="Comma 201 2" xfId="1338" xr:uid="{1B29C031-D083-486E-A562-07BC49D1A663}"/>
    <cellStyle name="Comma 201 2 2" xfId="1800" xr:uid="{6D724131-170D-4276-8DEE-2FB3C097CA5B}"/>
    <cellStyle name="Comma 201 2 3" xfId="2144" xr:uid="{C946DA7E-3616-475D-A162-C5BE89D6A857}"/>
    <cellStyle name="Comma 201 2 4" xfId="2900" xr:uid="{855A20B6-38CE-48FD-839D-4C41A1F24A52}"/>
    <cellStyle name="Comma 201 2 5" xfId="4678" xr:uid="{723CC39B-73A1-4B74-9C8A-8BA731066BFE}"/>
    <cellStyle name="Comma 201 3" xfId="1163" xr:uid="{2F9B3C37-6580-4DCA-94EB-CFAE14B40D75}"/>
    <cellStyle name="Comma 201 3 2" xfId="3344" xr:uid="{5C120110-19B3-4AA2-BE04-367CCAFD226F}"/>
    <cellStyle name="Comma 201 4" xfId="1507" xr:uid="{B6E0EDD0-2847-49D7-8B58-A5A474B7EADB}"/>
    <cellStyle name="Comma 201 5" xfId="1625" xr:uid="{E03C3A75-54D1-45F3-A292-AA95E148E12F}"/>
    <cellStyle name="Comma 201 6" xfId="1968" xr:uid="{563BD6E5-DE52-4037-BC34-34E98D777183}"/>
    <cellStyle name="Comma 201 7" xfId="2312" xr:uid="{A39838EA-0FA4-46F3-9CE1-64F091554DE8}"/>
    <cellStyle name="Comma 201 8" xfId="2480" xr:uid="{40757463-F211-4067-9F14-58E4C1DA22E1}"/>
    <cellStyle name="Comma 201 9" xfId="4469" xr:uid="{8932B1F1-E2B7-4D0D-979B-0567EF04060A}"/>
    <cellStyle name="Comma 202" xfId="151" xr:uid="{00000000-0005-0000-0000-0000CA000000}"/>
    <cellStyle name="Comma 202 10" xfId="940" xr:uid="{1309BD99-3EC8-41A4-9E94-ADD09E066679}"/>
    <cellStyle name="Comma 202 2" xfId="1339" xr:uid="{233C2162-DA88-4222-9979-DAAF54268D7C}"/>
    <cellStyle name="Comma 202 2 2" xfId="1801" xr:uid="{BE30C2EF-40AB-4907-BE29-7CE16A887B87}"/>
    <cellStyle name="Comma 202 2 3" xfId="2145" xr:uid="{7C64DA6E-B115-4DB7-9AD8-FED19018E10F}"/>
    <cellStyle name="Comma 202 2 4" xfId="2901" xr:uid="{7DC5A7E6-4D8F-4294-8317-8B01632EA770}"/>
    <cellStyle name="Comma 202 2 5" xfId="4679" xr:uid="{65C0146A-2F87-4032-A087-0B2588AA1EAD}"/>
    <cellStyle name="Comma 202 3" xfId="1164" xr:uid="{B46208C4-076F-44D8-9A23-D639CD3F901C}"/>
    <cellStyle name="Comma 202 3 2" xfId="3345" xr:uid="{6A352120-B1C5-4353-9BFD-9056E19B931B}"/>
    <cellStyle name="Comma 202 4" xfId="1508" xr:uid="{02932310-FEF0-456C-A0FC-C25610B343B2}"/>
    <cellStyle name="Comma 202 5" xfId="1626" xr:uid="{E1A1A1F1-BB41-4561-B579-F1FE2F1BA240}"/>
    <cellStyle name="Comma 202 6" xfId="1969" xr:uid="{12E459E6-2E94-4B89-9E0B-F0F9FB898142}"/>
    <cellStyle name="Comma 202 7" xfId="2313" xr:uid="{C56A40D6-30C5-49CA-BCDF-58D218D10831}"/>
    <cellStyle name="Comma 202 8" xfId="2481" xr:uid="{541157F8-2A24-4DE1-94CC-A42CA757D7AC}"/>
    <cellStyle name="Comma 202 9" xfId="4470" xr:uid="{935E9D22-470D-4583-B17F-B83F1EF075CF}"/>
    <cellStyle name="Comma 203" xfId="152" xr:uid="{00000000-0005-0000-0000-0000CB000000}"/>
    <cellStyle name="Comma 203 2" xfId="3990" xr:uid="{174BC13D-F520-4678-8CE9-2D6F821BE0E9}"/>
    <cellStyle name="Comma 204" xfId="153" xr:uid="{00000000-0005-0000-0000-0000CC000000}"/>
    <cellStyle name="Comma 204 2" xfId="3991" xr:uid="{606C3413-E9C1-4F93-A4C4-A391F8957598}"/>
    <cellStyle name="Comma 205" xfId="154" xr:uid="{00000000-0005-0000-0000-0000CD000000}"/>
    <cellStyle name="Comma 205 2" xfId="3992" xr:uid="{C86AC63B-44DD-4D65-B602-D84B0F9513ED}"/>
    <cellStyle name="Comma 206" xfId="155" xr:uid="{00000000-0005-0000-0000-0000CE000000}"/>
    <cellStyle name="Comma 206 2" xfId="3993" xr:uid="{CEA18E51-5D01-4F81-8017-F37B6139EDCB}"/>
    <cellStyle name="Comma 207" xfId="156" xr:uid="{00000000-0005-0000-0000-0000CF000000}"/>
    <cellStyle name="Comma 207 2" xfId="3994" xr:uid="{08B95A01-E184-41BA-9118-053C7CF14CB7}"/>
    <cellStyle name="Comma 208" xfId="157" xr:uid="{00000000-0005-0000-0000-0000D0000000}"/>
    <cellStyle name="Comma 208 2" xfId="3995" xr:uid="{6602EF09-84FF-4280-9A8D-0E209F010C08}"/>
    <cellStyle name="Comma 209" xfId="158" xr:uid="{00000000-0005-0000-0000-0000D1000000}"/>
    <cellStyle name="Comma 209 2" xfId="3996" xr:uid="{27383B84-3033-4FB7-A066-8A934BB4F6C7}"/>
    <cellStyle name="Comma 21" xfId="159" xr:uid="{00000000-0005-0000-0000-0000D2000000}"/>
    <cellStyle name="Comma 21 2" xfId="1340" xr:uid="{A29C655F-20ED-44B1-9E44-47CC2903EC1E}"/>
    <cellStyle name="Comma 21 2 2" xfId="1802" xr:uid="{CA4DE23A-B636-4D7D-95B3-79883BA3EEF2}"/>
    <cellStyle name="Comma 21 2 3" xfId="2146" xr:uid="{9E1AF9FB-C5C0-48CC-9496-B5B693E19A55}"/>
    <cellStyle name="Comma 21 2 4" xfId="2902" xr:uid="{DF80F3FD-AADD-40E5-A05E-196337AD7ECB}"/>
    <cellStyle name="Comma 21 2 5" xfId="4681" xr:uid="{D7B89246-4B76-4532-9162-9D83962F4C5D}"/>
    <cellStyle name="Comma 21 3" xfId="3346" xr:uid="{A8998DFD-47CF-4945-A3EA-D991BF180E41}"/>
    <cellStyle name="Comma 21 3 2" xfId="4369" xr:uid="{A9CE45BC-487B-49AA-AF2F-044AED68AAA0}"/>
    <cellStyle name="Comma 21 4" xfId="941" xr:uid="{0863CA7B-F608-45CD-ADAB-44EA2AC3640C}"/>
    <cellStyle name="Comma 210" xfId="160" xr:uid="{00000000-0005-0000-0000-0000D3000000}"/>
    <cellStyle name="Comma 210 2" xfId="3997" xr:uid="{91AB21FB-A192-4214-A02E-D2AF0A2AB058}"/>
    <cellStyle name="Comma 211" xfId="161" xr:uid="{00000000-0005-0000-0000-0000D4000000}"/>
    <cellStyle name="Comma 211 2" xfId="3998" xr:uid="{46944955-03B9-4026-9EB2-96F1075F0A93}"/>
    <cellStyle name="Comma 212" xfId="162" xr:uid="{00000000-0005-0000-0000-0000D5000000}"/>
    <cellStyle name="Comma 212 2" xfId="3999" xr:uid="{60F7A94D-C245-4D65-9A69-412ADE5B2B2C}"/>
    <cellStyle name="Comma 213" xfId="163" xr:uid="{00000000-0005-0000-0000-0000D6000000}"/>
    <cellStyle name="Comma 213 2" xfId="4000" xr:uid="{EB42C24A-4D56-4EB6-AF57-50827FEEB745}"/>
    <cellStyle name="Comma 214" xfId="164" xr:uid="{00000000-0005-0000-0000-0000D7000000}"/>
    <cellStyle name="Comma 214 2" xfId="4001" xr:uid="{DBF9D2CE-559B-4B66-9C5D-6BC2746C8092}"/>
    <cellStyle name="Comma 215" xfId="165" xr:uid="{00000000-0005-0000-0000-0000D8000000}"/>
    <cellStyle name="Comma 215 2" xfId="4002" xr:uid="{21879E09-C1E9-42E2-B370-1881445683BE}"/>
    <cellStyle name="Comma 216" xfId="166" xr:uid="{00000000-0005-0000-0000-0000D9000000}"/>
    <cellStyle name="Comma 216 2" xfId="4003" xr:uid="{1BA437C9-C39A-4588-83AC-961F4E574B50}"/>
    <cellStyle name="Comma 217" xfId="167" xr:uid="{00000000-0005-0000-0000-0000DA000000}"/>
    <cellStyle name="Comma 217 2" xfId="4004" xr:uid="{EEDD0098-42C8-4DE6-9037-6B72E678F01C}"/>
    <cellStyle name="Comma 218" xfId="168" xr:uid="{00000000-0005-0000-0000-0000DB000000}"/>
    <cellStyle name="Comma 218 2" xfId="4005" xr:uid="{7CD64CEC-F75F-490C-BAAD-78C7F6260BBE}"/>
    <cellStyle name="Comma 219" xfId="169" xr:uid="{00000000-0005-0000-0000-0000DC000000}"/>
    <cellStyle name="Comma 219 2" xfId="4006" xr:uid="{C737B4DB-71AF-4A6B-B6F3-DCD5445AFE07}"/>
    <cellStyle name="Comma 22" xfId="170" xr:uid="{00000000-0005-0000-0000-0000DD000000}"/>
    <cellStyle name="Comma 22 2" xfId="1341" xr:uid="{39241FCA-7130-4D58-8A28-EB880C19572E}"/>
    <cellStyle name="Comma 22 2 2" xfId="1803" xr:uid="{1CB51B5B-C3F7-4B2A-BD28-0B310C0132C7}"/>
    <cellStyle name="Comma 22 2 3" xfId="2147" xr:uid="{97F3E3D1-D949-468B-B3E3-A0AD12C34CD0}"/>
    <cellStyle name="Comma 22 2 4" xfId="2903" xr:uid="{6AC030C7-4B1B-408E-8330-791FDC4A39B1}"/>
    <cellStyle name="Comma 22 2 5" xfId="4682" xr:uid="{2E4708BB-5FDA-4C50-92FC-627AC913CA6A}"/>
    <cellStyle name="Comma 22 3" xfId="3347" xr:uid="{657A42D3-8ABC-4492-8E58-D0F8516B5A04}"/>
    <cellStyle name="Comma 22 3 2" xfId="4368" xr:uid="{E22AC83C-A2F9-4177-BD00-B167E0D7A8C5}"/>
    <cellStyle name="Comma 22 4" xfId="942" xr:uid="{E208068C-6927-4429-ADF5-5113201B1386}"/>
    <cellStyle name="Comma 220" xfId="171" xr:uid="{00000000-0005-0000-0000-0000DE000000}"/>
    <cellStyle name="Comma 220 2" xfId="4007" xr:uid="{FB67942D-76BC-4A7F-BEBC-816789FFAFB2}"/>
    <cellStyle name="Comma 221" xfId="172" xr:uid="{00000000-0005-0000-0000-0000DF000000}"/>
    <cellStyle name="Comma 221 2" xfId="4008" xr:uid="{A17527EB-5FB5-49D6-951D-EA73C44636B3}"/>
    <cellStyle name="Comma 222" xfId="173" xr:uid="{00000000-0005-0000-0000-0000E0000000}"/>
    <cellStyle name="Comma 222 2" xfId="4009" xr:uid="{06E2C72A-5E73-4672-81CF-53497B81700B}"/>
    <cellStyle name="Comma 223" xfId="174" xr:uid="{00000000-0005-0000-0000-0000E1000000}"/>
    <cellStyle name="Comma 223 2" xfId="4010" xr:uid="{318D3DF1-272D-41F6-BB9A-287E1E8F634D}"/>
    <cellStyle name="Comma 224" xfId="2818" xr:uid="{F0FC634B-4359-4A3F-8E82-2DA419090184}"/>
    <cellStyle name="Comma 224 2" xfId="4567" xr:uid="{75B77A5C-E05A-49E2-9685-4099C85C527E}"/>
    <cellStyle name="Comma 225" xfId="2814" xr:uid="{D2DA5011-349A-4615-ABED-145ED6CFB4A2}"/>
    <cellStyle name="Comma 225 2" xfId="4289" xr:uid="{12D475C0-B6BF-4DDB-B7FD-3525C546DC46}"/>
    <cellStyle name="Comma 225 3" xfId="4826" xr:uid="{9D9F24B9-1D9A-4ECC-9968-77193B02DE76}"/>
    <cellStyle name="Comma 226" xfId="3460" xr:uid="{29633171-8826-46E2-B492-1DFF0786CA1E}"/>
    <cellStyle name="Comma 226 2" xfId="4404" xr:uid="{75CAAC23-6843-4098-A0A2-830436930A26}"/>
    <cellStyle name="Comma 226 3" xfId="5198" xr:uid="{FAD85BEC-A41B-469A-AED3-52086B604ED9}"/>
    <cellStyle name="Comma 227" xfId="3714" xr:uid="{257ECB5B-5C6A-460B-B8C2-2C4B890E9B60}"/>
    <cellStyle name="Comma 227 2" xfId="4287" xr:uid="{EF6986C3-8AE3-4847-8CB1-E61B209FB1A3}"/>
    <cellStyle name="Comma 227 3" xfId="5199" xr:uid="{1ADE06C4-345C-48F4-8EBC-807E99829082}"/>
    <cellStyle name="Comma 228" xfId="3713" xr:uid="{C4A5C66E-7C43-4B5E-A5BC-8D1BBEC8A4CF}"/>
    <cellStyle name="Comma 228 2" xfId="4402" xr:uid="{1050F4A4-E611-4504-94DF-F10000C05D0F}"/>
    <cellStyle name="Comma 228 3" xfId="5200" xr:uid="{EAB4E60E-E1DD-4AD8-9935-E24B60B7B2BE}"/>
    <cellStyle name="Comma 229" xfId="3871" xr:uid="{8D863940-3128-49DC-82B2-1B4834B36FF4}"/>
    <cellStyle name="Comma 229 2" xfId="4285" xr:uid="{56DAAD9C-E7E7-4A6B-BD0E-D11C64BFEB0D}"/>
    <cellStyle name="Comma 229 3" xfId="5201" xr:uid="{1F988B95-BBED-4956-A47A-C4288F86A0CD}"/>
    <cellStyle name="Comma 23" xfId="175" xr:uid="{00000000-0005-0000-0000-0000E2000000}"/>
    <cellStyle name="Comma 23 2" xfId="1342" xr:uid="{811B3393-C122-41BD-872A-EEEB25792495}"/>
    <cellStyle name="Comma 23 2 2" xfId="1804" xr:uid="{333A3F97-3B17-43C5-B5D2-843E5BAD0050}"/>
    <cellStyle name="Comma 23 2 3" xfId="2148" xr:uid="{7CAC4BF7-64E2-4205-82C7-DEB084B3F88A}"/>
    <cellStyle name="Comma 23 2 4" xfId="2904" xr:uid="{06473B6E-8A9E-4522-84A0-2C30DFC7ACF3}"/>
    <cellStyle name="Comma 23 2 5" xfId="4683" xr:uid="{F95EAA0D-1CDC-400B-8933-F6401136E4C3}"/>
    <cellStyle name="Comma 23 3" xfId="3348" xr:uid="{EE8B9E7C-ED0C-40FC-B6BF-AD1A120AE14C}"/>
    <cellStyle name="Comma 23 3 2" xfId="4367" xr:uid="{6D728852-330B-4906-B4B1-A514A8D54170}"/>
    <cellStyle name="Comma 23 4" xfId="943" xr:uid="{EE95C874-762E-4BEF-BCFF-5950BFE61FB3}"/>
    <cellStyle name="Comma 230" xfId="4403" xr:uid="{7E6CBF8D-C66D-4990-9C97-E3A114F7DF2A}"/>
    <cellStyle name="Comma 230 2" xfId="5202" xr:uid="{C286C499-7FDA-4DB2-885A-38CFE9F2C3B0}"/>
    <cellStyle name="Comma 231" xfId="4286" xr:uid="{053F8F46-A5D7-4163-876F-F8CC5DA238A2}"/>
    <cellStyle name="Comma 231 2" xfId="5203" xr:uid="{DD3A2D50-D7CB-4724-BAAE-CBB185B1BB51}"/>
    <cellStyle name="Comma 232" xfId="4401" xr:uid="{6D493E38-67B2-458A-BCEC-918D8C2C9E6A}"/>
    <cellStyle name="Comma 232 2" xfId="5204" xr:uid="{FD85201C-A57C-4A63-BC28-887BF367B81B}"/>
    <cellStyle name="Comma 233" xfId="4288" xr:uid="{B95EFF1B-F8E4-4FBF-B88A-1CF020ACD593}"/>
    <cellStyle name="Comma 233 2" xfId="5205" xr:uid="{29B8B851-B2AA-4064-BC39-3C37E131849E}"/>
    <cellStyle name="Comma 234" xfId="4400" xr:uid="{D60E4F35-23DB-4B3E-A0A2-E75AE4FCED83}"/>
    <cellStyle name="Comma 234 2" xfId="5206" xr:uid="{D54FFF61-3F14-4580-AFB7-E74767930DBC}"/>
    <cellStyle name="Comma 235" xfId="4290" xr:uid="{FE47A376-8BA4-409A-B744-32CBF001B9BC}"/>
    <cellStyle name="Comma 235 2" xfId="5207" xr:uid="{C897AAC5-DB45-4E41-9C5D-F5A859B52324}"/>
    <cellStyle name="Comma 236" xfId="4399" xr:uid="{4F87AD68-5314-4957-B8A5-6D7671ED8741}"/>
    <cellStyle name="Comma 236 2" xfId="5208" xr:uid="{EBB25667-495C-4188-ABF2-76AAE914026D}"/>
    <cellStyle name="Comma 237" xfId="4291" xr:uid="{9A96BA03-1861-4AFC-8993-18F1B703D7D0}"/>
    <cellStyle name="Comma 237 2" xfId="5209" xr:uid="{2009A2CB-DF79-4889-809E-FF179C0A8667}"/>
    <cellStyle name="Comma 238" xfId="4398" xr:uid="{D4B9C53E-76D2-4180-9739-12DC84BE93E4}"/>
    <cellStyle name="Comma 238 2" xfId="5210" xr:uid="{F6C24EC0-FA37-4898-A55C-77C007215A10}"/>
    <cellStyle name="Comma 239" xfId="4292" xr:uid="{667CA43A-37A9-4D9A-B258-101B0DDD14A3}"/>
    <cellStyle name="Comma 239 2" xfId="5211" xr:uid="{78C6EA28-8598-4F3D-84F2-4C9BD64D16D1}"/>
    <cellStyle name="Comma 24" xfId="176" xr:uid="{00000000-0005-0000-0000-0000E3000000}"/>
    <cellStyle name="Comma 24 2" xfId="1343" xr:uid="{5F3BD012-942D-41C8-A0C6-CF3EEE2DEDA9}"/>
    <cellStyle name="Comma 24 2 2" xfId="1805" xr:uid="{A26E6B96-BD0D-4715-819D-190A3F45D7CC}"/>
    <cellStyle name="Comma 24 2 3" xfId="2149" xr:uid="{98C4B61D-7915-4A34-B8E2-2C138CC08322}"/>
    <cellStyle name="Comma 24 2 4" xfId="2905" xr:uid="{1D80486B-3BD4-495F-9EDC-BBD012475122}"/>
    <cellStyle name="Comma 24 2 5" xfId="4684" xr:uid="{DA3B4840-2913-4168-82BA-6CED11CD551B}"/>
    <cellStyle name="Comma 24 3" xfId="3349" xr:uid="{434746B0-507C-4675-9A03-5B6508217E95}"/>
    <cellStyle name="Comma 24 3 2" xfId="4366" xr:uid="{83207188-1BA7-4CC3-BE4F-68E1C3BEE36A}"/>
    <cellStyle name="Comma 24 4" xfId="944" xr:uid="{55B92B9F-1D88-4F47-BA17-504672739C8A}"/>
    <cellStyle name="Comma 240" xfId="4397" xr:uid="{CFF588B2-8857-40EF-A90F-9106F11634D9}"/>
    <cellStyle name="Comma 240 2" xfId="5212" xr:uid="{08363631-7159-42A6-A2CB-A1BEDC6C85B6}"/>
    <cellStyle name="Comma 241" xfId="4293" xr:uid="{29A45A84-71BD-4129-A705-315B21487FC8}"/>
    <cellStyle name="Comma 241 2" xfId="5213" xr:uid="{26EDFC0A-EA5A-4FE9-BFD6-7138382906C6}"/>
    <cellStyle name="Comma 242" xfId="4436" xr:uid="{6C5318BB-9949-4E26-AF22-997883EC7FC9}"/>
    <cellStyle name="Comma 242 2" xfId="5214" xr:uid="{DF29CE20-1F9B-4539-95FD-C38E73DE9AD3}"/>
    <cellStyle name="Comma 243" xfId="4437" xr:uid="{8D376760-45CC-4F03-BEEA-27F9559FCB6C}"/>
    <cellStyle name="Comma 243 2" xfId="5215" xr:uid="{AD7BA74C-9731-4087-A1FC-CD5C993EFF09}"/>
    <cellStyle name="Comma 244" xfId="4442" xr:uid="{C9A8E30E-FC3A-41AA-8692-B4958D7BDBD0}"/>
    <cellStyle name="Comma 244 2" xfId="5216" xr:uid="{E847D7E7-6E91-4FE1-8A46-AB5626211246}"/>
    <cellStyle name="Comma 245" xfId="4310" xr:uid="{40E32F6E-9A3C-4E1F-87C8-EC43CD47B88C}"/>
    <cellStyle name="Comma 245 2" xfId="5217" xr:uid="{5B07C169-6C7E-41F4-A6A9-A36CEDD50199}"/>
    <cellStyle name="Comma 246" xfId="4443" xr:uid="{B1FDD229-9096-43DC-BD32-639BCB117602}"/>
    <cellStyle name="Comma 246 2" xfId="5218" xr:uid="{409599E8-476E-4D64-82C3-1770721E818D}"/>
    <cellStyle name="Comma 247" xfId="4300" xr:uid="{E1821B99-FFA9-4CA5-A8C5-A8E2A8A8B477}"/>
    <cellStyle name="Comma 247 2" xfId="5219" xr:uid="{50E72520-030B-4DEE-9266-74CB7B182E95}"/>
    <cellStyle name="Comma 248" xfId="4444" xr:uid="{BBB89CCC-E824-4F6A-8256-E461DBFA2946}"/>
    <cellStyle name="Comma 248 2" xfId="5220" xr:uid="{3E3D60BE-8A26-4EF2-B7E8-430412C33585}"/>
    <cellStyle name="Comma 249" xfId="4311" xr:uid="{5BA98B24-2350-41C4-9B52-D002CD15710A}"/>
    <cellStyle name="Comma 249 2" xfId="5221" xr:uid="{F41D05D9-6797-46F7-8CFB-F246F4C7B9EC}"/>
    <cellStyle name="Comma 25" xfId="177" xr:uid="{00000000-0005-0000-0000-0000E4000000}"/>
    <cellStyle name="Comma 25 2" xfId="1344" xr:uid="{CBECD859-395E-4DD2-9093-6090A9E48F6E}"/>
    <cellStyle name="Comma 25 2 2" xfId="1806" xr:uid="{DA80CF1C-0AE0-439F-87F1-0CF2C06059BE}"/>
    <cellStyle name="Comma 25 2 3" xfId="2150" xr:uid="{2B77FCC9-4C4C-4783-BD90-B755977C79D6}"/>
    <cellStyle name="Comma 25 2 4" xfId="2906" xr:uid="{5DD898B5-A70C-414A-84FA-F9328F1B439F}"/>
    <cellStyle name="Comma 25 2 5" xfId="4685" xr:uid="{C5E84304-6153-41CC-872D-9D17651B3A8D}"/>
    <cellStyle name="Comma 25 3" xfId="3350" xr:uid="{7E7CECA2-C3AA-4EE1-9E49-01FA10D40B40}"/>
    <cellStyle name="Comma 25 3 2" xfId="4365" xr:uid="{47E7275C-0CEB-4194-A671-86A9A3732918}"/>
    <cellStyle name="Comma 25 4" xfId="945" xr:uid="{E8F49733-D3A9-4F2D-9E77-60EF2274D312}"/>
    <cellStyle name="Comma 250" xfId="4299" xr:uid="{7B1D46A3-4BA7-4D28-A4DB-DC8FBD7A169B}"/>
    <cellStyle name="Comma 250 2" xfId="5222" xr:uid="{E3248F6E-B79E-4D87-BF91-94D9C8024356}"/>
    <cellStyle name="Comma 251" xfId="4298" xr:uid="{C910F048-07E4-48FD-8C5E-CEAB9430F92D}"/>
    <cellStyle name="Comma 251 2" xfId="5223" xr:uid="{41FFCF73-21AF-401C-B03F-891964873C96}"/>
    <cellStyle name="Comma 252" xfId="4440" xr:uid="{289C10B8-4E51-4A67-BC8F-741DE6150D8E}"/>
    <cellStyle name="Comma 253" xfId="4312" xr:uid="{DA911047-9E7A-427C-9B95-CBECAFF3B00B}"/>
    <cellStyle name="Comma 254" xfId="4441" xr:uid="{D71EF27E-58DC-4637-9AE0-3B07819F30B8}"/>
    <cellStyle name="Comma 255" xfId="3874" xr:uid="{19858501-E4EE-4396-B99A-3A7EF8CBE17F}"/>
    <cellStyle name="Comma 256" xfId="3873" xr:uid="{5BDE9996-8B97-41AF-98A5-65C55FB9F6AF}"/>
    <cellStyle name="Comma 257" xfId="3872" xr:uid="{13B4652D-648C-4EDC-B154-06BD42B56D49}"/>
    <cellStyle name="Comma 258" xfId="3908" xr:uid="{531C4909-ECDE-4BDC-9B5B-734BA72F2F3D}"/>
    <cellStyle name="Comma 259" xfId="4446" xr:uid="{A84FE0D6-08E9-497D-AD9F-567377DFC75D}"/>
    <cellStyle name="Comma 26" xfId="178" xr:uid="{00000000-0005-0000-0000-0000E5000000}"/>
    <cellStyle name="Comma 26 2" xfId="1345" xr:uid="{6B613CA5-91C5-4B50-90AE-BDD2703C7395}"/>
    <cellStyle name="Comma 26 2 2" xfId="1807" xr:uid="{94B6F5EE-A96E-4464-B506-28A44EAD2E14}"/>
    <cellStyle name="Comma 26 2 3" xfId="2151" xr:uid="{5F01CF26-FFF9-4ED4-A046-2B315E063B48}"/>
    <cellStyle name="Comma 26 2 4" xfId="2907" xr:uid="{514DAFBD-3E5D-49B1-921E-DD5C70EBA06B}"/>
    <cellStyle name="Comma 26 2 5" xfId="4686" xr:uid="{C4AEDCBE-F11E-4B75-B8CD-4FBA575E0713}"/>
    <cellStyle name="Comma 26 3" xfId="3351" xr:uid="{48DA8A25-2D77-4293-BE0D-27617DF3BF00}"/>
    <cellStyle name="Comma 26 3 2" xfId="4364" xr:uid="{8BE55B66-D180-415D-B736-6D37DE9E7939}"/>
    <cellStyle name="Comma 26 4" xfId="946" xr:uid="{100869CF-ED7D-4178-9ACB-02BF6ADC0F78}"/>
    <cellStyle name="Comma 260" xfId="3678" xr:uid="{62956DEF-BB33-47E0-B5D5-05C5B967534E}"/>
    <cellStyle name="Comma 261" xfId="4447" xr:uid="{ED764EF8-08E5-4BA3-A4B7-BFC5E0CDFF29}"/>
    <cellStyle name="Comma 262" xfId="2428" xr:uid="{FC4AA6FC-3E7A-47B4-A378-245B0D1D37A0}"/>
    <cellStyle name="Comma 263" xfId="5227" xr:uid="{990C25BD-16E6-4E8D-AA4D-EC9641E99537}"/>
    <cellStyle name="Comma 264" xfId="5230" xr:uid="{D66F85D2-AF73-423F-9EB9-CEC2A2F8AC35}"/>
    <cellStyle name="Comma 265" xfId="5228" xr:uid="{274D2119-C822-4EA4-97EC-187DB640428C}"/>
    <cellStyle name="Comma 266" xfId="5226" xr:uid="{85A2B04C-E102-4B44-B92C-B8C01D33EFF2}"/>
    <cellStyle name="Comma 267" xfId="5225" xr:uid="{B4BB22B1-9B60-41EE-A237-48399BADF098}"/>
    <cellStyle name="Comma 268" xfId="5229" xr:uid="{DD3BA2EE-22C9-457F-AF42-B3266F44420A}"/>
    <cellStyle name="Comma 269" xfId="1079" xr:uid="{B4B8B06C-6AD8-43CF-8CC6-2BB5D7E40485}"/>
    <cellStyle name="Comma 27" xfId="179" xr:uid="{00000000-0005-0000-0000-0000E6000000}"/>
    <cellStyle name="Comma 27 2" xfId="1346" xr:uid="{847AAE5D-5E93-453A-BB64-2503364B01F4}"/>
    <cellStyle name="Comma 27 2 2" xfId="1808" xr:uid="{81D0450E-7BFA-43FE-8F6F-4E2F9DEE6AAD}"/>
    <cellStyle name="Comma 27 2 3" xfId="2152" xr:uid="{17F5DCF4-7967-4D8A-8E45-D0D64CB99E34}"/>
    <cellStyle name="Comma 27 2 4" xfId="2908" xr:uid="{EF78593E-85E9-4CA8-9C6F-FF6C12A9530A}"/>
    <cellStyle name="Comma 27 2 5" xfId="4687" xr:uid="{44D3D82B-8EF9-4A28-A8CF-687372DF808D}"/>
    <cellStyle name="Comma 27 3" xfId="3352" xr:uid="{1430523B-4F7F-4F8F-BBDB-219AC2A201FB}"/>
    <cellStyle name="Comma 27 3 2" xfId="4363" xr:uid="{785F78CA-BCD4-43B2-A5E7-F4DF1144741A}"/>
    <cellStyle name="Comma 27 4" xfId="947" xr:uid="{2B554D92-A879-4FAA-B285-EDEA8F6C43DD}"/>
    <cellStyle name="Comma 28" xfId="180" xr:uid="{00000000-0005-0000-0000-0000E7000000}"/>
    <cellStyle name="Comma 28 2" xfId="1347" xr:uid="{F0B667E0-3055-4EF2-838D-D88A9436D36F}"/>
    <cellStyle name="Comma 28 2 2" xfId="1809" xr:uid="{D4836F13-FF38-4151-B961-3F00913CBDE8}"/>
    <cellStyle name="Comma 28 2 3" xfId="2153" xr:uid="{879FB39E-85C5-449C-913A-1F18EA9562D5}"/>
    <cellStyle name="Comma 28 2 4" xfId="2909" xr:uid="{8645AA20-2F56-4365-BEED-94DDFC311CE6}"/>
    <cellStyle name="Comma 28 2 5" xfId="4688" xr:uid="{906B5CDF-986D-4BFB-A217-640CDECE24ED}"/>
    <cellStyle name="Comma 28 3" xfId="3353" xr:uid="{907A86A1-D2C2-4892-A7F7-FEC226758371}"/>
    <cellStyle name="Comma 28 3 2" xfId="4362" xr:uid="{06501501-6075-404E-95BE-E16AF67AE37C}"/>
    <cellStyle name="Comma 28 4" xfId="948" xr:uid="{642414B8-AB15-4383-B570-E17D2655F756}"/>
    <cellStyle name="Comma 29" xfId="181" xr:uid="{00000000-0005-0000-0000-0000E8000000}"/>
    <cellStyle name="Comma 29 2" xfId="1348" xr:uid="{B07D6968-35B9-4130-884C-BACCF0290791}"/>
    <cellStyle name="Comma 29 2 2" xfId="1810" xr:uid="{43B82669-7908-4830-8CE9-5154000D3BDC}"/>
    <cellStyle name="Comma 29 2 3" xfId="2154" xr:uid="{2D97BFA0-C383-4E5A-B153-041B1BDC2540}"/>
    <cellStyle name="Comma 29 2 4" xfId="2910" xr:uid="{F709F974-0F98-4202-98D2-D18156E20CC0}"/>
    <cellStyle name="Comma 29 2 5" xfId="4689" xr:uid="{F8195496-4FEF-4529-9DA5-E9D684DA0FE3}"/>
    <cellStyle name="Comma 29 3" xfId="3354" xr:uid="{3487900C-606E-4EF5-922E-B15B3C21E81A}"/>
    <cellStyle name="Comma 29 3 2" xfId="4361" xr:uid="{4195FDE4-A47F-474F-8B16-25090BC1241E}"/>
    <cellStyle name="Comma 29 4" xfId="949" xr:uid="{9987104E-12F6-4D08-9837-3423ED53FFE0}"/>
    <cellStyle name="Comma 3" xfId="182" xr:uid="{00000000-0005-0000-0000-0000E9000000}"/>
    <cellStyle name="Comma 3 2" xfId="1349" xr:uid="{3CAA1507-0053-4A91-8510-67017631E8B6}"/>
    <cellStyle name="Comma 3 2 2" xfId="1811" xr:uid="{E157AD49-FA5D-4A7B-9526-00971F3B3768}"/>
    <cellStyle name="Comma 3 2 3" xfId="2155" xr:uid="{67FAA408-E168-42C4-A3FC-6DE35067550C}"/>
    <cellStyle name="Comma 3 2 4" xfId="2911" xr:uid="{C1D10B96-BB77-4040-9204-23FEDAD0D544}"/>
    <cellStyle name="Comma 3 2 5" xfId="4690" xr:uid="{B1BA2525-0809-4555-96F5-10D306731F54}"/>
    <cellStyle name="Comma 3 3" xfId="3355" xr:uid="{B7E67DED-0F18-4B4D-B7B6-ADFA5D2A636B}"/>
    <cellStyle name="Comma 3 3 2" xfId="4360" xr:uid="{D3809157-771C-49F0-97A6-B703DAECF625}"/>
    <cellStyle name="Comma 3 4" xfId="950" xr:uid="{BFEF6361-8239-4677-8BBD-6C7B4F15A9D5}"/>
    <cellStyle name="Comma 30" xfId="183" xr:uid="{00000000-0005-0000-0000-0000EA000000}"/>
    <cellStyle name="Comma 30 2" xfId="1350" xr:uid="{0FE15DA1-773D-4841-91B4-F5A991304748}"/>
    <cellStyle name="Comma 30 2 2" xfId="1812" xr:uid="{C7838840-B023-4BDE-B916-B4638AE8F77C}"/>
    <cellStyle name="Comma 30 2 3" xfId="2156" xr:uid="{F8ADB27A-A0DB-4C05-8B9F-599B74D54AB7}"/>
    <cellStyle name="Comma 30 2 4" xfId="2912" xr:uid="{EC5B461E-6741-4316-9839-D27553EB260B}"/>
    <cellStyle name="Comma 30 2 5" xfId="4691" xr:uid="{7E5DE724-F13D-478E-B222-B3C4B457092D}"/>
    <cellStyle name="Comma 30 3" xfId="3356" xr:uid="{42BBCD47-3D0F-4386-A8DA-ABB2B8CC817C}"/>
    <cellStyle name="Comma 30 3 2" xfId="4359" xr:uid="{FEDF4763-2FDC-4C5C-AE25-59A43EA6C5F2}"/>
    <cellStyle name="Comma 30 4" xfId="951" xr:uid="{CEEADDB9-5D60-4E59-A567-381340AF1FBD}"/>
    <cellStyle name="Comma 31" xfId="184" xr:uid="{00000000-0005-0000-0000-0000EB000000}"/>
    <cellStyle name="Comma 31 2" xfId="1351" xr:uid="{7810840F-A9C4-48D7-B7E8-325806C66E35}"/>
    <cellStyle name="Comma 31 2 2" xfId="1813" xr:uid="{EBDEC65D-A534-4669-89B7-ACCCEE181AED}"/>
    <cellStyle name="Comma 31 2 3" xfId="2157" xr:uid="{81009D85-657A-4A50-BF88-47937070E915}"/>
    <cellStyle name="Comma 31 2 4" xfId="2913" xr:uid="{99D9E6AB-87CF-42A2-AB6E-4EA8CC03A18E}"/>
    <cellStyle name="Comma 31 2 5" xfId="4692" xr:uid="{09E66729-93D5-439C-AF1E-86796E150F3B}"/>
    <cellStyle name="Comma 31 3" xfId="3357" xr:uid="{3637DE1B-3485-41C6-B26F-88E804AA2952}"/>
    <cellStyle name="Comma 31 3 2" xfId="4358" xr:uid="{27057A2B-508D-4ED6-A3A5-7939E1FC203B}"/>
    <cellStyle name="Comma 31 4" xfId="952" xr:uid="{CA33F598-08BA-4EED-A6A5-C1E1ED92FBB3}"/>
    <cellStyle name="Comma 32" xfId="185" xr:uid="{00000000-0005-0000-0000-0000EC000000}"/>
    <cellStyle name="Comma 32 2" xfId="1352" xr:uid="{B4B415CB-C6B7-481F-B19D-81292AA1B308}"/>
    <cellStyle name="Comma 32 2 2" xfId="1814" xr:uid="{554D5F44-D697-4298-9580-775F5EFB3C74}"/>
    <cellStyle name="Comma 32 2 3" xfId="2158" xr:uid="{A451509E-5968-4A7E-B952-3348F10B286A}"/>
    <cellStyle name="Comma 32 2 4" xfId="2914" xr:uid="{6FDFD40A-B757-4BC0-9047-EE231B19BE07}"/>
    <cellStyle name="Comma 32 2 5" xfId="4693" xr:uid="{059B060F-8191-4A8F-B0E3-D1026E1C7403}"/>
    <cellStyle name="Comma 32 3" xfId="3358" xr:uid="{312422F3-5797-4D2D-9244-9653F3BB63B7}"/>
    <cellStyle name="Comma 32 3 2" xfId="4357" xr:uid="{335DAFA7-0883-4943-9689-BEA0364B2504}"/>
    <cellStyle name="Comma 32 4" xfId="953" xr:uid="{C9224080-8F6D-4FA9-8B3A-FEFABC1CCAD5}"/>
    <cellStyle name="Comma 33" xfId="186" xr:uid="{00000000-0005-0000-0000-0000ED000000}"/>
    <cellStyle name="Comma 33 2" xfId="1353" xr:uid="{80C21F4A-43A8-4FA3-99CD-9998B87F3911}"/>
    <cellStyle name="Comma 33 2 2" xfId="1815" xr:uid="{32D96AFB-FAE1-4B11-844D-E19F755101DD}"/>
    <cellStyle name="Comma 33 2 3" xfId="2159" xr:uid="{8D502AF7-BADE-4DB9-A8F0-417201B56FDF}"/>
    <cellStyle name="Comma 33 2 4" xfId="2915" xr:uid="{A91F6233-54AA-4AE8-9EDA-06F177B8575E}"/>
    <cellStyle name="Comma 33 2 5" xfId="4694" xr:uid="{3F2E2F56-F054-4962-80F0-84736BE248B8}"/>
    <cellStyle name="Comma 33 3" xfId="3359" xr:uid="{1370FB4A-DF6B-447B-9784-A9C1346D5666}"/>
    <cellStyle name="Comma 33 3 2" xfId="4356" xr:uid="{C5D84459-FD47-4DFD-904C-46ADDF4E837D}"/>
    <cellStyle name="Comma 33 4" xfId="954" xr:uid="{ADE4D853-7D01-475C-B209-131D8C481DB6}"/>
    <cellStyle name="Comma 34" xfId="187" xr:uid="{00000000-0005-0000-0000-0000EE000000}"/>
    <cellStyle name="Comma 34 2" xfId="1354" xr:uid="{CB913D66-F3AA-4593-B4BD-63CE8CAD9A90}"/>
    <cellStyle name="Comma 34 2 2" xfId="1816" xr:uid="{63085E5C-8F28-47D7-903B-2D8CCD510EC1}"/>
    <cellStyle name="Comma 34 2 3" xfId="2160" xr:uid="{0E5AE4AF-5225-438B-99E6-FE7FA714CF5E}"/>
    <cellStyle name="Comma 34 2 4" xfId="2916" xr:uid="{C49A918D-56EC-4C35-96BD-D42423BBBC0D}"/>
    <cellStyle name="Comma 34 2 5" xfId="4695" xr:uid="{ACF126DB-E479-46D1-8F5C-A0C97B64A2AB}"/>
    <cellStyle name="Comma 34 3" xfId="3360" xr:uid="{691B3014-7B1B-416B-852E-AAE74A7BFBB5}"/>
    <cellStyle name="Comma 34 3 2" xfId="4355" xr:uid="{73DCFD4C-BDC6-4056-A594-C7145E02F811}"/>
    <cellStyle name="Comma 34 4" xfId="955" xr:uid="{62CCD7B7-3DA2-412B-858C-D834AEADFC64}"/>
    <cellStyle name="Comma 35" xfId="188" xr:uid="{00000000-0005-0000-0000-0000EF000000}"/>
    <cellStyle name="Comma 35 2" xfId="1355" xr:uid="{904DEBAC-D35A-49CD-B6DF-E3A2C7097875}"/>
    <cellStyle name="Comma 35 2 2" xfId="1817" xr:uid="{36C979F0-33D6-46C3-9111-FB46CE6072ED}"/>
    <cellStyle name="Comma 35 2 3" xfId="2161" xr:uid="{704FDB8F-ACC6-43E2-8538-5DD318C17F04}"/>
    <cellStyle name="Comma 35 2 4" xfId="2917" xr:uid="{9CCA8889-D726-4702-A388-14B501E37CEB}"/>
    <cellStyle name="Comma 35 2 5" xfId="4696" xr:uid="{C1A7C360-0ED8-4DCF-AC73-5D39E08DFB16}"/>
    <cellStyle name="Comma 35 3" xfId="3361" xr:uid="{5942786E-E234-41CC-866D-EDB79F694CD2}"/>
    <cellStyle name="Comma 35 3 2" xfId="4354" xr:uid="{D321F1C4-589E-43EA-AD1E-E68050DE9CA2}"/>
    <cellStyle name="Comma 35 4" xfId="956" xr:uid="{3A583B38-A1E1-4EA4-B244-F65E66D4C694}"/>
    <cellStyle name="Comma 36" xfId="189" xr:uid="{00000000-0005-0000-0000-0000F0000000}"/>
    <cellStyle name="Comma 36 2" xfId="1356" xr:uid="{93BE6035-CF8A-4BDB-9328-4012C916F1C8}"/>
    <cellStyle name="Comma 36 2 2" xfId="1818" xr:uid="{9CA5B303-D471-4D58-BD93-5A2ECD7DA291}"/>
    <cellStyle name="Comma 36 2 3" xfId="2162" xr:uid="{247E04D0-1195-4C4B-9C69-96C46F7D111C}"/>
    <cellStyle name="Comma 36 2 4" xfId="2918" xr:uid="{6475F4ED-B231-493B-B6F2-5DB05F2CE553}"/>
    <cellStyle name="Comma 36 2 5" xfId="4697" xr:uid="{FF4588BA-E10C-42EF-BE09-805BDFD89BBF}"/>
    <cellStyle name="Comma 36 3" xfId="3362" xr:uid="{59843CB1-D98F-4E5E-878F-D19D95C260C5}"/>
    <cellStyle name="Comma 36 3 2" xfId="4353" xr:uid="{5EF90302-D5CE-4D89-BFEF-517B8DDABABF}"/>
    <cellStyle name="Comma 36 4" xfId="957" xr:uid="{04F208B0-DC4B-4F5D-8E20-048DB32AF285}"/>
    <cellStyle name="Comma 37" xfId="190" xr:uid="{00000000-0005-0000-0000-0000F1000000}"/>
    <cellStyle name="Comma 37 2" xfId="1357" xr:uid="{06220CCF-D134-4A7B-86C7-824A0F4CC428}"/>
    <cellStyle name="Comma 37 2 2" xfId="1819" xr:uid="{949828AB-2C71-4919-A809-D1877CA47E06}"/>
    <cellStyle name="Comma 37 2 3" xfId="2163" xr:uid="{4C979EDF-4F32-44EA-8181-DE927DA073B9}"/>
    <cellStyle name="Comma 37 2 4" xfId="2919" xr:uid="{EC481A69-8D6B-43DD-AF43-41D6B4BB64F2}"/>
    <cellStyle name="Comma 37 2 5" xfId="4698" xr:uid="{F8EBBB57-6CEE-4EFB-99B3-24EC53785F09}"/>
    <cellStyle name="Comma 37 3" xfId="3363" xr:uid="{BDAC9841-8947-4DFE-901B-1A2C17689C71}"/>
    <cellStyle name="Comma 37 3 2" xfId="4352" xr:uid="{5D79A80D-60A8-4981-9B42-B4718457C41D}"/>
    <cellStyle name="Comma 37 4" xfId="958" xr:uid="{0B971ECE-EE1D-4F12-84C7-0C2282520C5C}"/>
    <cellStyle name="Comma 38" xfId="191" xr:uid="{00000000-0005-0000-0000-0000F2000000}"/>
    <cellStyle name="Comma 38 2" xfId="1358" xr:uid="{FE464226-6617-46A0-9E2D-314CB39D9B19}"/>
    <cellStyle name="Comma 38 2 2" xfId="1820" xr:uid="{9F48EC0A-2AD4-4903-BD2A-1FE8B1877085}"/>
    <cellStyle name="Comma 38 2 3" xfId="2164" xr:uid="{E5635EE9-ECA9-449D-AEFA-6C9D628A67A7}"/>
    <cellStyle name="Comma 38 2 4" xfId="2920" xr:uid="{C4F52648-1A62-4699-993D-FD35F408ECE9}"/>
    <cellStyle name="Comma 38 2 5" xfId="4699" xr:uid="{6B64D022-C465-49C5-8849-23B108AE7400}"/>
    <cellStyle name="Comma 38 3" xfId="3364" xr:uid="{FCBDC976-570F-4EE6-B108-FBA6E59A2843}"/>
    <cellStyle name="Comma 38 3 2" xfId="4351" xr:uid="{1B18E708-B49D-4CEF-8C0A-6CA3563DAF7B}"/>
    <cellStyle name="Comma 38 4" xfId="959" xr:uid="{B7F7F850-8F41-4A46-B8E1-7221658A5D92}"/>
    <cellStyle name="Comma 39" xfId="192" xr:uid="{00000000-0005-0000-0000-0000F3000000}"/>
    <cellStyle name="Comma 39 2" xfId="1359" xr:uid="{A94FB9C2-11D7-4D74-B011-1F263C6F273D}"/>
    <cellStyle name="Comma 39 2 2" xfId="1821" xr:uid="{C80AED01-DDFD-4808-8576-F78887109D34}"/>
    <cellStyle name="Comma 39 2 3" xfId="2165" xr:uid="{164D6D0A-1132-4E26-A19F-5D05F7D9D698}"/>
    <cellStyle name="Comma 39 2 4" xfId="2921" xr:uid="{13298CE0-E1FE-4EE0-8A7C-E7728DA94014}"/>
    <cellStyle name="Comma 39 2 5" xfId="4700" xr:uid="{A49398BD-4DF5-49EC-A10B-4A7E50724026}"/>
    <cellStyle name="Comma 39 3" xfId="3365" xr:uid="{241DD64E-7413-4800-BF56-43B70D00DFBD}"/>
    <cellStyle name="Comma 39 3 2" xfId="4350" xr:uid="{9F55DF3B-0197-4BF2-9F44-C4683D09869D}"/>
    <cellStyle name="Comma 39 4" xfId="960" xr:uid="{C253AB0F-5B2F-4676-985A-5D6A67132E6D}"/>
    <cellStyle name="Comma 4" xfId="193" xr:uid="{00000000-0005-0000-0000-0000F4000000}"/>
    <cellStyle name="Comma 4 2" xfId="1360" xr:uid="{9208A6C2-57E3-4551-B268-02710AFD0406}"/>
    <cellStyle name="Comma 4 2 2" xfId="1822" xr:uid="{9927EB44-629B-4A96-AF88-CE2088462634}"/>
    <cellStyle name="Comma 4 2 3" xfId="2166" xr:uid="{06BC6C16-8E95-419D-9FB8-FFD494E5098B}"/>
    <cellStyle name="Comma 4 2 4" xfId="2922" xr:uid="{5A3B6225-151D-488F-94EC-F7516E5701BF}"/>
    <cellStyle name="Comma 4 2 5" xfId="4701" xr:uid="{10CDF1ED-1998-4AD1-A4E5-B132602F3534}"/>
    <cellStyle name="Comma 4 3" xfId="3366" xr:uid="{31768115-0D2C-4255-ABC9-1D83AEDA3C25}"/>
    <cellStyle name="Comma 4 3 2" xfId="4349" xr:uid="{96267A71-8406-4B69-806D-0229F33CF914}"/>
    <cellStyle name="Comma 4 4" xfId="961" xr:uid="{63074157-B1A6-48CD-B8E1-3FE76E325844}"/>
    <cellStyle name="Comma 40" xfId="194" xr:uid="{00000000-0005-0000-0000-0000F5000000}"/>
    <cellStyle name="Comma 40 10" xfId="962" xr:uid="{39C48873-BE51-4E82-B380-4D41B957B892}"/>
    <cellStyle name="Comma 40 2" xfId="1361" xr:uid="{5E44F09A-8F8C-4F1A-9503-281DB4803A2A}"/>
    <cellStyle name="Comma 40 2 2" xfId="1823" xr:uid="{3FC2C760-B216-4B28-A9DF-12538BE77EC0}"/>
    <cellStyle name="Comma 40 2 3" xfId="2167" xr:uid="{D9768503-12F0-4F3B-8CB1-4F03EBBF7F8C}"/>
    <cellStyle name="Comma 40 2 4" xfId="2923" xr:uid="{03FE6B25-53B5-4BEA-BAAD-A7279096861B}"/>
    <cellStyle name="Comma 40 2 5" xfId="4702" xr:uid="{7F269459-51F5-4C99-9A9E-602BE976EE38}"/>
    <cellStyle name="Comma 40 3" xfId="1165" xr:uid="{410FA632-32E2-433A-8949-1AD22B956374}"/>
    <cellStyle name="Comma 40 3 2" xfId="3367" xr:uid="{0FF06951-C334-4AB7-8CD7-A45DA242E8B1}"/>
    <cellStyle name="Comma 40 4" xfId="1509" xr:uid="{41473119-7943-494C-8113-2A1502631B75}"/>
    <cellStyle name="Comma 40 5" xfId="1627" xr:uid="{FE87196D-2EBB-4E63-82AE-F3667F19484C}"/>
    <cellStyle name="Comma 40 6" xfId="1970" xr:uid="{53C939C6-1981-4FF4-9185-17127044A6F3}"/>
    <cellStyle name="Comma 40 7" xfId="2314" xr:uid="{4B6F0A3E-A6FF-47CF-BF52-386546CB457A}"/>
    <cellStyle name="Comma 40 8" xfId="2482" xr:uid="{785998C1-5EFE-4C60-9B49-6BD9EFC26B36}"/>
    <cellStyle name="Comma 40 9" xfId="4471" xr:uid="{10A37F99-BDDF-4AEB-B8F1-8544155F626A}"/>
    <cellStyle name="Comma 41" xfId="195" xr:uid="{00000000-0005-0000-0000-0000F6000000}"/>
    <cellStyle name="Comma 41 10" xfId="963" xr:uid="{AF713C5C-1D52-43A8-8F25-01C936095FF9}"/>
    <cellStyle name="Comma 41 2" xfId="1362" xr:uid="{660CF6C4-C64A-4232-95E1-C951DD9957F6}"/>
    <cellStyle name="Comma 41 2 2" xfId="1824" xr:uid="{55BEFD03-27FB-4FB4-8CEB-D8D556B49E1C}"/>
    <cellStyle name="Comma 41 2 3" xfId="2168" xr:uid="{966BE2B7-F89B-4BAE-AE54-C7595805EDA2}"/>
    <cellStyle name="Comma 41 2 4" xfId="2924" xr:uid="{C90A5990-E4DF-4DFA-89FD-AB47E067D91A}"/>
    <cellStyle name="Comma 41 2 5" xfId="4703" xr:uid="{DD74598D-CF5A-471C-BEA4-2EB828608F64}"/>
    <cellStyle name="Comma 41 3" xfId="1166" xr:uid="{5C73DFF2-8B45-4C8C-B9D1-681AECAA57AB}"/>
    <cellStyle name="Comma 41 3 2" xfId="3368" xr:uid="{C7E26D52-0626-4F95-9FC0-6EF00BCE66ED}"/>
    <cellStyle name="Comma 41 4" xfId="1510" xr:uid="{2110F810-1E9D-4CC2-81E0-3E0C2A3A5F2C}"/>
    <cellStyle name="Comma 41 5" xfId="1628" xr:uid="{12E385D4-BE54-47BE-BDC6-8CAC90C8BC2E}"/>
    <cellStyle name="Comma 41 6" xfId="1971" xr:uid="{77624C15-4DFC-46D3-818F-3E3EC504D1B2}"/>
    <cellStyle name="Comma 41 7" xfId="2315" xr:uid="{1C8918E7-3B5B-4CB2-B89A-C9E472D34C04}"/>
    <cellStyle name="Comma 41 8" xfId="2483" xr:uid="{DD717BA8-2D01-4196-8749-4724C7070B83}"/>
    <cellStyle name="Comma 41 9" xfId="4472" xr:uid="{86C92D34-B31B-46E7-9240-AFE7C5CD517F}"/>
    <cellStyle name="Comma 42" xfId="196" xr:uid="{00000000-0005-0000-0000-0000F7000000}"/>
    <cellStyle name="Comma 42 10" xfId="964" xr:uid="{FD58DF21-A9D3-43AE-BF4B-B1655BAECF34}"/>
    <cellStyle name="Comma 42 2" xfId="1363" xr:uid="{7C8F8172-4B0F-4653-BC8B-9F4CFF88B80F}"/>
    <cellStyle name="Comma 42 2 2" xfId="1825" xr:uid="{DF3302D6-89D1-455E-8406-B3BDA36E99BA}"/>
    <cellStyle name="Comma 42 2 3" xfId="2169" xr:uid="{D56C36FF-E030-4E2A-938F-34421F73697C}"/>
    <cellStyle name="Comma 42 2 4" xfId="2925" xr:uid="{46CD848C-DE80-44EA-ADCC-B640476E4847}"/>
    <cellStyle name="Comma 42 2 5" xfId="4704" xr:uid="{3C89BDC6-25EB-449D-AADE-FA56A6588647}"/>
    <cellStyle name="Comma 42 3" xfId="1167" xr:uid="{B612D49B-BA1B-4DBE-AA30-AAA002681A89}"/>
    <cellStyle name="Comma 42 3 2" xfId="3369" xr:uid="{C353CE0A-5458-45C0-8C40-834ADFB837A9}"/>
    <cellStyle name="Comma 42 4" xfId="1511" xr:uid="{FBA11538-84E8-4979-A39C-5FE63E00D745}"/>
    <cellStyle name="Comma 42 5" xfId="1629" xr:uid="{7F943E52-B7A2-41A1-B68C-EED17851B8B7}"/>
    <cellStyle name="Comma 42 6" xfId="1972" xr:uid="{670F681B-D56A-41C0-93A3-AE4675B2C1B7}"/>
    <cellStyle name="Comma 42 7" xfId="2316" xr:uid="{E953C7B5-667F-4F28-A440-164A89216A95}"/>
    <cellStyle name="Comma 42 8" xfId="2484" xr:uid="{63B71609-335C-412E-8988-730AD5E7F6B3}"/>
    <cellStyle name="Comma 42 9" xfId="4473" xr:uid="{97E026A6-15CF-4940-9031-F261336D8CC6}"/>
    <cellStyle name="Comma 43" xfId="197" xr:uid="{00000000-0005-0000-0000-0000F8000000}"/>
    <cellStyle name="Comma 43 10" xfId="965" xr:uid="{C7C63B3D-272C-458D-8098-7F89FB03769F}"/>
    <cellStyle name="Comma 43 2" xfId="1364" xr:uid="{443F20A3-E56A-4475-A853-1C17678A75C9}"/>
    <cellStyle name="Comma 43 2 2" xfId="1826" xr:uid="{33553AC4-0233-4196-8623-B71FD68DFD12}"/>
    <cellStyle name="Comma 43 2 3" xfId="2170" xr:uid="{A8635B3E-0C4E-4642-9EBE-5CE65D1B4AD9}"/>
    <cellStyle name="Comma 43 2 4" xfId="2926" xr:uid="{22CB700E-9D5A-47A6-BBA9-3810AB664B16}"/>
    <cellStyle name="Comma 43 2 5" xfId="4705" xr:uid="{6DF95228-C4FF-4757-8A1C-4AD8C6266FA4}"/>
    <cellStyle name="Comma 43 3" xfId="1168" xr:uid="{7316A4F8-E656-42D9-A27A-075DF37869E3}"/>
    <cellStyle name="Comma 43 3 2" xfId="3370" xr:uid="{559039BF-40B8-4B51-A610-80E0C20E3275}"/>
    <cellStyle name="Comma 43 4" xfId="1512" xr:uid="{96F5D42F-D94A-49F8-AD04-734456F9E76E}"/>
    <cellStyle name="Comma 43 5" xfId="1630" xr:uid="{B224B593-F9C5-4D02-9D04-488BE9ADD36B}"/>
    <cellStyle name="Comma 43 6" xfId="1973" xr:uid="{6E838331-DD14-4ED9-A05B-9406D769B436}"/>
    <cellStyle name="Comma 43 7" xfId="2317" xr:uid="{79B35F2E-23FB-4EBB-A812-4158DDBE5959}"/>
    <cellStyle name="Comma 43 8" xfId="2485" xr:uid="{6C809B1F-9FB6-4E7C-BA91-D790E009031D}"/>
    <cellStyle name="Comma 43 9" xfId="4474" xr:uid="{B298461A-4E43-44F5-993A-13BC7659A00F}"/>
    <cellStyle name="Comma 44" xfId="198" xr:uid="{00000000-0005-0000-0000-0000F9000000}"/>
    <cellStyle name="Comma 44 10" xfId="966" xr:uid="{D97926C8-3C98-46BB-B664-1025BE050128}"/>
    <cellStyle name="Comma 44 2" xfId="1365" xr:uid="{BD7C6DFF-4945-4B41-B2CC-55696562A09B}"/>
    <cellStyle name="Comma 44 2 2" xfId="1827" xr:uid="{7D8F0938-A1C7-48AC-A924-C5D2177DA952}"/>
    <cellStyle name="Comma 44 2 3" xfId="2171" xr:uid="{6D72ADC6-2192-4BA0-B0E7-C965E7BF592B}"/>
    <cellStyle name="Comma 44 2 4" xfId="2927" xr:uid="{5098BA15-CA4C-4AE5-A922-32857BD5E725}"/>
    <cellStyle name="Comma 44 2 5" xfId="4706" xr:uid="{E1693A15-9581-458E-A317-37F05FC05F4F}"/>
    <cellStyle name="Comma 44 3" xfId="1169" xr:uid="{E2A9B086-D70E-4304-878C-1042081F869D}"/>
    <cellStyle name="Comma 44 3 2" xfId="3371" xr:uid="{2BE4586F-D689-4E33-82BB-51A01F7CE5CE}"/>
    <cellStyle name="Comma 44 4" xfId="1513" xr:uid="{97381122-43DB-43D0-B4B8-09D3EFAC1683}"/>
    <cellStyle name="Comma 44 5" xfId="1631" xr:uid="{4185A0FD-4CC1-49B4-A577-DD746C0EC6AB}"/>
    <cellStyle name="Comma 44 6" xfId="1974" xr:uid="{CBD58AF0-375C-4CAE-A182-6ABC1ED267A4}"/>
    <cellStyle name="Comma 44 7" xfId="2318" xr:uid="{AD046819-8E1D-4665-81E4-EC7CB66DE092}"/>
    <cellStyle name="Comma 44 8" xfId="2486" xr:uid="{BFB74E3D-D1DD-472C-BB74-6674D822A8C9}"/>
    <cellStyle name="Comma 44 9" xfId="4475" xr:uid="{4164CF84-16DC-4976-B6CC-85FB0E6AD9F3}"/>
    <cellStyle name="Comma 45" xfId="199" xr:uid="{00000000-0005-0000-0000-0000FA000000}"/>
    <cellStyle name="Comma 45 10" xfId="967" xr:uid="{8210559B-BF25-4868-9825-CA5C3289AE16}"/>
    <cellStyle name="Comma 45 2" xfId="1366" xr:uid="{4AF88704-44FB-4275-9669-6013708E5DC2}"/>
    <cellStyle name="Comma 45 2 2" xfId="1828" xr:uid="{830F0550-2B89-4E99-9AF3-043E08D085C1}"/>
    <cellStyle name="Comma 45 2 3" xfId="2172" xr:uid="{B2041D95-1CC0-4170-A655-B2E223E1A931}"/>
    <cellStyle name="Comma 45 2 4" xfId="2928" xr:uid="{28E3383D-32A0-4C18-952E-2E5414CC33D6}"/>
    <cellStyle name="Comma 45 2 5" xfId="4707" xr:uid="{323448F7-9494-4B0D-BFC8-14FB1B3C317F}"/>
    <cellStyle name="Comma 45 3" xfId="1170" xr:uid="{2BA75F69-6F16-4D13-B5ED-DB28ED280346}"/>
    <cellStyle name="Comma 45 3 2" xfId="3372" xr:uid="{165EC533-52BE-4E4B-B67A-0E0808FBA9FB}"/>
    <cellStyle name="Comma 45 4" xfId="1514" xr:uid="{97C748B7-FE2E-4EB2-AAEB-71BF7F64D7BC}"/>
    <cellStyle name="Comma 45 5" xfId="1632" xr:uid="{A891735E-7BE6-447E-9920-3834D28F6ADC}"/>
    <cellStyle name="Comma 45 6" xfId="1975" xr:uid="{D74B045E-130C-42A0-955D-359636BFE4F4}"/>
    <cellStyle name="Comma 45 7" xfId="2319" xr:uid="{D9D2AAB1-D211-456E-B1A6-41E347463946}"/>
    <cellStyle name="Comma 45 8" xfId="2487" xr:uid="{79F5E9A3-AC62-4AB9-8DDB-7D5BF2803E63}"/>
    <cellStyle name="Comma 45 9" xfId="4476" xr:uid="{F7D5F5E6-5539-4ABD-996D-C56BA3B76EFB}"/>
    <cellStyle name="Comma 46" xfId="200" xr:uid="{00000000-0005-0000-0000-0000FB000000}"/>
    <cellStyle name="Comma 46 10" xfId="968" xr:uid="{71DEA807-B600-4CE2-B29A-78F528450CF9}"/>
    <cellStyle name="Comma 46 2" xfId="1367" xr:uid="{54156860-D90B-4955-9617-6AAE03FDD493}"/>
    <cellStyle name="Comma 46 2 2" xfId="1829" xr:uid="{6FA1815D-F9F4-4872-A223-2EC2960556C7}"/>
    <cellStyle name="Comma 46 2 3" xfId="2173" xr:uid="{1286F78D-B205-4D84-8F31-BF2A6E38A484}"/>
    <cellStyle name="Comma 46 2 4" xfId="2929" xr:uid="{655D77F1-2937-44E8-8EE1-680A56BEDA08}"/>
    <cellStyle name="Comma 46 2 5" xfId="4708" xr:uid="{AF6EEFB4-5D09-49FA-A9D6-8A38B1BEF608}"/>
    <cellStyle name="Comma 46 3" xfId="1171" xr:uid="{F6C36348-8D39-4C88-9012-93E587BFECCC}"/>
    <cellStyle name="Comma 46 3 2" xfId="3373" xr:uid="{24A3FF49-6EE3-4A6D-A99A-F7F47B608736}"/>
    <cellStyle name="Comma 46 4" xfId="1515" xr:uid="{EC2BCF0C-99C0-449A-80F5-77FEF8EAF7E6}"/>
    <cellStyle name="Comma 46 5" xfId="1633" xr:uid="{985794E9-5F59-43D6-9C95-47F19D18E8A2}"/>
    <cellStyle name="Comma 46 6" xfId="1976" xr:uid="{E93D140E-1E8E-4408-96EF-A08CD0882387}"/>
    <cellStyle name="Comma 46 7" xfId="2320" xr:uid="{6BAC75DF-362F-4C30-9EE9-E74897EB0A11}"/>
    <cellStyle name="Comma 46 8" xfId="2488" xr:uid="{9AB0C2BE-0675-4791-A1CF-4AF09F0FAFE9}"/>
    <cellStyle name="Comma 46 9" xfId="4477" xr:uid="{CEAC9104-366F-4B5B-A6A5-D096F3250BE6}"/>
    <cellStyle name="Comma 47" xfId="201" xr:uid="{00000000-0005-0000-0000-0000FC000000}"/>
    <cellStyle name="Comma 47 10" xfId="969" xr:uid="{916C447D-41E9-4B4C-98C9-BE069BA4E01C}"/>
    <cellStyle name="Comma 47 2" xfId="1368" xr:uid="{AA0F0DA0-584F-49BB-B8CC-D002987790A5}"/>
    <cellStyle name="Comma 47 2 2" xfId="1830" xr:uid="{3F80FC15-A1AE-4DEF-85DB-4C6F9C453CAD}"/>
    <cellStyle name="Comma 47 2 3" xfId="2174" xr:uid="{CA49981E-BF77-4CDE-8CD6-576DC80F8EA2}"/>
    <cellStyle name="Comma 47 2 4" xfId="2930" xr:uid="{7C256E5F-2DF5-4B6D-BE96-FAE2B3138F58}"/>
    <cellStyle name="Comma 47 2 5" xfId="4709" xr:uid="{88D2E9C6-8677-4BB2-B210-3CE199FE9D2A}"/>
    <cellStyle name="Comma 47 3" xfId="1172" xr:uid="{91DC6EFC-7310-4E76-8877-8EA2A5A59BBD}"/>
    <cellStyle name="Comma 47 3 2" xfId="3374" xr:uid="{4335B937-86FD-4DB8-B322-27FB04351411}"/>
    <cellStyle name="Comma 47 4" xfId="1516" xr:uid="{19B5549C-F09D-465B-9B6F-BDE063EB89EC}"/>
    <cellStyle name="Comma 47 5" xfId="1634" xr:uid="{316BFF9D-0EA8-411A-8526-720B6B82600D}"/>
    <cellStyle name="Comma 47 6" xfId="1977" xr:uid="{B3536217-45B3-4551-A555-2CBEAB3DC07F}"/>
    <cellStyle name="Comma 47 7" xfId="2321" xr:uid="{DD5FFE5C-6775-40B7-A093-505F4A231A6F}"/>
    <cellStyle name="Comma 47 8" xfId="2489" xr:uid="{A4D94E1A-00B2-4558-9352-8D0148960D36}"/>
    <cellStyle name="Comma 47 9" xfId="4478" xr:uid="{BB4B074B-100A-40B2-9520-4BC61BB0834C}"/>
    <cellStyle name="Comma 48" xfId="202" xr:uid="{00000000-0005-0000-0000-0000FD000000}"/>
    <cellStyle name="Comma 48 10" xfId="970" xr:uid="{6AC46321-6983-460D-A913-59CD4D1A1D52}"/>
    <cellStyle name="Comma 48 2" xfId="1369" xr:uid="{1D9BABA1-E98A-490E-A31D-0229DED8EA46}"/>
    <cellStyle name="Comma 48 2 2" xfId="1831" xr:uid="{50C5F603-30CD-4433-B57E-333B4C25ED31}"/>
    <cellStyle name="Comma 48 2 3" xfId="2175" xr:uid="{8E2A712C-F436-4CDC-8AB9-0F25A8238AD7}"/>
    <cellStyle name="Comma 48 2 4" xfId="2931" xr:uid="{11E848E0-05F9-4C73-AC9F-84CE4E4E5D64}"/>
    <cellStyle name="Comma 48 2 5" xfId="4710" xr:uid="{652A0BEF-F245-47A5-B0CE-48F160308229}"/>
    <cellStyle name="Comma 48 3" xfId="1173" xr:uid="{B1788285-7706-4F72-9C77-DC5DE045FCE0}"/>
    <cellStyle name="Comma 48 3 2" xfId="3375" xr:uid="{571380BB-9724-40FA-931E-08EE0D68B57F}"/>
    <cellStyle name="Comma 48 4" xfId="1517" xr:uid="{93D508A3-8254-4D2B-A057-A2D9435C9B87}"/>
    <cellStyle name="Comma 48 5" xfId="1635" xr:uid="{83E79CA4-7614-4846-AD81-83788FEB43D5}"/>
    <cellStyle name="Comma 48 6" xfId="1978" xr:uid="{25D84404-4C96-4EC8-9175-D71926C532FD}"/>
    <cellStyle name="Comma 48 7" xfId="2322" xr:uid="{819B9144-38BD-4D55-95B6-407FCF1C4333}"/>
    <cellStyle name="Comma 48 8" xfId="2490" xr:uid="{B86B6E05-1B68-4AE6-B286-4E83D48BC786}"/>
    <cellStyle name="Comma 48 9" xfId="4479" xr:uid="{AD7D8C67-FEF2-4556-9C3F-5D10BCFEA3F1}"/>
    <cellStyle name="Comma 49" xfId="203" xr:uid="{00000000-0005-0000-0000-0000FE000000}"/>
    <cellStyle name="Comma 49 10" xfId="971" xr:uid="{76136651-5BB0-4DE9-8340-BF1B51ACD974}"/>
    <cellStyle name="Comma 49 2" xfId="1370" xr:uid="{FCD32564-11E7-4218-BF71-72E69F2E14E2}"/>
    <cellStyle name="Comma 49 2 2" xfId="1832" xr:uid="{02EE565C-5245-4F89-82B3-1376493EE1C2}"/>
    <cellStyle name="Comma 49 2 3" xfId="2176" xr:uid="{E5E98FE9-BF48-4A51-A55A-68FA05CF055E}"/>
    <cellStyle name="Comma 49 2 4" xfId="2932" xr:uid="{9237DD91-E33B-469A-A21B-7937B0F7E7EB}"/>
    <cellStyle name="Comma 49 2 5" xfId="4711" xr:uid="{7C055EF1-E835-4A6E-BD3D-0A9BB360F39E}"/>
    <cellStyle name="Comma 49 3" xfId="1174" xr:uid="{03D4CECA-05EF-4299-A7AD-2F2C3261B4A8}"/>
    <cellStyle name="Comma 49 3 2" xfId="3376" xr:uid="{2DA661B6-6B9F-4B50-B97B-6879806F3555}"/>
    <cellStyle name="Comma 49 4" xfId="1518" xr:uid="{7376D4CE-3026-4F02-81ED-E31F3BC4E91E}"/>
    <cellStyle name="Comma 49 5" xfId="1636" xr:uid="{0DD2341A-5164-4329-AC96-F3DC4C8C0DF4}"/>
    <cellStyle name="Comma 49 6" xfId="1979" xr:uid="{5A1942E4-5C5E-40E4-80EE-F96033867DA7}"/>
    <cellStyle name="Comma 49 7" xfId="2323" xr:uid="{E330030D-85D6-4974-A8B6-4C2EFEC459A4}"/>
    <cellStyle name="Comma 49 8" xfId="2491" xr:uid="{C5618D8F-F5CD-418A-AE51-6DF3D3AF8EA1}"/>
    <cellStyle name="Comma 49 9" xfId="4480" xr:uid="{74F75405-22CC-41E2-80F8-5898CE08B88B}"/>
    <cellStyle name="Comma 5" xfId="204" xr:uid="{00000000-0005-0000-0000-0000FF000000}"/>
    <cellStyle name="Comma 5 2" xfId="1371" xr:uid="{340A6F67-4ABF-4A14-B175-753C200F5481}"/>
    <cellStyle name="Comma 5 2 2" xfId="1833" xr:uid="{0A7854DA-1C85-486C-9460-7FD68658E5BB}"/>
    <cellStyle name="Comma 5 2 3" xfId="2177" xr:uid="{D9E7E077-86A3-4F8E-8519-FB409B489180}"/>
    <cellStyle name="Comma 5 2 4" xfId="2933" xr:uid="{386AC14A-23BF-42C7-9B22-C5F2BC6FB6B5}"/>
    <cellStyle name="Comma 5 2 5" xfId="4712" xr:uid="{2D03C559-9DA6-438D-9D77-B552C94EACE6}"/>
    <cellStyle name="Comma 5 3" xfId="3377" xr:uid="{F20DC504-E269-4A9C-8DBD-FAEFB4663F8C}"/>
    <cellStyle name="Comma 5 3 2" xfId="4438" xr:uid="{2E144297-C991-4DB3-A13D-F47595456291}"/>
    <cellStyle name="Comma 5 4" xfId="972" xr:uid="{84DC31B4-B29F-43AB-8A31-FFA69C4A79BB}"/>
    <cellStyle name="Comma 50" xfId="205" xr:uid="{00000000-0005-0000-0000-000000010000}"/>
    <cellStyle name="Comma 50 10" xfId="973" xr:uid="{0C419298-EBA2-4880-91B2-10DA6CC492AE}"/>
    <cellStyle name="Comma 50 2" xfId="1372" xr:uid="{A1820FD4-DCC1-43AA-B6E7-FD34A378A5BE}"/>
    <cellStyle name="Comma 50 2 2" xfId="1834" xr:uid="{710CB86E-4A1F-4C6A-BC23-F2D0063C622D}"/>
    <cellStyle name="Comma 50 2 3" xfId="2178" xr:uid="{34879943-9564-423E-9B02-EF39ACCAE37B}"/>
    <cellStyle name="Comma 50 2 4" xfId="2934" xr:uid="{FDEAD1F8-FF79-4472-8615-599B9ADED262}"/>
    <cellStyle name="Comma 50 2 5" xfId="4713" xr:uid="{93C5008C-3955-4F8D-BE9F-93A34ED930FC}"/>
    <cellStyle name="Comma 50 3" xfId="1175" xr:uid="{56B9B593-179A-4CA3-8BB9-0FD5C13354DE}"/>
    <cellStyle name="Comma 50 3 2" xfId="3378" xr:uid="{3EA126BE-7E73-4EA2-8D5D-2108AC9B805C}"/>
    <cellStyle name="Comma 50 4" xfId="1519" xr:uid="{D6F90438-D52A-41A8-A315-CC83F2EF4A6B}"/>
    <cellStyle name="Comma 50 5" xfId="1637" xr:uid="{49D9EA9C-31A4-40EC-AC89-4C8FA15ED56A}"/>
    <cellStyle name="Comma 50 6" xfId="1980" xr:uid="{5193EB0E-2FB1-43DA-A68B-6A3B50E7E892}"/>
    <cellStyle name="Comma 50 7" xfId="2324" xr:uid="{72C075FA-6801-4A2E-ACFF-EFE380B1F013}"/>
    <cellStyle name="Comma 50 8" xfId="2492" xr:uid="{76E3ED40-C711-4E77-AED4-AA1662C2E350}"/>
    <cellStyle name="Comma 50 9" xfId="4481" xr:uid="{9750FBEE-A316-4570-8E70-FDF2B86D58F2}"/>
    <cellStyle name="Comma 51" xfId="206" xr:uid="{00000000-0005-0000-0000-000001010000}"/>
    <cellStyle name="Comma 51 10" xfId="974" xr:uid="{F607945B-519A-4EE1-884A-D2EB9DD9796A}"/>
    <cellStyle name="Comma 51 2" xfId="1373" xr:uid="{9FA11B38-201E-4C1B-9F20-DB5032BFF164}"/>
    <cellStyle name="Comma 51 2 2" xfId="1835" xr:uid="{C40BBBFE-5B5F-4909-8663-3A7DD88C17AE}"/>
    <cellStyle name="Comma 51 2 3" xfId="2179" xr:uid="{98B12D71-E30D-4D38-98FC-983B20C80DBC}"/>
    <cellStyle name="Comma 51 2 4" xfId="2935" xr:uid="{6C6E1A83-53B6-4374-804C-8D48ED0F50B8}"/>
    <cellStyle name="Comma 51 2 5" xfId="4714" xr:uid="{9951A75A-F05F-485A-9327-1602E78328F0}"/>
    <cellStyle name="Comma 51 3" xfId="1176" xr:uid="{3592497C-9D02-4B98-A75E-C806BBFD981E}"/>
    <cellStyle name="Comma 51 3 2" xfId="3379" xr:uid="{EC9D3891-60DA-4DFA-9B53-31D1F5504B15}"/>
    <cellStyle name="Comma 51 4" xfId="1520" xr:uid="{15D11530-C756-4B20-8853-4069B671B453}"/>
    <cellStyle name="Comma 51 5" xfId="1638" xr:uid="{D6DDE485-7124-4FA4-9340-7FEE5F073D33}"/>
    <cellStyle name="Comma 51 6" xfId="1981" xr:uid="{AA6BE19B-B000-46AD-B945-C39E281B7132}"/>
    <cellStyle name="Comma 51 7" xfId="2325" xr:uid="{64511637-46DF-4C49-B80F-9E08D4D2DBA6}"/>
    <cellStyle name="Comma 51 8" xfId="2493" xr:uid="{EB4E4CED-3AB7-4C8D-B8B3-1E3D41042B07}"/>
    <cellStyle name="Comma 51 9" xfId="4482" xr:uid="{CD4F5DA5-C098-4C3F-90C8-080A09B76AD8}"/>
    <cellStyle name="Comma 52" xfId="207" xr:uid="{00000000-0005-0000-0000-000002010000}"/>
    <cellStyle name="Comma 52 10" xfId="975" xr:uid="{6FB812BA-6C90-4CA0-A01F-8791E4481662}"/>
    <cellStyle name="Comma 52 2" xfId="1374" xr:uid="{7D832340-4027-41DE-8DBE-67C6E7C8F7DC}"/>
    <cellStyle name="Comma 52 2 2" xfId="1836" xr:uid="{732FBE05-E909-49C0-BE9F-DDC0123EF7DF}"/>
    <cellStyle name="Comma 52 2 3" xfId="2180" xr:uid="{7DC87CCC-45AB-4975-9BCB-E25D21109448}"/>
    <cellStyle name="Comma 52 2 4" xfId="2936" xr:uid="{FB8CE9E2-0C20-41C3-A56E-E8F366B30DB8}"/>
    <cellStyle name="Comma 52 2 5" xfId="4715" xr:uid="{8593D62C-E064-4CC4-BF84-6B107F6E2F8C}"/>
    <cellStyle name="Comma 52 3" xfId="1177" xr:uid="{828736AF-4DCE-4864-B320-C89FD6C9EBD4}"/>
    <cellStyle name="Comma 52 3 2" xfId="3380" xr:uid="{09EF1694-E05A-4DFC-B593-136EEAC11FC2}"/>
    <cellStyle name="Comma 52 4" xfId="1521" xr:uid="{024481DD-038B-4E61-A4EA-A3087F489A6D}"/>
    <cellStyle name="Comma 52 5" xfId="1639" xr:uid="{884A0F9E-97D6-400A-9C02-6ADD124B4422}"/>
    <cellStyle name="Comma 52 6" xfId="1982" xr:uid="{E6F1E8C5-5A9B-43FA-91D2-989C1023022C}"/>
    <cellStyle name="Comma 52 7" xfId="2326" xr:uid="{F48FB713-9A27-41BE-8634-03B67039A522}"/>
    <cellStyle name="Comma 52 8" xfId="2494" xr:uid="{4432BAAF-AA16-47AE-9A98-DC91DFC0ACD9}"/>
    <cellStyle name="Comma 52 9" xfId="4483" xr:uid="{A6AA0091-F577-4683-A728-5962B782FA2E}"/>
    <cellStyle name="Comma 53" xfId="208" xr:uid="{00000000-0005-0000-0000-000003010000}"/>
    <cellStyle name="Comma 53 10" xfId="976" xr:uid="{E5D22BFE-ABEA-4F5D-A0B7-59CB5E3FE451}"/>
    <cellStyle name="Comma 53 2" xfId="1375" xr:uid="{20D2BA24-7360-4193-9658-A4FE181CCC55}"/>
    <cellStyle name="Comma 53 2 2" xfId="1837" xr:uid="{85EED3B6-E8CA-41B4-8042-7AB29751FD2B}"/>
    <cellStyle name="Comma 53 2 3" xfId="2181" xr:uid="{1216DE27-456E-4272-82C7-7253D9F7E9FA}"/>
    <cellStyle name="Comma 53 2 4" xfId="2937" xr:uid="{9787E820-5639-4F7B-9018-C9458C0BFB80}"/>
    <cellStyle name="Comma 53 2 5" xfId="4716" xr:uid="{0B0EF0D1-514C-46A7-928A-481BF45C6EF1}"/>
    <cellStyle name="Comma 53 3" xfId="1178" xr:uid="{29F3DC49-0E64-48B5-9A1C-79B26F0F6DEB}"/>
    <cellStyle name="Comma 53 3 2" xfId="3381" xr:uid="{9A2A3420-264E-4048-9067-527339CC3883}"/>
    <cellStyle name="Comma 53 4" xfId="1522" xr:uid="{0295509A-0B54-4B7E-A039-0E1CC0DB07B1}"/>
    <cellStyle name="Comma 53 5" xfId="1640" xr:uid="{9B7253CB-47B9-4D51-89A2-C64F7F26C3DE}"/>
    <cellStyle name="Comma 53 6" xfId="1983" xr:uid="{66C58330-8C14-4151-9097-B2B65DBCD7D0}"/>
    <cellStyle name="Comma 53 7" xfId="2327" xr:uid="{8D8B4BA3-4B43-4395-B00A-2A5BC8F55BCD}"/>
    <cellStyle name="Comma 53 8" xfId="2495" xr:uid="{6A083AE0-F596-48F8-A358-ADB3AFFDEA15}"/>
    <cellStyle name="Comma 53 9" xfId="4484" xr:uid="{16DC3A8A-F079-4054-9DF0-8BD0C76CBC48}"/>
    <cellStyle name="Comma 54" xfId="209" xr:uid="{00000000-0005-0000-0000-000004010000}"/>
    <cellStyle name="Comma 54 10" xfId="977" xr:uid="{C117F7A1-5464-4670-94EF-408B9037F203}"/>
    <cellStyle name="Comma 54 2" xfId="1376" xr:uid="{FB353780-5DDD-4EC3-BE5E-AF3525CCBB77}"/>
    <cellStyle name="Comma 54 2 2" xfId="1838" xr:uid="{79D3F39E-D4ED-48D9-A220-EB2BE1FF286E}"/>
    <cellStyle name="Comma 54 2 3" xfId="2182" xr:uid="{B0961BC8-D9D1-4F8A-B672-8378B098806C}"/>
    <cellStyle name="Comma 54 2 4" xfId="2938" xr:uid="{811AD9CA-EAA5-4F2B-9D79-0ED2E1F660D4}"/>
    <cellStyle name="Comma 54 2 5" xfId="4717" xr:uid="{0E57E999-85FE-4DB9-9712-7E5BAF7BA458}"/>
    <cellStyle name="Comma 54 3" xfId="1179" xr:uid="{DC6B9237-174A-4F65-B11B-B58B178BC1C3}"/>
    <cellStyle name="Comma 54 3 2" xfId="3382" xr:uid="{A6DEEE8F-016E-459C-930C-33FBB2799315}"/>
    <cellStyle name="Comma 54 4" xfId="1523" xr:uid="{34155F1B-4D4C-4537-9862-FB5076510E02}"/>
    <cellStyle name="Comma 54 5" xfId="1641" xr:uid="{FF5468BD-792E-41A2-A319-4293C9A1686F}"/>
    <cellStyle name="Comma 54 6" xfId="1984" xr:uid="{754A9A66-A93B-4BA5-8763-8A7461B2F757}"/>
    <cellStyle name="Comma 54 7" xfId="2328" xr:uid="{3FBD3EE9-934F-4EDD-8DD9-D2CD7B060CEB}"/>
    <cellStyle name="Comma 54 8" xfId="2496" xr:uid="{C0CA5928-6FEA-4F8B-9435-408635CFD9C6}"/>
    <cellStyle name="Comma 54 9" xfId="4485" xr:uid="{F8F9C057-9D14-47C4-9CCF-7A04EE9AE3FF}"/>
    <cellStyle name="Comma 55" xfId="210" xr:uid="{00000000-0005-0000-0000-000005010000}"/>
    <cellStyle name="Comma 55 10" xfId="978" xr:uid="{9982DBC9-B293-42FB-986B-AC615AC0B625}"/>
    <cellStyle name="Comma 55 2" xfId="1377" xr:uid="{9B525147-E037-498D-BB0A-EEAD885D47E4}"/>
    <cellStyle name="Comma 55 2 2" xfId="1839" xr:uid="{43A7CEBD-99A0-470E-9FAD-A206E6117B25}"/>
    <cellStyle name="Comma 55 2 3" xfId="2183" xr:uid="{4B60404A-F46B-4450-ACDD-5194037B49B8}"/>
    <cellStyle name="Comma 55 2 4" xfId="2939" xr:uid="{866FFEC5-F77F-4D97-AA8D-A67C42712FE6}"/>
    <cellStyle name="Comma 55 2 5" xfId="4718" xr:uid="{8A71B411-AB4E-4488-A80B-9C84E698382D}"/>
    <cellStyle name="Comma 55 3" xfId="1180" xr:uid="{9FA50CF7-4314-463A-B80C-4883882E589A}"/>
    <cellStyle name="Comma 55 3 2" xfId="3383" xr:uid="{198E85B9-E897-4F24-8D31-936926540030}"/>
    <cellStyle name="Comma 55 4" xfId="1524" xr:uid="{16320F0D-BD10-4795-B4AA-05E083260865}"/>
    <cellStyle name="Comma 55 5" xfId="1642" xr:uid="{16430D43-459A-4D39-82A5-2E53F30F9567}"/>
    <cellStyle name="Comma 55 6" xfId="1985" xr:uid="{01F59155-81B9-4C78-AA25-43E0F4A7E1BD}"/>
    <cellStyle name="Comma 55 7" xfId="2329" xr:uid="{40CDA561-104E-44B3-9004-40FCB3A94D84}"/>
    <cellStyle name="Comma 55 8" xfId="2497" xr:uid="{861186A4-BFCC-4D22-B561-6E0F8037F300}"/>
    <cellStyle name="Comma 55 9" xfId="4486" xr:uid="{5B6B5253-4683-4387-A711-8DE7C209D912}"/>
    <cellStyle name="Comma 56" xfId="211" xr:uid="{00000000-0005-0000-0000-000006010000}"/>
    <cellStyle name="Comma 56 10" xfId="979" xr:uid="{8AD0F881-02FC-4CD3-98C6-738545AE7C4D}"/>
    <cellStyle name="Comma 56 2" xfId="1378" xr:uid="{343E7A6D-8331-4823-A27A-3DE1B793D0F2}"/>
    <cellStyle name="Comma 56 2 2" xfId="1840" xr:uid="{265D0F01-ABED-4565-8FA5-ACB9C6C36CC7}"/>
    <cellStyle name="Comma 56 2 3" xfId="2184" xr:uid="{F2334075-4403-40F9-A57A-03945CC9975F}"/>
    <cellStyle name="Comma 56 2 4" xfId="2940" xr:uid="{7DECB964-2D7C-46B3-A491-04472B69CE29}"/>
    <cellStyle name="Comma 56 2 5" xfId="4719" xr:uid="{131F89DA-51A0-4C9E-9B17-4A9C7470F6E9}"/>
    <cellStyle name="Comma 56 3" xfId="1181" xr:uid="{B5F94087-CB95-479D-8B9E-B51071C91545}"/>
    <cellStyle name="Comma 56 3 2" xfId="3384" xr:uid="{B333BE3A-6558-451B-84A5-13161B6EA968}"/>
    <cellStyle name="Comma 56 4" xfId="1525" xr:uid="{A6986CBA-889C-4740-B71C-B279CBBB5ACB}"/>
    <cellStyle name="Comma 56 5" xfId="1643" xr:uid="{4306D0BC-F34A-4AFD-AC2D-D44E458039B7}"/>
    <cellStyle name="Comma 56 6" xfId="1986" xr:uid="{295DAC6A-E1B9-4C75-BFF5-9716DDA80E3F}"/>
    <cellStyle name="Comma 56 7" xfId="2330" xr:uid="{B2391350-512C-4FDC-ADF2-B60D279C0425}"/>
    <cellStyle name="Comma 56 8" xfId="2498" xr:uid="{F74DBBC8-F48F-43D9-BC68-61D1B2DF6C0D}"/>
    <cellStyle name="Comma 56 9" xfId="4487" xr:uid="{428E6A7C-D9F7-46FF-825E-68C131CBE2BB}"/>
    <cellStyle name="Comma 57" xfId="212" xr:uid="{00000000-0005-0000-0000-000007010000}"/>
    <cellStyle name="Comma 57 10" xfId="980" xr:uid="{24B4F335-E482-479E-A629-BF157CCA447A}"/>
    <cellStyle name="Comma 57 2" xfId="1379" xr:uid="{9585EEB1-83CD-4390-A1BB-9D022526224B}"/>
    <cellStyle name="Comma 57 2 2" xfId="1841" xr:uid="{0DA60678-BFCD-476C-9736-99483BC2815E}"/>
    <cellStyle name="Comma 57 2 3" xfId="2185" xr:uid="{4F25A9B0-1509-4645-8387-4688567E4E78}"/>
    <cellStyle name="Comma 57 2 4" xfId="2941" xr:uid="{F6C2D5BC-76E4-4458-8C8F-6739149AFA7E}"/>
    <cellStyle name="Comma 57 2 5" xfId="4720" xr:uid="{F88A3875-9AF2-4B09-81EA-02EF3F3CF2AE}"/>
    <cellStyle name="Comma 57 3" xfId="1182" xr:uid="{C6D4C605-F4AE-42E9-884A-54151E07A9FD}"/>
    <cellStyle name="Comma 57 3 2" xfId="3385" xr:uid="{F960E12E-D85C-4C5E-BB83-396EDE90E817}"/>
    <cellStyle name="Comma 57 4" xfId="1526" xr:uid="{E014D512-DB93-46EE-B735-169698980224}"/>
    <cellStyle name="Comma 57 5" xfId="1644" xr:uid="{491C2EE9-4717-4989-BA49-9F321D6410B6}"/>
    <cellStyle name="Comma 57 6" xfId="1987" xr:uid="{9C65738D-6DCA-4ECD-B726-6BB3DF167A57}"/>
    <cellStyle name="Comma 57 7" xfId="2331" xr:uid="{0371EFF4-0DA8-4929-B6FC-7C94763E3305}"/>
    <cellStyle name="Comma 57 8" xfId="2499" xr:uid="{E85A472E-B934-45EF-A1B2-2F975F468DC8}"/>
    <cellStyle name="Comma 57 9" xfId="4488" xr:uid="{282BD267-2F25-456B-8198-886D61F8CEA5}"/>
    <cellStyle name="Comma 58" xfId="213" xr:uid="{00000000-0005-0000-0000-000008010000}"/>
    <cellStyle name="Comma 58 10" xfId="981" xr:uid="{D1397286-382B-4032-8B9F-579D23D38197}"/>
    <cellStyle name="Comma 58 2" xfId="1380" xr:uid="{3C88C9AD-65F0-4DBB-995B-29FD277F26BF}"/>
    <cellStyle name="Comma 58 2 2" xfId="1842" xr:uid="{C9F84D94-AC18-4ECA-90A5-3A15383844A4}"/>
    <cellStyle name="Comma 58 2 3" xfId="2186" xr:uid="{D2450612-FB4A-4F62-89D4-EAF540F84088}"/>
    <cellStyle name="Comma 58 2 4" xfId="2942" xr:uid="{B3106669-5A92-492D-BEA8-36330B6FBA1B}"/>
    <cellStyle name="Comma 58 2 5" xfId="4721" xr:uid="{978ADBCF-CF2D-4CCC-A316-93A2C08FA3F4}"/>
    <cellStyle name="Comma 58 3" xfId="1183" xr:uid="{539B608D-A0BC-4383-A011-CFCDF87413F2}"/>
    <cellStyle name="Comma 58 3 2" xfId="3386" xr:uid="{057620EC-B4B2-479C-88D3-0F8420C76F13}"/>
    <cellStyle name="Comma 58 4" xfId="1527" xr:uid="{2DE50953-EE51-412B-B620-34A97F36AFDF}"/>
    <cellStyle name="Comma 58 5" xfId="1645" xr:uid="{2479CB9D-0C13-4DA0-A537-98A784F1D15E}"/>
    <cellStyle name="Comma 58 6" xfId="1988" xr:uid="{345263D5-7E7A-405D-98D8-8E1AFC35A8A5}"/>
    <cellStyle name="Comma 58 7" xfId="2332" xr:uid="{ED96A08F-B7A4-4099-8FEA-4396FD5AAA0A}"/>
    <cellStyle name="Comma 58 8" xfId="2500" xr:uid="{375827D8-0E88-4644-A1F5-F1EC5177E7B1}"/>
    <cellStyle name="Comma 58 9" xfId="4489" xr:uid="{F4321E8E-CC12-4414-BD39-D6CAD2E0F770}"/>
    <cellStyle name="Comma 59" xfId="214" xr:uid="{00000000-0005-0000-0000-000009010000}"/>
    <cellStyle name="Comma 59 10" xfId="982" xr:uid="{2BFF0369-09B2-4251-B912-FC47E320AA9E}"/>
    <cellStyle name="Comma 59 2" xfId="1381" xr:uid="{C06164BF-ED7C-4424-B609-E09049DBF150}"/>
    <cellStyle name="Comma 59 2 2" xfId="1843" xr:uid="{36C3653C-C282-4E00-A348-8A4EFB55A85E}"/>
    <cellStyle name="Comma 59 2 3" xfId="2187" xr:uid="{3DA3AF68-2826-4F35-B460-63A6A61303E8}"/>
    <cellStyle name="Comma 59 2 4" xfId="2943" xr:uid="{E9C82343-6D78-4EBE-975C-335CA4E21429}"/>
    <cellStyle name="Comma 59 2 5" xfId="4722" xr:uid="{6EAAE472-A9DE-4DAB-AD4D-4D8625CC56C4}"/>
    <cellStyle name="Comma 59 3" xfId="1184" xr:uid="{71902B15-772D-4270-ADCE-1DB202999F1E}"/>
    <cellStyle name="Comma 59 3 2" xfId="3387" xr:uid="{215494C0-C418-43BB-AB2B-A5905EE876D7}"/>
    <cellStyle name="Comma 59 4" xfId="1528" xr:uid="{500667AA-3167-4851-91E9-F2D70294D3B5}"/>
    <cellStyle name="Comma 59 5" xfId="1646" xr:uid="{053BBEE1-724A-4C01-B846-B93AE30E3402}"/>
    <cellStyle name="Comma 59 6" xfId="1989" xr:uid="{337E3ADD-3679-4334-8E58-743C5E15BA1A}"/>
    <cellStyle name="Comma 59 7" xfId="2333" xr:uid="{193EBCF5-AC86-45BB-BF8F-3336103E6AB5}"/>
    <cellStyle name="Comma 59 8" xfId="2501" xr:uid="{3944B921-1C2E-40B5-97FD-05899EA2E89A}"/>
    <cellStyle name="Comma 59 9" xfId="4490" xr:uid="{1EE19848-ABDF-42BB-A2A4-0281FD3D77F4}"/>
    <cellStyle name="Comma 6" xfId="215" xr:uid="{00000000-0005-0000-0000-00000A010000}"/>
    <cellStyle name="Comma 6 2" xfId="1382" xr:uid="{BE90386F-EB2D-4727-A1C3-F484D7BC47F2}"/>
    <cellStyle name="Comma 6 2 2" xfId="1844" xr:uid="{8E30EA20-FE27-467A-A270-B972D7343E1D}"/>
    <cellStyle name="Comma 6 2 3" xfId="2188" xr:uid="{EA9DADFB-3B16-42DA-BCBC-A025C8F02DDA}"/>
    <cellStyle name="Comma 6 2 4" xfId="2944" xr:uid="{8D06F582-DC9F-4BA0-BBA3-F50DB2F749B2}"/>
    <cellStyle name="Comma 6 2 5" xfId="4723" xr:uid="{8A6CAAC0-BB0D-4732-8E71-5DB933324067}"/>
    <cellStyle name="Comma 6 3" xfId="3388" xr:uid="{62E2FF76-5249-4F42-92D1-FF7AD37B4EEC}"/>
    <cellStyle name="Comma 6 3 2" xfId="4439" xr:uid="{F57BA696-91C0-45E5-A388-D2A436727513}"/>
    <cellStyle name="Comma 6 4" xfId="983" xr:uid="{32969D79-F22D-4C91-AB0F-2FA8062040D6}"/>
    <cellStyle name="Comma 60" xfId="216" xr:uid="{00000000-0005-0000-0000-00000B010000}"/>
    <cellStyle name="Comma 60 10" xfId="984" xr:uid="{C82BF776-6770-4449-A0CE-017B01C07B7E}"/>
    <cellStyle name="Comma 60 2" xfId="1383" xr:uid="{0D10DF2C-1D82-4111-8BAB-EB2EE0C4EFA9}"/>
    <cellStyle name="Comma 60 2 2" xfId="1845" xr:uid="{1A4055CA-AD76-4DD4-A6F5-3D710620B894}"/>
    <cellStyle name="Comma 60 2 3" xfId="2189" xr:uid="{0E9D78F2-FFE9-41E0-B43F-BDFC6240E54E}"/>
    <cellStyle name="Comma 60 2 4" xfId="2945" xr:uid="{A2FBEFEE-4F47-40AE-A436-46E413519E55}"/>
    <cellStyle name="Comma 60 2 5" xfId="4724" xr:uid="{7B7AFF95-8A79-4C7E-8594-4C2524A2658B}"/>
    <cellStyle name="Comma 60 3" xfId="1185" xr:uid="{8056268E-4524-4246-AAD2-E1C837B32235}"/>
    <cellStyle name="Comma 60 3 2" xfId="3389" xr:uid="{43FED4AC-105C-4786-89AF-25CE9D85CAD7}"/>
    <cellStyle name="Comma 60 4" xfId="1529" xr:uid="{83D14916-2A76-45F2-88DD-4F90CD587A36}"/>
    <cellStyle name="Comma 60 5" xfId="1647" xr:uid="{28B0ADDC-0C94-4CDB-8715-8C64A9DFA5F4}"/>
    <cellStyle name="Comma 60 6" xfId="1990" xr:uid="{39B048EF-8DE3-44BC-8463-73D88F06DEA3}"/>
    <cellStyle name="Comma 60 7" xfId="2334" xr:uid="{2AB3795D-2F42-4F79-80EE-EDE1B0952326}"/>
    <cellStyle name="Comma 60 8" xfId="2502" xr:uid="{E86AD35C-B3EF-4D22-ACD7-A860E1755534}"/>
    <cellStyle name="Comma 60 9" xfId="4491" xr:uid="{08F088EE-6C9C-46FD-A6D5-13625B558B50}"/>
    <cellStyle name="Comma 61" xfId="217" xr:uid="{00000000-0005-0000-0000-00000C010000}"/>
    <cellStyle name="Comma 61 10" xfId="985" xr:uid="{EC167D40-F339-4861-9618-CE4FABED0ABF}"/>
    <cellStyle name="Comma 61 2" xfId="1384" xr:uid="{1C6C75BC-F1E3-4927-AFCB-BF19F42DDCA7}"/>
    <cellStyle name="Comma 61 2 2" xfId="1846" xr:uid="{CDD8F62E-8441-4B1C-BF40-3608C247D1F9}"/>
    <cellStyle name="Comma 61 2 3" xfId="2190" xr:uid="{980D9C78-2CD9-4A90-BA9B-05A29CEEE7A0}"/>
    <cellStyle name="Comma 61 2 4" xfId="2946" xr:uid="{D77D1F1E-6C2E-4517-812D-AE7515463751}"/>
    <cellStyle name="Comma 61 2 5" xfId="4725" xr:uid="{8042FD9F-2469-4164-8380-018744CC55B4}"/>
    <cellStyle name="Comma 61 3" xfId="1186" xr:uid="{5CE84F73-1403-4828-98B9-0B95A4EDEFA3}"/>
    <cellStyle name="Comma 61 3 2" xfId="3390" xr:uid="{6B0F3C23-19AF-439F-A2B7-3563D475C4F5}"/>
    <cellStyle name="Comma 61 4" xfId="1530" xr:uid="{7C659943-5C11-4BAE-B319-0D40FB959923}"/>
    <cellStyle name="Comma 61 5" xfId="1648" xr:uid="{E545F1EC-6629-499B-921B-2C273F4A3C4B}"/>
    <cellStyle name="Comma 61 6" xfId="1991" xr:uid="{C2E1EB3E-96CE-4A3E-97F8-F3E83BEBF99F}"/>
    <cellStyle name="Comma 61 7" xfId="2335" xr:uid="{958D8A5A-6C70-488F-B941-A2AC9CD35510}"/>
    <cellStyle name="Comma 61 8" xfId="2503" xr:uid="{5545E264-59E6-47B5-994E-A775BC1F2FEC}"/>
    <cellStyle name="Comma 61 9" xfId="4492" xr:uid="{69CBDED3-35F7-4F38-8C18-12FD1A5E73BA}"/>
    <cellStyle name="Comma 62" xfId="218" xr:uid="{00000000-0005-0000-0000-00000D010000}"/>
    <cellStyle name="Comma 62 10" xfId="986" xr:uid="{6EAD76D2-790B-4209-A618-B31B2599C12B}"/>
    <cellStyle name="Comma 62 2" xfId="1385" xr:uid="{21EE5F0B-36C9-4A3B-A889-51A5254DDA02}"/>
    <cellStyle name="Comma 62 2 2" xfId="1847" xr:uid="{85465097-686C-4DC3-8505-98604F167B9E}"/>
    <cellStyle name="Comma 62 2 3" xfId="2191" xr:uid="{CCBF536B-314D-4FA2-91D0-D01411AC6DBB}"/>
    <cellStyle name="Comma 62 2 4" xfId="2947" xr:uid="{FCD5955D-DB01-4D7E-9485-315878BAC288}"/>
    <cellStyle name="Comma 62 2 5" xfId="4726" xr:uid="{1EE6BB58-2010-46BD-8AA0-357E84D2B9A0}"/>
    <cellStyle name="Comma 62 3" xfId="1187" xr:uid="{B2705656-C00A-4847-9D2E-2EAC6657A193}"/>
    <cellStyle name="Comma 62 3 2" xfId="3391" xr:uid="{04AE6D15-F5A0-48B5-BAE4-07B673A5586C}"/>
    <cellStyle name="Comma 62 4" xfId="1531" xr:uid="{BEEC2328-A211-41BE-9E16-84B5C455AA9D}"/>
    <cellStyle name="Comma 62 5" xfId="1649" xr:uid="{6D6CC321-DBB1-4CC8-BA0E-849596A64A88}"/>
    <cellStyle name="Comma 62 6" xfId="1992" xr:uid="{C7D556B0-DDB5-40D9-96B0-D59F3D371677}"/>
    <cellStyle name="Comma 62 7" xfId="2336" xr:uid="{F8202FAA-4AEC-46D1-A3B3-1E90F489AA68}"/>
    <cellStyle name="Comma 62 8" xfId="2504" xr:uid="{109056ED-9922-4917-9231-011F01CE0522}"/>
    <cellStyle name="Comma 62 9" xfId="4493" xr:uid="{78C074EA-5DEE-43AC-9130-13BC17E2763B}"/>
    <cellStyle name="Comma 63" xfId="219" xr:uid="{00000000-0005-0000-0000-00000E010000}"/>
    <cellStyle name="Comma 63 10" xfId="987" xr:uid="{AF7F01DB-181E-407B-9453-BCC23F95E24A}"/>
    <cellStyle name="Comma 63 2" xfId="1386" xr:uid="{6281B87C-7209-4CE9-8C76-CA96BE132F2F}"/>
    <cellStyle name="Comma 63 2 2" xfId="1848" xr:uid="{747613F5-2048-4138-A5C3-BB688348E870}"/>
    <cellStyle name="Comma 63 2 3" xfId="2192" xr:uid="{E98B1575-F5D4-4A00-8509-84335D9F5504}"/>
    <cellStyle name="Comma 63 2 4" xfId="2948" xr:uid="{F1E253F5-35BA-4190-9448-EF3E49B3B34A}"/>
    <cellStyle name="Comma 63 2 5" xfId="4727" xr:uid="{2618FE38-0F2F-48AA-8883-F5B2962E2F4E}"/>
    <cellStyle name="Comma 63 3" xfId="1188" xr:uid="{A26E5B1D-1431-4423-8321-BD6CB3AFCC68}"/>
    <cellStyle name="Comma 63 3 2" xfId="3392" xr:uid="{F3269180-61DA-4178-81D4-528E9D2146B0}"/>
    <cellStyle name="Comma 63 4" xfId="1532" xr:uid="{F796CE61-9F80-457C-84B7-0ACD45AA7D94}"/>
    <cellStyle name="Comma 63 5" xfId="1650" xr:uid="{A5AA00A8-3D0A-4DFC-A63A-89C6E8ABBEF9}"/>
    <cellStyle name="Comma 63 6" xfId="1993" xr:uid="{6A7BD93D-FEC5-4CBC-B568-22A30FFCE7BD}"/>
    <cellStyle name="Comma 63 7" xfId="2337" xr:uid="{F43BEFCF-43E8-4A7A-82D8-BF668923DF87}"/>
    <cellStyle name="Comma 63 8" xfId="2505" xr:uid="{A142ED1A-0F3D-457D-B5E4-258BEF95538B}"/>
    <cellStyle name="Comma 63 9" xfId="4494" xr:uid="{F3938E02-E628-44F8-AC9F-938915F9E671}"/>
    <cellStyle name="Comma 64" xfId="220" xr:uid="{00000000-0005-0000-0000-00000F010000}"/>
    <cellStyle name="Comma 64 10" xfId="988" xr:uid="{ABC0E768-2E78-4CF1-A610-3574F9FDF935}"/>
    <cellStyle name="Comma 64 2" xfId="1387" xr:uid="{A8C644AD-CAAE-498B-895D-D21992C4B5F8}"/>
    <cellStyle name="Comma 64 2 2" xfId="1849" xr:uid="{88D7FCD1-3225-49C5-A640-16969C3B2F2D}"/>
    <cellStyle name="Comma 64 2 3" xfId="2193" xr:uid="{7E43D312-2694-4B6D-9581-4F8B84CCF300}"/>
    <cellStyle name="Comma 64 2 4" xfId="2949" xr:uid="{3EBCC8B5-6EE5-4881-A1C3-CAACD2FD1E14}"/>
    <cellStyle name="Comma 64 2 5" xfId="4728" xr:uid="{50418525-35F1-47D1-B271-602A7CAFF15C}"/>
    <cellStyle name="Comma 64 3" xfId="1189" xr:uid="{7566997D-C277-4FF0-B3F6-8C2D91CADAE6}"/>
    <cellStyle name="Comma 64 3 2" xfId="3393" xr:uid="{929EC715-901A-4221-81D3-F267C7AC34CC}"/>
    <cellStyle name="Comma 64 4" xfId="1533" xr:uid="{C7F43B3A-B411-4CC6-9D73-DEF6CA5C8844}"/>
    <cellStyle name="Comma 64 5" xfId="1651" xr:uid="{6D8CB588-A938-45D5-88A3-0A6FEFBA0126}"/>
    <cellStyle name="Comma 64 6" xfId="1994" xr:uid="{3EDCD7FB-13ED-4190-AA57-41690BBC515F}"/>
    <cellStyle name="Comma 64 7" xfId="2338" xr:uid="{4C478F08-6BDF-44D3-AAA5-955B836B8016}"/>
    <cellStyle name="Comma 64 8" xfId="2506" xr:uid="{1ED5EEB2-6BE6-40A9-9911-CC86BAA22F85}"/>
    <cellStyle name="Comma 64 9" xfId="4495" xr:uid="{F9090124-837A-41D6-B268-AA5FE3271FCA}"/>
    <cellStyle name="Comma 65" xfId="221" xr:uid="{00000000-0005-0000-0000-000010010000}"/>
    <cellStyle name="Comma 65 10" xfId="989" xr:uid="{ACEC8F8B-96AC-4CE5-A11F-C9CC23D0BEBF}"/>
    <cellStyle name="Comma 65 2" xfId="1388" xr:uid="{745C07A9-FCB7-4102-BB18-66A62F6CF57D}"/>
    <cellStyle name="Comma 65 2 2" xfId="1850" xr:uid="{48993377-9E00-4F3F-AA85-7139B9963668}"/>
    <cellStyle name="Comma 65 2 3" xfId="2194" xr:uid="{C1E6CF1F-2812-4AAA-A290-73F244776E58}"/>
    <cellStyle name="Comma 65 2 4" xfId="2950" xr:uid="{877908FF-FD4B-452F-A8FC-ECBBF9FA1D4B}"/>
    <cellStyle name="Comma 65 2 5" xfId="4729" xr:uid="{261EDDF8-9D5C-45EB-9E90-458F9E2AF350}"/>
    <cellStyle name="Comma 65 3" xfId="1190" xr:uid="{8E6ACD38-7745-42E8-B7DE-3515E9F5C138}"/>
    <cellStyle name="Comma 65 3 2" xfId="3394" xr:uid="{6F647E38-7858-4B65-81C1-A977C1DD7B31}"/>
    <cellStyle name="Comma 65 4" xfId="1534" xr:uid="{1399B79F-6178-421E-BDBF-E4ACB1C91884}"/>
    <cellStyle name="Comma 65 5" xfId="1652" xr:uid="{9D08232B-0BB5-4802-96A8-AD977E6C50A9}"/>
    <cellStyle name="Comma 65 6" xfId="1995" xr:uid="{E02F2314-1FB2-4665-9C71-BB163E76B258}"/>
    <cellStyle name="Comma 65 7" xfId="2339" xr:uid="{D1AEC527-C22B-4684-B5DE-FF1B503D14CE}"/>
    <cellStyle name="Comma 65 8" xfId="2507" xr:uid="{802AE78E-176D-49AE-9335-E4F3B237565B}"/>
    <cellStyle name="Comma 65 9" xfId="4496" xr:uid="{148AA8BF-80A8-4408-8813-6FED3D8ED686}"/>
    <cellStyle name="Comma 66" xfId="222" xr:uid="{00000000-0005-0000-0000-000011010000}"/>
    <cellStyle name="Comma 66 10" xfId="990" xr:uid="{ABCD2A0B-0B41-491E-9A6A-07BCAB818B44}"/>
    <cellStyle name="Comma 66 2" xfId="1389" xr:uid="{093455BC-7BF8-48CE-AE2D-EB2E85026D3D}"/>
    <cellStyle name="Comma 66 2 2" xfId="1851" xr:uid="{08282892-7062-4FAF-AFDE-DA5C87FDC792}"/>
    <cellStyle name="Comma 66 2 3" xfId="2195" xr:uid="{C0C1BE8A-3BDA-44FD-9C00-A79A1634E5E0}"/>
    <cellStyle name="Comma 66 2 4" xfId="2951" xr:uid="{97FC2F05-EB04-4DFE-BF89-F9FA7C5C130F}"/>
    <cellStyle name="Comma 66 2 5" xfId="4730" xr:uid="{C8026F74-1F31-43C1-A47E-A8242979622F}"/>
    <cellStyle name="Comma 66 3" xfId="1191" xr:uid="{F436CE6B-28E3-43B8-BB14-ECACFE0F0872}"/>
    <cellStyle name="Comma 66 3 2" xfId="3395" xr:uid="{FB2E2DF3-4F48-48DA-BDCF-A31D64E291B7}"/>
    <cellStyle name="Comma 66 4" xfId="1535" xr:uid="{F74794F9-C9DD-49EA-BDFA-79CF1FA19BB5}"/>
    <cellStyle name="Comma 66 5" xfId="1653" xr:uid="{5F2257FA-B15C-4F88-ABF9-1CD0535AB0CB}"/>
    <cellStyle name="Comma 66 6" xfId="1996" xr:uid="{439FEE33-1BBE-49D1-92D1-14DA39E0EC3A}"/>
    <cellStyle name="Comma 66 7" xfId="2340" xr:uid="{5F81B5CA-F41D-46A9-ADF3-2F2493C14804}"/>
    <cellStyle name="Comma 66 8" xfId="2508" xr:uid="{AF113A7D-7BD8-4EC5-BDEA-AA83DF280993}"/>
    <cellStyle name="Comma 66 9" xfId="4497" xr:uid="{899751F7-9A88-4DFE-8946-992FC756E833}"/>
    <cellStyle name="Comma 67" xfId="223" xr:uid="{00000000-0005-0000-0000-000012010000}"/>
    <cellStyle name="Comma 67 10" xfId="991" xr:uid="{419D4F2B-005D-4960-8D41-4CC1163ADBEF}"/>
    <cellStyle name="Comma 67 2" xfId="1390" xr:uid="{B8DC52D4-3C38-421F-9AD1-96B85C2F44BB}"/>
    <cellStyle name="Comma 67 2 2" xfId="1852" xr:uid="{7206A2BE-0C1D-47A2-8513-452C67813558}"/>
    <cellStyle name="Comma 67 2 3" xfId="2196" xr:uid="{2BA344B0-8F96-4ACB-89D0-A6DCCF4AA9D0}"/>
    <cellStyle name="Comma 67 2 4" xfId="2952" xr:uid="{D57E6698-ECD1-434D-9277-A5578E709F05}"/>
    <cellStyle name="Comma 67 2 5" xfId="4731" xr:uid="{1E80345B-57EC-4768-90F0-9A8BFB784A96}"/>
    <cellStyle name="Comma 67 3" xfId="1192" xr:uid="{0BAEB1CA-015F-4E1F-AFBA-0B3DE6B52519}"/>
    <cellStyle name="Comma 67 3 2" xfId="3396" xr:uid="{14DFD771-FB58-4415-9ECA-E8E19EF23747}"/>
    <cellStyle name="Comma 67 4" xfId="1536" xr:uid="{CDBF2505-0C4D-4AD6-86C4-04753EAE0C6D}"/>
    <cellStyle name="Comma 67 5" xfId="1654" xr:uid="{CB7415B4-7835-4BF5-9B8C-105E909E3EF7}"/>
    <cellStyle name="Comma 67 6" xfId="1997" xr:uid="{785DE782-1078-42E8-BBE9-44E349EC2246}"/>
    <cellStyle name="Comma 67 7" xfId="2341" xr:uid="{13CC661C-C893-43B2-BEFF-1260D43AA27D}"/>
    <cellStyle name="Comma 67 8" xfId="2509" xr:uid="{DA390B4C-EE40-42B2-927B-ED68C11799BE}"/>
    <cellStyle name="Comma 67 9" xfId="4498" xr:uid="{52DE6FE3-0A63-4584-B75D-8491EAACE7F2}"/>
    <cellStyle name="Comma 68" xfId="224" xr:uid="{00000000-0005-0000-0000-000013010000}"/>
    <cellStyle name="Comma 68 10" xfId="992" xr:uid="{B87F1621-2E77-4850-B086-4C375AC674A9}"/>
    <cellStyle name="Comma 68 2" xfId="1391" xr:uid="{512DD986-7865-47FD-BF9B-F7135EFE3072}"/>
    <cellStyle name="Comma 68 2 2" xfId="1853" xr:uid="{64FB53CF-A005-4A28-A84D-0DEC2F45EB5B}"/>
    <cellStyle name="Comma 68 2 3" xfId="2197" xr:uid="{E97A82B7-C11A-4EAF-AD1F-5F7CFC330AD8}"/>
    <cellStyle name="Comma 68 2 4" xfId="2953" xr:uid="{CF54D125-8332-432E-92D0-256E6C0BB95D}"/>
    <cellStyle name="Comma 68 2 5" xfId="4732" xr:uid="{B724AE95-A5DA-42AD-9D07-2B46269CE0A9}"/>
    <cellStyle name="Comma 68 3" xfId="1193" xr:uid="{03C268FF-142D-46C0-B628-C862BF5CABAC}"/>
    <cellStyle name="Comma 68 3 2" xfId="3397" xr:uid="{CEAD163D-5D08-4ED9-8352-8527655E6C29}"/>
    <cellStyle name="Comma 68 4" xfId="1537" xr:uid="{4D13F28D-CE96-4505-9534-D952A4F6B9D0}"/>
    <cellStyle name="Comma 68 5" xfId="1655" xr:uid="{E47609EA-829D-461D-81B6-7BBBB5DF96D2}"/>
    <cellStyle name="Comma 68 6" xfId="1998" xr:uid="{362C7857-1D18-41F4-8F51-6A5449649B80}"/>
    <cellStyle name="Comma 68 7" xfId="2342" xr:uid="{428BB467-DBC5-49D6-B792-78CCD0F58862}"/>
    <cellStyle name="Comma 68 8" xfId="2510" xr:uid="{F9BA8876-5E80-46A7-AF83-C7A22D73CFC9}"/>
    <cellStyle name="Comma 68 9" xfId="4499" xr:uid="{20F4C2B4-AC3C-4C66-B6F5-345EE225A068}"/>
    <cellStyle name="Comma 69" xfId="225" xr:uid="{00000000-0005-0000-0000-000014010000}"/>
    <cellStyle name="Comma 69 2" xfId="1392" xr:uid="{CEAFA79B-94CC-4029-B0B7-87F7FE7A3E7E}"/>
    <cellStyle name="Comma 69 2 2" xfId="1854" xr:uid="{1C3A982F-B12D-4716-9E0F-18D3F6397432}"/>
    <cellStyle name="Comma 69 2 3" xfId="2198" xr:uid="{033A71CA-82DD-4D75-B178-15014C735747}"/>
    <cellStyle name="Comma 69 2 4" xfId="2954" xr:uid="{CA39D263-9199-4F18-971B-62946E6C1793}"/>
    <cellStyle name="Comma 69 2 5" xfId="4733" xr:uid="{71B60276-8204-4DDA-891D-0EB250019222}"/>
    <cellStyle name="Comma 69 3" xfId="3398" xr:uid="{69E47BDA-04D2-4A31-9617-B03B1B3FB563}"/>
    <cellStyle name="Comma 69 3 2" xfId="4348" xr:uid="{6E5B873E-2352-4EE3-B9E9-75216DE4F761}"/>
    <cellStyle name="Comma 69 4" xfId="993" xr:uid="{72254CC7-C50C-4637-BE42-0656D801E083}"/>
    <cellStyle name="Comma 7" xfId="226" xr:uid="{00000000-0005-0000-0000-000015010000}"/>
    <cellStyle name="Comma 7 2" xfId="1393" xr:uid="{A8E4C70E-C230-433B-9709-6E1F85A0F1E9}"/>
    <cellStyle name="Comma 7 2 2" xfId="1855" xr:uid="{1BB012D9-CBBB-4471-9A01-54736119921F}"/>
    <cellStyle name="Comma 7 2 3" xfId="2199" xr:uid="{DC1B2A37-0073-42D0-8D9E-E43C09CF6374}"/>
    <cellStyle name="Comma 7 2 4" xfId="2955" xr:uid="{E64E8756-89B9-467C-8D16-7B496B0EA19F}"/>
    <cellStyle name="Comma 7 2 5" xfId="4734" xr:uid="{C2A9D703-9EC5-400A-BD91-B15D0B03F33F}"/>
    <cellStyle name="Comma 7 3" xfId="3399" xr:uid="{9E709499-2EB6-44C9-8D53-2F2F3CF688C7}"/>
    <cellStyle name="Comma 7 3 2" xfId="4347" xr:uid="{F6D4B10C-ADFE-4978-8706-B1A7B577E685}"/>
    <cellStyle name="Comma 7 4" xfId="994" xr:uid="{BDD23BFD-059C-4091-9B04-2D87674FD27D}"/>
    <cellStyle name="Comma 70" xfId="227" xr:uid="{00000000-0005-0000-0000-000016010000}"/>
    <cellStyle name="Comma 70 2" xfId="1394" xr:uid="{7345B9FD-A0B2-48A8-9A97-E9B074413CCD}"/>
    <cellStyle name="Comma 70 2 2" xfId="1856" xr:uid="{193BB245-BD30-4174-A777-4126F86E26C4}"/>
    <cellStyle name="Comma 70 2 3" xfId="2200" xr:uid="{292AD09B-7438-4106-A949-7AA7D0A6780F}"/>
    <cellStyle name="Comma 70 2 4" xfId="2956" xr:uid="{B72ACF15-8EBF-4C42-84A6-1C539084621F}"/>
    <cellStyle name="Comma 70 2 5" xfId="4735" xr:uid="{3D5C3CA7-F289-4BA7-B5DB-F790B572CA41}"/>
    <cellStyle name="Comma 70 3" xfId="3400" xr:uid="{6FB50DE9-0D8B-42D7-B3EA-BB4CFFE84EC8}"/>
    <cellStyle name="Comma 70 3 2" xfId="4346" xr:uid="{2C7DB979-7D76-4838-BD5F-86922F4BE4F8}"/>
    <cellStyle name="Comma 70 4" xfId="995" xr:uid="{96FAFFAF-6F86-4EA7-B43E-A110E4929F98}"/>
    <cellStyle name="Comma 71" xfId="228" xr:uid="{00000000-0005-0000-0000-000017010000}"/>
    <cellStyle name="Comma 71 2" xfId="1395" xr:uid="{8F495161-9A59-4143-AE16-C640BB019C81}"/>
    <cellStyle name="Comma 71 2 2" xfId="1857" xr:uid="{12ACEB91-86E8-4F15-B25B-E6D5DFB1A2D7}"/>
    <cellStyle name="Comma 71 2 3" xfId="2201" xr:uid="{AA60DF63-B45C-425B-A43E-EC43EE0AE325}"/>
    <cellStyle name="Comma 71 2 4" xfId="2957" xr:uid="{87B45417-3E86-4387-9368-460AC60C4483}"/>
    <cellStyle name="Comma 71 2 5" xfId="4736" xr:uid="{5E11FEF0-E4CF-40C0-99F2-DD76C5D50AA7}"/>
    <cellStyle name="Comma 71 3" xfId="3401" xr:uid="{B56D6AF0-B731-43B1-B7DE-CA6CA82F0928}"/>
    <cellStyle name="Comma 71 3 2" xfId="4345" xr:uid="{AC304391-CFD0-43DE-B946-1928985D97E1}"/>
    <cellStyle name="Comma 71 4" xfId="996" xr:uid="{7253393D-B98D-4E4E-8792-9A84EB5D03F0}"/>
    <cellStyle name="Comma 72" xfId="229" xr:uid="{00000000-0005-0000-0000-000018010000}"/>
    <cellStyle name="Comma 72 2" xfId="1396" xr:uid="{066A6416-2B94-4775-9ED4-1C8C9D7AB56F}"/>
    <cellStyle name="Comma 72 2 2" xfId="1858" xr:uid="{01D65FEF-65A0-46FF-9F21-39524055EAF0}"/>
    <cellStyle name="Comma 72 2 3" xfId="2202" xr:uid="{3C69A47F-A5F5-4B8E-BECA-D7ED06A9E771}"/>
    <cellStyle name="Comma 72 2 4" xfId="2958" xr:uid="{31EF82B5-E192-4BFD-A8B6-3E0799BF144D}"/>
    <cellStyle name="Comma 72 2 5" xfId="4737" xr:uid="{92E34735-C652-4FB2-A445-DC85D326A944}"/>
    <cellStyle name="Comma 72 3" xfId="3402" xr:uid="{46350C27-EEA0-4A62-AB29-4D22863DB16B}"/>
    <cellStyle name="Comma 72 3 2" xfId="4344" xr:uid="{E8EE5A4C-DC59-4217-9525-C18DF8929E6A}"/>
    <cellStyle name="Comma 72 4" xfId="997" xr:uid="{AF4267D7-D9D5-4269-AA9F-209BE18C7CED}"/>
    <cellStyle name="Comma 73" xfId="230" xr:uid="{00000000-0005-0000-0000-000019010000}"/>
    <cellStyle name="Comma 73 2" xfId="1397" xr:uid="{84420389-3CAC-4ED5-BF66-1BFE683D6761}"/>
    <cellStyle name="Comma 73 2 2" xfId="1859" xr:uid="{5AF98704-E9AD-4FEA-B6BE-6201895419AB}"/>
    <cellStyle name="Comma 73 2 3" xfId="2203" xr:uid="{B06F65B3-C88F-4C47-985A-10339999B072}"/>
    <cellStyle name="Comma 73 2 4" xfId="2959" xr:uid="{A933BF73-97EC-40E7-9A75-014ED8C1C7B2}"/>
    <cellStyle name="Comma 73 2 5" xfId="4738" xr:uid="{900AF159-F5D9-42F8-B0C3-24CED72E3828}"/>
    <cellStyle name="Comma 73 3" xfId="3403" xr:uid="{8E11099F-AC98-4F62-BE15-F2BA1B5D1ED1}"/>
    <cellStyle name="Comma 73 3 2" xfId="4343" xr:uid="{6470F827-9CCB-409C-BBBF-8721F6F7D926}"/>
    <cellStyle name="Comma 73 4" xfId="998" xr:uid="{E398BC3E-8A63-425E-93A3-3550A6D559ED}"/>
    <cellStyle name="Comma 74" xfId="231" xr:uid="{00000000-0005-0000-0000-00001A010000}"/>
    <cellStyle name="Comma 74 2" xfId="1398" xr:uid="{455271AD-32ED-4FD7-8CAC-31FD3E69D101}"/>
    <cellStyle name="Comma 74 2 2" xfId="1860" xr:uid="{33588D62-7FE5-4475-8FBC-967DE2C9651D}"/>
    <cellStyle name="Comma 74 2 3" xfId="2204" xr:uid="{B090739A-0B60-40E9-97CB-A8A873468CEC}"/>
    <cellStyle name="Comma 74 2 4" xfId="2960" xr:uid="{0FCBE773-EFB2-478E-AE74-55D4E41E7388}"/>
    <cellStyle name="Comma 74 2 5" xfId="4739" xr:uid="{A2EE0953-BC30-4E00-BDD4-DE5A612A2033}"/>
    <cellStyle name="Comma 74 3" xfId="3404" xr:uid="{F1313DC5-0367-48B8-91E0-B8D3CD6C4664}"/>
    <cellStyle name="Comma 74 3 2" xfId="4342" xr:uid="{E25FDD8E-ACE4-4F62-BB34-7C05B5C20EAC}"/>
    <cellStyle name="Comma 74 4" xfId="999" xr:uid="{DA5E8352-DC26-43E7-9834-96A64BD1FD44}"/>
    <cellStyle name="Comma 75" xfId="232" xr:uid="{00000000-0005-0000-0000-00001B010000}"/>
    <cellStyle name="Comma 75 2" xfId="1399" xr:uid="{D92ED180-25FD-452B-A2F9-735C9AF410F3}"/>
    <cellStyle name="Comma 75 2 2" xfId="1861" xr:uid="{A4185E23-B579-4320-9ED9-F371505C342C}"/>
    <cellStyle name="Comma 75 2 3" xfId="2205" xr:uid="{74BB15BE-062D-401D-ACBA-6F0858220076}"/>
    <cellStyle name="Comma 75 2 4" xfId="2961" xr:uid="{5DEAA509-F489-4BC1-BCD6-9B74788BB134}"/>
    <cellStyle name="Comma 75 2 5" xfId="4740" xr:uid="{45C8A50D-8EEE-418F-9064-CACEC423FCF8}"/>
    <cellStyle name="Comma 75 3" xfId="3405" xr:uid="{C835D915-5F29-4187-9612-C57EB3556B86}"/>
    <cellStyle name="Comma 75 3 2" xfId="4341" xr:uid="{9209FE78-F636-4523-82A2-24F19B64CAEC}"/>
    <cellStyle name="Comma 75 4" xfId="1000" xr:uid="{AD8F16BA-C81B-41BC-8C7E-3FEF38578827}"/>
    <cellStyle name="Comma 76" xfId="233" xr:uid="{00000000-0005-0000-0000-00001C010000}"/>
    <cellStyle name="Comma 76 2" xfId="1400" xr:uid="{9CE279DD-44AD-4AC1-83E0-93F44CE40B16}"/>
    <cellStyle name="Comma 76 2 2" xfId="1862" xr:uid="{0F147391-C5FA-4E86-800E-7A47DC9778D1}"/>
    <cellStyle name="Comma 76 2 3" xfId="2206" xr:uid="{01F33205-80F8-4938-9B13-7D6666CB80AD}"/>
    <cellStyle name="Comma 76 2 4" xfId="2962" xr:uid="{5258B33E-3F53-471B-B923-B6E1C756910D}"/>
    <cellStyle name="Comma 76 2 5" xfId="4741" xr:uid="{4A72D8AE-CBD4-46C3-8CFF-6C0509DF4C79}"/>
    <cellStyle name="Comma 76 3" xfId="3406" xr:uid="{F85490DC-3A1A-4663-86C9-4A31054F97BD}"/>
    <cellStyle name="Comma 76 3 2" xfId="4340" xr:uid="{BEA49B48-7238-4D77-97D6-ECEB72A717FD}"/>
    <cellStyle name="Comma 76 4" xfId="1001" xr:uid="{79D23F04-5805-4399-80EB-7D2271EEE7DD}"/>
    <cellStyle name="Comma 77" xfId="234" xr:uid="{00000000-0005-0000-0000-00001D010000}"/>
    <cellStyle name="Comma 77 2" xfId="1401" xr:uid="{75075F40-A5DA-4062-BA17-A5903D135CF6}"/>
    <cellStyle name="Comma 77 2 2" xfId="1863" xr:uid="{63356D06-F1E0-4668-9A8C-2C1C14E8AE27}"/>
    <cellStyle name="Comma 77 2 3" xfId="2207" xr:uid="{6169A525-F75A-4579-9AC9-8F7DED3E606C}"/>
    <cellStyle name="Comma 77 2 4" xfId="2963" xr:uid="{F6FC5432-8866-4EBE-8DDC-BD9C75E34E0C}"/>
    <cellStyle name="Comma 77 2 5" xfId="4742" xr:uid="{A0B4789A-A646-4D01-AC0E-6F35C6857D0E}"/>
    <cellStyle name="Comma 77 3" xfId="3407" xr:uid="{BA8A5949-BBCE-499F-975E-7486F642DA13}"/>
    <cellStyle name="Comma 77 3 2" xfId="4339" xr:uid="{9DD01A09-1454-4AFF-8A32-E132CC939441}"/>
    <cellStyle name="Comma 77 4" xfId="1002" xr:uid="{664C9AC6-5956-4A7C-9B63-BF6C790C0C70}"/>
    <cellStyle name="Comma 78" xfId="235" xr:uid="{00000000-0005-0000-0000-00001E010000}"/>
    <cellStyle name="Comma 78 2" xfId="1402" xr:uid="{0C8DBF56-21A0-46FB-A44C-61EC3B4C6D5C}"/>
    <cellStyle name="Comma 78 2 2" xfId="1864" xr:uid="{DA9EF5D9-1A7C-431C-8B89-45D68576BEE2}"/>
    <cellStyle name="Comma 78 2 3" xfId="2208" xr:uid="{E414AE50-3E5B-44F7-B702-CA37A243761C}"/>
    <cellStyle name="Comma 78 2 4" xfId="2964" xr:uid="{D2B716C6-5B69-4497-8D06-56008F5DE3EC}"/>
    <cellStyle name="Comma 78 2 5" xfId="4743" xr:uid="{DA2084B1-A44B-4485-A3CC-97C37325382A}"/>
    <cellStyle name="Comma 78 3" xfId="3408" xr:uid="{E69E911F-B2D8-41B9-86B6-3AD775DE9661}"/>
    <cellStyle name="Comma 78 3 2" xfId="4338" xr:uid="{4B849091-C3DE-46C2-BC52-63EBC935F9E3}"/>
    <cellStyle name="Comma 78 4" xfId="1003" xr:uid="{2CEC0454-0452-40F5-A193-47794F6867AC}"/>
    <cellStyle name="Comma 79" xfId="236" xr:uid="{00000000-0005-0000-0000-00001F010000}"/>
    <cellStyle name="Comma 79 2" xfId="1403" xr:uid="{B3DF48EF-61C9-458E-A671-DDD8C80A8FB5}"/>
    <cellStyle name="Comma 79 2 2" xfId="1865" xr:uid="{E0E5B18E-75A8-4AD3-8082-A710B48499EE}"/>
    <cellStyle name="Comma 79 2 3" xfId="2209" xr:uid="{324C6BFD-BC9C-44CD-A1E5-A0CDF447474E}"/>
    <cellStyle name="Comma 79 2 4" xfId="2965" xr:uid="{AD530749-9696-4679-9507-DF915439F268}"/>
    <cellStyle name="Comma 79 2 5" xfId="4744" xr:uid="{BFECB802-C377-468C-99DA-07D9A4FE50E4}"/>
    <cellStyle name="Comma 79 3" xfId="3409" xr:uid="{97CF62CD-D909-41F7-956F-54FDDCEADCB6}"/>
    <cellStyle name="Comma 79 3 2" xfId="4337" xr:uid="{E6C8F490-2822-451F-B4CD-F58DBBDDE4F3}"/>
    <cellStyle name="Comma 79 4" xfId="1004" xr:uid="{7D1B3830-86A4-43D4-BF8F-D8D3E1BC8D80}"/>
    <cellStyle name="Comma 8" xfId="237" xr:uid="{00000000-0005-0000-0000-000020010000}"/>
    <cellStyle name="Comma 8 2" xfId="1404" xr:uid="{059BFBFE-41D6-4A28-86D6-F4450251F78B}"/>
    <cellStyle name="Comma 8 2 2" xfId="1866" xr:uid="{F0D49170-F78F-42AC-B26D-25A0F2284487}"/>
    <cellStyle name="Comma 8 2 3" xfId="2210" xr:uid="{7820E6EE-C27E-4C12-9AA5-F250C036F8D3}"/>
    <cellStyle name="Comma 8 2 4" xfId="2966" xr:uid="{7024E30A-A26D-465E-8465-6EC57947F7F0}"/>
    <cellStyle name="Comma 8 2 5" xfId="4745" xr:uid="{ECEF98E2-CC43-4CAA-8B7B-BD4794E74E74}"/>
    <cellStyle name="Comma 8 3" xfId="3410" xr:uid="{59151DF1-A6F9-4C6C-B93C-37CC3C23BA6D}"/>
    <cellStyle name="Comma 8 3 2" xfId="4336" xr:uid="{9493E241-FE9A-45CC-83A4-D4E58290235C}"/>
    <cellStyle name="Comma 8 4" xfId="1005" xr:uid="{8711F821-71B3-46A3-BD73-148DEC262D70}"/>
    <cellStyle name="Comma 80" xfId="238" xr:uid="{00000000-0005-0000-0000-000021010000}"/>
    <cellStyle name="Comma 80 2" xfId="1405" xr:uid="{D3A78148-30CE-4AB7-9B68-EE578C3B921F}"/>
    <cellStyle name="Comma 80 2 2" xfId="1867" xr:uid="{1A259A0E-C04D-4D24-B407-B86D38EFF440}"/>
    <cellStyle name="Comma 80 2 3" xfId="2211" xr:uid="{8443D52B-CEB6-451D-83F8-768DF3F983CD}"/>
    <cellStyle name="Comma 80 2 4" xfId="2967" xr:uid="{F15F9685-FAFB-407C-AFD5-40C029E6377D}"/>
    <cellStyle name="Comma 80 2 5" xfId="4746" xr:uid="{1DAE5AA7-5518-4986-ACD1-8C79912DD0EC}"/>
    <cellStyle name="Comma 80 3" xfId="3411" xr:uid="{7295D272-F20F-4FE5-8510-7241D1E2D0C9}"/>
    <cellStyle name="Comma 80 3 2" xfId="4335" xr:uid="{AA407CF0-FF70-4517-8320-22C4A2D87D92}"/>
    <cellStyle name="Comma 80 4" xfId="1006" xr:uid="{56830712-54D4-42A4-A904-CA05296F5DF0}"/>
    <cellStyle name="Comma 81" xfId="239" xr:uid="{00000000-0005-0000-0000-000022010000}"/>
    <cellStyle name="Comma 81 2" xfId="1406" xr:uid="{EFEEBB24-CE5D-4862-82DE-E940DD44E687}"/>
    <cellStyle name="Comma 81 2 2" xfId="1868" xr:uid="{8C1DCA4B-A330-4E06-853C-680414A73D46}"/>
    <cellStyle name="Comma 81 2 3" xfId="2212" xr:uid="{35E48006-1D36-4D5E-8DBB-9BBE06CBCAB6}"/>
    <cellStyle name="Comma 81 2 4" xfId="2968" xr:uid="{0B661FFC-4CC2-44A4-AE1F-DE13F548BA65}"/>
    <cellStyle name="Comma 81 2 5" xfId="4747" xr:uid="{E18C2202-61E2-4E40-8A7D-FBC4443377E5}"/>
    <cellStyle name="Comma 81 3" xfId="3412" xr:uid="{21F90A9E-0170-47A6-B24C-B7D01636D4E1}"/>
    <cellStyle name="Comma 81 3 2" xfId="4334" xr:uid="{EDBBA1E7-EC88-487B-A5D3-7A3FAC80E588}"/>
    <cellStyle name="Comma 81 4" xfId="1007" xr:uid="{B16AA205-E212-497D-B062-54122C628725}"/>
    <cellStyle name="Comma 82" xfId="240" xr:uid="{00000000-0005-0000-0000-000023010000}"/>
    <cellStyle name="Comma 82 2" xfId="1407" xr:uid="{CDB9BFCA-7BB0-4271-8C24-2DC5136C84A7}"/>
    <cellStyle name="Comma 82 2 2" xfId="1869" xr:uid="{AD70944A-32A4-463E-87FD-4CB36FA3D046}"/>
    <cellStyle name="Comma 82 2 3" xfId="2213" xr:uid="{6D35F372-1CDD-478A-AA61-124AB245F06E}"/>
    <cellStyle name="Comma 82 2 4" xfId="2969" xr:uid="{C51BE47B-7B78-4967-861B-B8B898EDF0A7}"/>
    <cellStyle name="Comma 82 2 5" xfId="4748" xr:uid="{27E98DFF-DE29-4FF3-8D03-763F32130D09}"/>
    <cellStyle name="Comma 82 3" xfId="3413" xr:uid="{6E58398B-9516-4E3C-83C3-151CBE1D9702}"/>
    <cellStyle name="Comma 82 3 2" xfId="4333" xr:uid="{C7FBBB45-1179-4CF9-90D5-9D38DA37B331}"/>
    <cellStyle name="Comma 82 4" xfId="1008" xr:uid="{877A2375-6E1D-4A69-B5A9-A1EAD91ED90B}"/>
    <cellStyle name="Comma 83" xfId="241" xr:uid="{00000000-0005-0000-0000-000024010000}"/>
    <cellStyle name="Comma 83 2" xfId="1408" xr:uid="{27F3A965-AE6E-47EA-8FFB-F82BE936D0FC}"/>
    <cellStyle name="Comma 83 2 2" xfId="1870" xr:uid="{321CBAC4-CB80-4E1A-89AA-9CC81A14142A}"/>
    <cellStyle name="Comma 83 2 3" xfId="2214" xr:uid="{E4D2A0DA-3544-43CC-B763-AC27BBE9E7FA}"/>
    <cellStyle name="Comma 83 2 4" xfId="2970" xr:uid="{3032DFDE-C86D-4AA9-83BF-848FA50DBEBA}"/>
    <cellStyle name="Comma 83 2 5" xfId="4749" xr:uid="{3B8A02A9-D388-4E06-B015-431063068E79}"/>
    <cellStyle name="Comma 83 3" xfId="3414" xr:uid="{B9ED80AE-0679-461A-A6FC-9F3C162F1C06}"/>
    <cellStyle name="Comma 83 3 2" xfId="4332" xr:uid="{284A8D76-A84D-4009-95E5-94EE21B5638F}"/>
    <cellStyle name="Comma 83 4" xfId="1009" xr:uid="{B2A15012-6A0A-47C0-AD41-26CB9A7BA428}"/>
    <cellStyle name="Comma 84" xfId="242" xr:uid="{00000000-0005-0000-0000-000025010000}"/>
    <cellStyle name="Comma 84 2" xfId="1409" xr:uid="{B2751BA9-852B-4D03-8C40-5291D73863DE}"/>
    <cellStyle name="Comma 84 2 2" xfId="1871" xr:uid="{D03BCFE4-6A13-42BD-B7E9-3834989DF368}"/>
    <cellStyle name="Comma 84 2 3" xfId="2215" xr:uid="{C9ABDAD6-B864-4941-976E-6854F4EDE4AA}"/>
    <cellStyle name="Comma 84 2 4" xfId="2971" xr:uid="{4EC83302-5A07-4EB4-A002-F25AB97FC296}"/>
    <cellStyle name="Comma 84 2 5" xfId="4750" xr:uid="{FCF3C8B6-B0AB-46D3-973B-33DA5D15F398}"/>
    <cellStyle name="Comma 84 3" xfId="3415" xr:uid="{1D1FA3A0-E624-4596-9A41-16081190EDEC}"/>
    <cellStyle name="Comma 84 3 2" xfId="4331" xr:uid="{FBD1D302-CE2D-4849-934A-2CA4E9F5488C}"/>
    <cellStyle name="Comma 84 4" xfId="1010" xr:uid="{D5EB1C52-F536-4C63-9EE6-AD9CA39E1647}"/>
    <cellStyle name="Comma 85" xfId="243" xr:uid="{00000000-0005-0000-0000-000026010000}"/>
    <cellStyle name="Comma 85 2" xfId="1410" xr:uid="{7536CCFD-0BEB-40D0-B801-32F98CD0D994}"/>
    <cellStyle name="Comma 85 2 2" xfId="1872" xr:uid="{BDDB4116-4F11-43F2-850B-D5AB20751B30}"/>
    <cellStyle name="Comma 85 2 3" xfId="2216" xr:uid="{05781131-8BB5-40E3-978C-DDB1B1361491}"/>
    <cellStyle name="Comma 85 2 4" xfId="2972" xr:uid="{87F793E4-CDED-4281-998A-A8691D34680E}"/>
    <cellStyle name="Comma 85 2 5" xfId="4751" xr:uid="{9FECED2B-F361-460F-A9FB-04F395C7CBF6}"/>
    <cellStyle name="Comma 85 3" xfId="3416" xr:uid="{EE90B9BE-48A7-44EB-B9F9-489B559C50D1}"/>
    <cellStyle name="Comma 85 3 2" xfId="4330" xr:uid="{0337A077-0634-4BBC-9421-25453D86634A}"/>
    <cellStyle name="Comma 85 4" xfId="1011" xr:uid="{4DCEC888-52D2-4092-BC7A-A3EE219F4A7A}"/>
    <cellStyle name="Comma 86" xfId="244" xr:uid="{00000000-0005-0000-0000-000027010000}"/>
    <cellStyle name="Comma 86 2" xfId="1411" xr:uid="{60C1D079-AD63-456C-9BA4-11A4C13D7F3C}"/>
    <cellStyle name="Comma 86 2 2" xfId="1873" xr:uid="{7FBE0113-73CC-49C2-AD0C-954C53A7C9C7}"/>
    <cellStyle name="Comma 86 2 3" xfId="2217" xr:uid="{77252242-7B39-4064-89CC-4D95EF20298A}"/>
    <cellStyle name="Comma 86 2 4" xfId="2973" xr:uid="{2A6305BF-5A63-440C-8EF5-71738A308361}"/>
    <cellStyle name="Comma 86 2 5" xfId="4752" xr:uid="{489EFA15-0894-4746-A599-4E0B2CBEE564}"/>
    <cellStyle name="Comma 86 3" xfId="3417" xr:uid="{D1EB1B23-9701-49BA-B043-EA7BE18AA877}"/>
    <cellStyle name="Comma 86 3 2" xfId="4329" xr:uid="{417B3CCE-3DC8-445A-B8A5-F023C789F6A3}"/>
    <cellStyle name="Comma 86 4" xfId="1012" xr:uid="{A526B41A-7B55-45E1-950B-9C768CA3C15F}"/>
    <cellStyle name="Comma 87" xfId="245" xr:uid="{00000000-0005-0000-0000-000028010000}"/>
    <cellStyle name="Comma 87 2" xfId="1412" xr:uid="{AA66BE5E-51A6-4ED3-8770-0EEAC6C9AB19}"/>
    <cellStyle name="Comma 87 2 2" xfId="1874" xr:uid="{E7DE1041-9A92-4F8A-A8C7-D5C666ECE8B3}"/>
    <cellStyle name="Comma 87 2 3" xfId="2218" xr:uid="{6DBE9888-39D5-466E-8A90-BEF0D4184897}"/>
    <cellStyle name="Comma 87 2 4" xfId="2974" xr:uid="{88AA7F05-5018-4914-9972-86AF4BFAD17B}"/>
    <cellStyle name="Comma 87 2 5" xfId="4753" xr:uid="{A1419282-E113-42F1-9F37-1A2D2050B80F}"/>
    <cellStyle name="Comma 87 3" xfId="3418" xr:uid="{273F171A-01A2-4D28-AA22-5462446399EE}"/>
    <cellStyle name="Comma 87 3 2" xfId="4328" xr:uid="{54580E6B-C744-472E-9EF7-F805C2D7C78D}"/>
    <cellStyle name="Comma 87 4" xfId="1013" xr:uid="{6F7AD955-8456-41E6-A389-D5374180406E}"/>
    <cellStyle name="Comma 88" xfId="246" xr:uid="{00000000-0005-0000-0000-000029010000}"/>
    <cellStyle name="Comma 88 2" xfId="1413" xr:uid="{59EED438-9169-4E04-BB8A-2ED3F803F6C3}"/>
    <cellStyle name="Comma 88 2 2" xfId="1875" xr:uid="{A2A1E887-7BEC-4BCA-A2D3-6AF1E8F0CC3E}"/>
    <cellStyle name="Comma 88 2 3" xfId="2219" xr:uid="{52DA9704-0C06-4A51-B446-D2F07011DAD2}"/>
    <cellStyle name="Comma 88 2 4" xfId="2975" xr:uid="{C9CE2A9E-CC2A-44D6-8267-D6998CE0E205}"/>
    <cellStyle name="Comma 88 2 5" xfId="4754" xr:uid="{13B4E50A-8E4B-47CE-A5AD-D177C90179C1}"/>
    <cellStyle name="Comma 88 3" xfId="3419" xr:uid="{A5F7A7DC-972C-470B-861B-88506A2943F2}"/>
    <cellStyle name="Comma 88 3 2" xfId="4327" xr:uid="{7F4B5134-3F1B-421E-9A10-205DE60DD7CE}"/>
    <cellStyle name="Comma 88 4" xfId="1014" xr:uid="{C3C9D1F9-0CD4-4DF7-8975-9A597A6E8DA9}"/>
    <cellStyle name="Comma 89" xfId="247" xr:uid="{00000000-0005-0000-0000-00002A010000}"/>
    <cellStyle name="Comma 89 2" xfId="1414" xr:uid="{38DD1D64-1D01-4FE3-9ED6-733D488EF746}"/>
    <cellStyle name="Comma 89 2 2" xfId="1876" xr:uid="{DFD5C2BF-936B-4C96-8488-99653552D60D}"/>
    <cellStyle name="Comma 89 2 3" xfId="2220" xr:uid="{316F445F-6392-4F47-88A0-A28B2EA74D69}"/>
    <cellStyle name="Comma 89 2 4" xfId="2976" xr:uid="{67F287AB-DACA-45FE-AD40-6F5F1FAE70E3}"/>
    <cellStyle name="Comma 89 2 5" xfId="4755" xr:uid="{597E6BDB-CB9C-4140-865B-87359EDCD0CF}"/>
    <cellStyle name="Comma 89 3" xfId="3420" xr:uid="{74E5D011-B1B2-4267-9563-D87F76E68B2B}"/>
    <cellStyle name="Comma 89 3 2" xfId="4326" xr:uid="{DF4D3C9A-2608-4B23-8FCB-8080735CEAE0}"/>
    <cellStyle name="Comma 89 4" xfId="1015" xr:uid="{BD4AAC51-128E-4F11-94AD-DC489E18F163}"/>
    <cellStyle name="Comma 9" xfId="248" xr:uid="{00000000-0005-0000-0000-00002B010000}"/>
    <cellStyle name="Comma 9 2" xfId="1415" xr:uid="{36686299-B608-43C7-B98D-57324601FF8E}"/>
    <cellStyle name="Comma 9 2 2" xfId="1877" xr:uid="{5FF7D5BF-A37D-4F55-90A9-3A293434538A}"/>
    <cellStyle name="Comma 9 2 3" xfId="2221" xr:uid="{D324FE51-BE00-4488-BE85-CA458FA7C198}"/>
    <cellStyle name="Comma 9 2 4" xfId="2977" xr:uid="{75953C0E-9DB1-44B7-A97E-1E3F916F35C5}"/>
    <cellStyle name="Comma 9 2 5" xfId="4756" xr:uid="{A28BB388-0E8F-41A3-80D4-462693404F44}"/>
    <cellStyle name="Comma 9 3" xfId="3421" xr:uid="{13D0B967-3BFA-43BC-ACAD-BDA8213DB195}"/>
    <cellStyle name="Comma 9 3 2" xfId="4325" xr:uid="{37335EF4-9C25-4F2D-9A09-C4EFF7A31E05}"/>
    <cellStyle name="Comma 9 4" xfId="1016" xr:uid="{35CE9FEE-C79B-48F0-A3AB-602AEB996423}"/>
    <cellStyle name="Comma 90" xfId="249" xr:uid="{00000000-0005-0000-0000-00002C010000}"/>
    <cellStyle name="Comma 90 2" xfId="1416" xr:uid="{611F9E3F-36F0-4C22-8949-F0A64F368C98}"/>
    <cellStyle name="Comma 90 2 2" xfId="1878" xr:uid="{F80311D3-690D-48FB-A255-8DF5724DD983}"/>
    <cellStyle name="Comma 90 2 3" xfId="2222" xr:uid="{01A71EB3-3E9C-4ECE-A1EE-EE0097D7AA19}"/>
    <cellStyle name="Comma 90 2 4" xfId="2978" xr:uid="{4E4B3EF5-E390-442A-B305-2D3A23B1C678}"/>
    <cellStyle name="Comma 90 2 5" xfId="4757" xr:uid="{728B8B63-9747-4C18-ACED-F87BF548114A}"/>
    <cellStyle name="Comma 90 3" xfId="3422" xr:uid="{AACE1FB0-4705-478F-B9F8-40FB3294E1D3}"/>
    <cellStyle name="Comma 90 3 2" xfId="4324" xr:uid="{2E7A8BCC-6872-4451-A6FA-7FE42562B166}"/>
    <cellStyle name="Comma 90 4" xfId="1017" xr:uid="{8C82AA07-0A04-452A-8CC3-09318C27CAF9}"/>
    <cellStyle name="Comma 91" xfId="250" xr:uid="{00000000-0005-0000-0000-00002D010000}"/>
    <cellStyle name="Comma 91 2" xfId="1417" xr:uid="{4B63F143-C265-4480-B0B8-A9454BF0C2A3}"/>
    <cellStyle name="Comma 91 2 2" xfId="1879" xr:uid="{057F5489-A1B9-42A1-BBA1-7B4E3E23EFA1}"/>
    <cellStyle name="Comma 91 2 3" xfId="2223" xr:uid="{D69949E6-2E99-48E1-BF3D-5DD4FFE9F499}"/>
    <cellStyle name="Comma 91 2 4" xfId="2979" xr:uid="{98B4DFAF-837F-4C11-BD4D-C111B9D756DC}"/>
    <cellStyle name="Comma 91 2 5" xfId="4758" xr:uid="{6F2F6385-C19E-4046-8021-BC1C51DD5837}"/>
    <cellStyle name="Comma 91 3" xfId="3423" xr:uid="{CA6FC796-F905-4A1F-A6B8-4E32BABA9DD4}"/>
    <cellStyle name="Comma 91 3 2" xfId="4323" xr:uid="{C913F70B-5AB5-435C-8497-E8841EBCE61F}"/>
    <cellStyle name="Comma 91 4" xfId="1018" xr:uid="{93FD98A7-9D0E-4F60-A366-6CE7EC3A2F04}"/>
    <cellStyle name="Comma 92" xfId="251" xr:uid="{00000000-0005-0000-0000-00002E010000}"/>
    <cellStyle name="Comma 92 2" xfId="1418" xr:uid="{BC7E9F26-B16B-4A03-B91A-11F9CDF73F86}"/>
    <cellStyle name="Comma 92 2 2" xfId="1880" xr:uid="{A547E1B0-3FAB-449D-B9C7-30BA954D2F86}"/>
    <cellStyle name="Comma 92 2 3" xfId="2224" xr:uid="{AA609F96-32E9-475F-B9E7-CE5D38B8943D}"/>
    <cellStyle name="Comma 92 2 4" xfId="2980" xr:uid="{527CECCA-D43B-488A-B996-97360344F0E4}"/>
    <cellStyle name="Comma 92 2 5" xfId="4759" xr:uid="{CC19AC67-1C1A-41F9-887B-916DE5F62417}"/>
    <cellStyle name="Comma 92 3" xfId="3424" xr:uid="{E99FA065-9AE0-433B-82F3-D534C4C4E908}"/>
    <cellStyle name="Comma 92 3 2" xfId="4322" xr:uid="{2C5A5F5D-6E90-4D43-9790-5A56C0FDFC09}"/>
    <cellStyle name="Comma 92 4" xfId="1019" xr:uid="{0F84DAEF-AF4E-416B-ACDB-106077C3B583}"/>
    <cellStyle name="Comma 93" xfId="252" xr:uid="{00000000-0005-0000-0000-00002F010000}"/>
    <cellStyle name="Comma 93 2" xfId="4011" xr:uid="{AD2963B6-C80F-4ABA-BF1F-B0CC505893FF}"/>
    <cellStyle name="Comma 94" xfId="253" xr:uid="{00000000-0005-0000-0000-000030010000}"/>
    <cellStyle name="Comma 94 2" xfId="4012" xr:uid="{021560BD-30BE-44B0-8E78-FACBB156CCF2}"/>
    <cellStyle name="Comma 95" xfId="254" xr:uid="{00000000-0005-0000-0000-000031010000}"/>
    <cellStyle name="Comma 95 2" xfId="4013" xr:uid="{93C065DB-7400-40CF-AC3A-C9D651AA8514}"/>
    <cellStyle name="Comma 96" xfId="255" xr:uid="{00000000-0005-0000-0000-000032010000}"/>
    <cellStyle name="Comma 96 2" xfId="4014" xr:uid="{3E4483AE-E0AF-4D24-9906-4B5658FC7689}"/>
    <cellStyle name="Comma 97" xfId="256" xr:uid="{00000000-0005-0000-0000-000033010000}"/>
    <cellStyle name="Comma 97 2" xfId="4015" xr:uid="{32F3DEC9-D694-4C69-B27B-9D6AA6EAFC6F}"/>
    <cellStyle name="Comma 98" xfId="257" xr:uid="{00000000-0005-0000-0000-000034010000}"/>
    <cellStyle name="Comma 98 2" xfId="4016" xr:uid="{762FCC2A-2BB2-42C7-AD26-67F3A2402F83}"/>
    <cellStyle name="Comma 99" xfId="258" xr:uid="{00000000-0005-0000-0000-000035010000}"/>
    <cellStyle name="Comma 99 2" xfId="4017" xr:uid="{EC3779C8-F788-4031-91A9-F41C34658813}"/>
    <cellStyle name="Currency" xfId="2" xr:uid="{00000000-0005-0000-0000-000036010000}"/>
    <cellStyle name="Currency [0]" xfId="3" xr:uid="{00000000-0005-0000-0000-000037010000}"/>
    <cellStyle name="Currency [0] 2" xfId="259" xr:uid="{00000000-0005-0000-0000-000038010000}"/>
    <cellStyle name="Currency [0] 2 2" xfId="4020" xr:uid="{2791DC9A-1B9B-45E1-A837-D414524C8FC8}"/>
    <cellStyle name="Currency [0] 3" xfId="260" xr:uid="{00000000-0005-0000-0000-000039010000}"/>
    <cellStyle name="Currency [0] 3 2" xfId="4021" xr:uid="{5C3C63D4-5D26-4884-ABE4-C002ECF7E017}"/>
    <cellStyle name="Currency [0] 4" xfId="261" xr:uid="{00000000-0005-0000-0000-00003A010000}"/>
    <cellStyle name="Currency [0] 4 10" xfId="1020" xr:uid="{23314012-48F1-4368-AF74-C2C4A005FC8E}"/>
    <cellStyle name="Currency [0] 4 2" xfId="1419" xr:uid="{287D5B97-16B8-40BB-A301-BC3C6D231D68}"/>
    <cellStyle name="Currency [0] 4 2 2" xfId="1881" xr:uid="{82307137-B90D-4A2E-9537-58EB0F3BDA31}"/>
    <cellStyle name="Currency [0] 4 2 3" xfId="2225" xr:uid="{BAE5BF4C-687F-4C8D-A3DE-498327BD2058}"/>
    <cellStyle name="Currency [0] 4 2 4" xfId="2981" xr:uid="{ECF9284E-D7CC-4AB2-B92C-C2181DE274C6}"/>
    <cellStyle name="Currency [0] 4 2 5" xfId="4760" xr:uid="{758C0001-FAC9-4C89-A9D8-0F9444D32643}"/>
    <cellStyle name="Currency [0] 4 3" xfId="1194" xr:uid="{B1ACFD35-F5D6-45D0-9039-C302C1351894}"/>
    <cellStyle name="Currency [0] 4 4" xfId="1538" xr:uid="{F0698781-B496-47A0-8093-7BD76EFD4EF9}"/>
    <cellStyle name="Currency [0] 4 5" xfId="1656" xr:uid="{6ABB77AB-C7F4-4AB0-9809-6EED28EE7305}"/>
    <cellStyle name="Currency [0] 4 6" xfId="1999" xr:uid="{2FD616E0-10A6-4049-8000-E9EBF1197D18}"/>
    <cellStyle name="Currency [0] 4 7" xfId="2343" xr:uid="{DD2B8915-15CB-4BB3-83DE-E55EAE364975}"/>
    <cellStyle name="Currency [0] 4 8" xfId="2512" xr:uid="{57969D79-BE67-4439-849B-1D8CFF7D09C8}"/>
    <cellStyle name="Currency [0] 4 9" xfId="4500" xr:uid="{607F0E78-F106-482D-A55D-D5CDE203D682}"/>
    <cellStyle name="Currency [0] 5" xfId="262" xr:uid="{00000000-0005-0000-0000-00003B010000}"/>
    <cellStyle name="Currency [0] 5 2" xfId="4022" xr:uid="{A3BA7023-6399-4A9F-A670-CAA337BA41E9}"/>
    <cellStyle name="Currency [0] 6" xfId="4019" xr:uid="{FCC628E9-6FCD-42C3-BB75-939786F9B750}"/>
    <cellStyle name="Currency 10" xfId="263" xr:uid="{00000000-0005-0000-0000-00003C010000}"/>
    <cellStyle name="Currency 10 2" xfId="4023" xr:uid="{3E2251FB-BD1E-40C5-AC87-068505A930A6}"/>
    <cellStyle name="Currency 100" xfId="264" xr:uid="{00000000-0005-0000-0000-00003D010000}"/>
    <cellStyle name="Currency 100 10" xfId="1021" xr:uid="{1ECBC2DC-C957-4E35-BBCA-6F3FDC23AEF2}"/>
    <cellStyle name="Currency 100 2" xfId="1420" xr:uid="{D2D8A39D-6AD2-4F6D-A26E-77C58D5B198F}"/>
    <cellStyle name="Currency 100 2 2" xfId="1882" xr:uid="{9F76CA7F-58C2-4722-8885-427B9B6ECCF1}"/>
    <cellStyle name="Currency 100 2 3" xfId="2226" xr:uid="{63C410B5-271C-440B-A4B9-F546EE19B728}"/>
    <cellStyle name="Currency 100 2 4" xfId="2982" xr:uid="{4E560F5D-5FA3-41A5-81B2-D66C2EBAD116}"/>
    <cellStyle name="Currency 100 2 5" xfId="4761" xr:uid="{700AFE87-C614-47A1-9D78-1F6CEF9B119D}"/>
    <cellStyle name="Currency 100 3" xfId="1195" xr:uid="{54FA39BA-2AD9-430B-932A-27C5597F8B69}"/>
    <cellStyle name="Currency 100 4" xfId="1539" xr:uid="{8F8D6CD0-5832-44E9-84F8-4E8A3C694A96}"/>
    <cellStyle name="Currency 100 5" xfId="1657" xr:uid="{B414EDC9-4E5D-4B53-9E26-A2D4211B61B0}"/>
    <cellStyle name="Currency 100 6" xfId="2000" xr:uid="{5392A4A8-86E8-4BBB-B22B-AE3A5CB172AA}"/>
    <cellStyle name="Currency 100 7" xfId="2344" xr:uid="{F32046F7-D95B-472C-8357-505927999453}"/>
    <cellStyle name="Currency 100 8" xfId="2513" xr:uid="{83114F9C-A544-422A-9D82-3757A5EAF4A7}"/>
    <cellStyle name="Currency 100 9" xfId="4501" xr:uid="{D178A87F-05F3-40E2-9B62-CD5C9F9F5929}"/>
    <cellStyle name="Currency 101" xfId="265" xr:uid="{00000000-0005-0000-0000-00003E010000}"/>
    <cellStyle name="Currency 101 10" xfId="1022" xr:uid="{DE74122C-0011-4B88-BFE2-D39E42D6A851}"/>
    <cellStyle name="Currency 101 2" xfId="1421" xr:uid="{173E307B-81CD-412A-AF0E-2916C56AF0B7}"/>
    <cellStyle name="Currency 101 2 2" xfId="1883" xr:uid="{E878CA21-469E-46E7-9012-1837D944FE89}"/>
    <cellStyle name="Currency 101 2 3" xfId="2227" xr:uid="{4A1F313F-478F-471A-A23D-187354C2C12E}"/>
    <cellStyle name="Currency 101 2 4" xfId="2983" xr:uid="{5DC3C2C5-2700-43FD-A892-7359B6A631B3}"/>
    <cellStyle name="Currency 101 2 5" xfId="4762" xr:uid="{AD90FE42-78E2-428E-885F-7C4AC800BD1A}"/>
    <cellStyle name="Currency 101 3" xfId="1196" xr:uid="{3EA2BBA8-55E4-440B-B096-F190E9839783}"/>
    <cellStyle name="Currency 101 4" xfId="1540" xr:uid="{3281E04D-D28E-4795-853B-264EF681561D}"/>
    <cellStyle name="Currency 101 5" xfId="1658" xr:uid="{050AD6F2-ED13-417E-945F-71B590D66063}"/>
    <cellStyle name="Currency 101 6" xfId="2001" xr:uid="{C5729D8D-3A67-411A-BB15-4CCECCD97266}"/>
    <cellStyle name="Currency 101 7" xfId="2345" xr:uid="{345F7984-6239-4673-A509-C1C7DAE294D6}"/>
    <cellStyle name="Currency 101 8" xfId="2514" xr:uid="{4C5BD5BE-2E7E-47FE-8042-2E93C176E6DD}"/>
    <cellStyle name="Currency 101 9" xfId="4502" xr:uid="{4A81A88E-56A3-4E36-893B-BD103BE07BB4}"/>
    <cellStyle name="Currency 102" xfId="266" xr:uid="{00000000-0005-0000-0000-00003F010000}"/>
    <cellStyle name="Currency 102 10" xfId="1023" xr:uid="{6BF40AE3-D09F-4410-AF87-0AFE7B7CB9CC}"/>
    <cellStyle name="Currency 102 2" xfId="1422" xr:uid="{1E15C866-8DFB-43D8-AEBF-4854D365BEFE}"/>
    <cellStyle name="Currency 102 2 2" xfId="1884" xr:uid="{2C993001-052F-4B1E-8823-2A4ECA80D0E7}"/>
    <cellStyle name="Currency 102 2 3" xfId="2228" xr:uid="{AA1FF3AD-93E2-4577-8351-A7F630DCE10D}"/>
    <cellStyle name="Currency 102 2 4" xfId="2984" xr:uid="{E4BD9E28-88BD-4718-9B44-525E30EB51DC}"/>
    <cellStyle name="Currency 102 2 5" xfId="4763" xr:uid="{4837C0DE-E5FB-4DA6-A9DA-25FC2DE0434C}"/>
    <cellStyle name="Currency 102 3" xfId="1197" xr:uid="{C97BA286-03CA-4A5F-8451-3F6928E000B5}"/>
    <cellStyle name="Currency 102 4" xfId="1541" xr:uid="{1C3374A6-ADB0-49D7-9233-969C94593D34}"/>
    <cellStyle name="Currency 102 5" xfId="1659" xr:uid="{70655C11-7573-43E6-9B03-9BD67DC80156}"/>
    <cellStyle name="Currency 102 6" xfId="2002" xr:uid="{ADEE24C3-802A-4B2E-A6E8-F0AF3B59EEDA}"/>
    <cellStyle name="Currency 102 7" xfId="2346" xr:uid="{DB4E71D2-A017-499A-8181-9B7683FFAFAF}"/>
    <cellStyle name="Currency 102 8" xfId="2515" xr:uid="{3C78E7E1-8141-498B-B2F4-BFB2F4E0C311}"/>
    <cellStyle name="Currency 102 9" xfId="4503" xr:uid="{0873EE8D-1FF6-438A-951D-FF0B4AEC4E01}"/>
    <cellStyle name="Currency 103" xfId="267" xr:uid="{00000000-0005-0000-0000-000040010000}"/>
    <cellStyle name="Currency 103 10" xfId="1024" xr:uid="{DCA2BD5E-A5AE-4B47-AB3A-5F5C50C06FE6}"/>
    <cellStyle name="Currency 103 2" xfId="1423" xr:uid="{25FD0DFC-46A2-4D51-A650-5D9257E9D021}"/>
    <cellStyle name="Currency 103 2 2" xfId="1885" xr:uid="{76D65DE6-B999-4C25-94EA-48B4E647FA4B}"/>
    <cellStyle name="Currency 103 2 3" xfId="2229" xr:uid="{4DFD88E8-EDF7-43BB-9251-278432D4E430}"/>
    <cellStyle name="Currency 103 2 4" xfId="2985" xr:uid="{D8E3AF5E-2A51-4465-9215-54543067C172}"/>
    <cellStyle name="Currency 103 2 5" xfId="4764" xr:uid="{3009CCF4-9F04-4E4F-AE5C-5FF57C137563}"/>
    <cellStyle name="Currency 103 3" xfId="1198" xr:uid="{79C7CFEC-79E6-41FE-8E83-0B13DC319A87}"/>
    <cellStyle name="Currency 103 4" xfId="1542" xr:uid="{2FA937AE-D05C-4948-82A4-A541FAA2C881}"/>
    <cellStyle name="Currency 103 5" xfId="1660" xr:uid="{274F8BEE-B3FA-478A-B68E-8BD52B76253F}"/>
    <cellStyle name="Currency 103 6" xfId="2003" xr:uid="{001565FB-900B-4F15-9D56-CC4E3359572F}"/>
    <cellStyle name="Currency 103 7" xfId="2347" xr:uid="{A59782BA-712B-4F25-A566-4CDA7DCEC179}"/>
    <cellStyle name="Currency 103 8" xfId="2516" xr:uid="{5EE6CAFF-9C62-44E6-A395-08E629C0A343}"/>
    <cellStyle name="Currency 103 9" xfId="4504" xr:uid="{F226DDF6-6EB1-4B28-B622-9D2FDB152013}"/>
    <cellStyle name="Currency 104" xfId="268" xr:uid="{00000000-0005-0000-0000-000041010000}"/>
    <cellStyle name="Currency 104 10" xfId="1025" xr:uid="{7DA39DB8-C4C2-47B4-A1F8-3121579D5297}"/>
    <cellStyle name="Currency 104 2" xfId="1424" xr:uid="{1E1740FD-4E48-47D7-8CDD-46C66E84DC55}"/>
    <cellStyle name="Currency 104 2 2" xfId="1886" xr:uid="{CC6F984B-F45E-4433-B5E2-AA3AB79B4D09}"/>
    <cellStyle name="Currency 104 2 3" xfId="2230" xr:uid="{400FB0E2-1652-404A-BE2E-FEC91574F35A}"/>
    <cellStyle name="Currency 104 2 4" xfId="2986" xr:uid="{56C44018-2FDA-423F-B7D6-6981D56C89D9}"/>
    <cellStyle name="Currency 104 2 5" xfId="4765" xr:uid="{B5883F86-3D4D-4F8D-B400-B81AA728842F}"/>
    <cellStyle name="Currency 104 3" xfId="1199" xr:uid="{44BE0019-7331-4BF5-813D-CDCC6148D9D5}"/>
    <cellStyle name="Currency 104 4" xfId="1543" xr:uid="{2A94B3E1-CE1F-4BD6-8719-257F08CF960E}"/>
    <cellStyle name="Currency 104 5" xfId="1661" xr:uid="{D19D3B25-D844-4067-8C3C-5CB06086E467}"/>
    <cellStyle name="Currency 104 6" xfId="2004" xr:uid="{7D308FFA-9AC4-4E1B-952C-3FE056AA2BE7}"/>
    <cellStyle name="Currency 104 7" xfId="2348" xr:uid="{190BD481-1B86-48DD-B961-5E9E2FB9886B}"/>
    <cellStyle name="Currency 104 8" xfId="2517" xr:uid="{B68C74D1-540E-4064-B3E8-19EC206774C8}"/>
    <cellStyle name="Currency 104 9" xfId="4505" xr:uid="{93AA8143-3094-4E64-8EE3-94EC6D7F9B14}"/>
    <cellStyle name="Currency 105" xfId="269" xr:uid="{00000000-0005-0000-0000-000042010000}"/>
    <cellStyle name="Currency 105 10" xfId="1026" xr:uid="{32FA47D7-AB73-42EF-90C3-3EE798E272CC}"/>
    <cellStyle name="Currency 105 2" xfId="1425" xr:uid="{E4BA6475-9655-4D96-A172-5E1E89749EA0}"/>
    <cellStyle name="Currency 105 2 2" xfId="1887" xr:uid="{8AAF61D8-F99F-45AA-B5B5-9FACA171EB17}"/>
    <cellStyle name="Currency 105 2 3" xfId="2231" xr:uid="{ADC8B1A9-5AA7-4D64-ABA6-433E99C5F1E4}"/>
    <cellStyle name="Currency 105 2 4" xfId="2987" xr:uid="{D6496BC6-46DE-4865-A1E5-776F3BDB6A6C}"/>
    <cellStyle name="Currency 105 2 5" xfId="4766" xr:uid="{E2A18372-4B0C-4283-8FF6-75D813862C20}"/>
    <cellStyle name="Currency 105 3" xfId="1200" xr:uid="{119FF066-B78D-4661-B744-C14733DE8A06}"/>
    <cellStyle name="Currency 105 4" xfId="1544" xr:uid="{8925415C-9594-4916-BE00-6F9271DB9FC2}"/>
    <cellStyle name="Currency 105 5" xfId="1662" xr:uid="{45A44FFC-262B-407A-A0EE-53ED8A7D3F75}"/>
    <cellStyle name="Currency 105 6" xfId="2005" xr:uid="{92D27078-BC36-4655-BBE6-B71ACC2C5CCC}"/>
    <cellStyle name="Currency 105 7" xfId="2349" xr:uid="{E1E7F1F1-6DEC-4593-8A12-1DB9C0317DA8}"/>
    <cellStyle name="Currency 105 8" xfId="2518" xr:uid="{4830C9C5-96DB-49F9-A7AA-B48A14E6AFD4}"/>
    <cellStyle name="Currency 105 9" xfId="4506" xr:uid="{08227C59-1C59-45C3-9FBA-7C06C8506B80}"/>
    <cellStyle name="Currency 106" xfId="270" xr:uid="{00000000-0005-0000-0000-000043010000}"/>
    <cellStyle name="Currency 106 10" xfId="1027" xr:uid="{C155007A-F22F-475F-B40B-E77D82176D48}"/>
    <cellStyle name="Currency 106 2" xfId="1426" xr:uid="{4F191A65-E9A9-45C7-B2F5-4BBA482E7498}"/>
    <cellStyle name="Currency 106 2 2" xfId="1888" xr:uid="{5FEF1028-B995-4903-9818-FE1AE62E2275}"/>
    <cellStyle name="Currency 106 2 3" xfId="2232" xr:uid="{CABB61B8-BF1A-4A40-8383-67FE8A75E82F}"/>
    <cellStyle name="Currency 106 2 4" xfId="2988" xr:uid="{0A9E2680-6934-4CAB-B1C4-7CA0985B5DEB}"/>
    <cellStyle name="Currency 106 2 5" xfId="4767" xr:uid="{1F369294-7BAA-4E0B-AF88-30F84B1545A4}"/>
    <cellStyle name="Currency 106 3" xfId="1201" xr:uid="{765FC79B-823D-4CE6-BA02-E1D4EC50E759}"/>
    <cellStyle name="Currency 106 4" xfId="1545" xr:uid="{51372ACE-BA56-4A83-BEBF-61518151D237}"/>
    <cellStyle name="Currency 106 5" xfId="1663" xr:uid="{9E45D7AE-707B-4598-9C62-F05D28211FEE}"/>
    <cellStyle name="Currency 106 6" xfId="2006" xr:uid="{1FFC6259-8BCB-4689-A212-CDFA4743F1B6}"/>
    <cellStyle name="Currency 106 7" xfId="2350" xr:uid="{81C79EE0-C86E-45AC-8410-177D72D4523F}"/>
    <cellStyle name="Currency 106 8" xfId="2519" xr:uid="{21BC76B5-93DA-4E73-9529-430ED410BC90}"/>
    <cellStyle name="Currency 106 9" xfId="4507" xr:uid="{B4C365AD-8F3A-4986-8848-AF9663587CD5}"/>
    <cellStyle name="Currency 107" xfId="271" xr:uid="{00000000-0005-0000-0000-000044010000}"/>
    <cellStyle name="Currency 107 10" xfId="1028" xr:uid="{3B24FA78-0015-4E3A-B832-081D14FFDB12}"/>
    <cellStyle name="Currency 107 2" xfId="1427" xr:uid="{C50DB036-88A5-4F50-AA2A-61BB5038E0E6}"/>
    <cellStyle name="Currency 107 2 2" xfId="1889" xr:uid="{7998E1E8-EC45-48C6-A9F2-6BF98FCF8DA3}"/>
    <cellStyle name="Currency 107 2 3" xfId="2233" xr:uid="{E6FDB6C0-0147-4F3B-820E-65B91CF02A6F}"/>
    <cellStyle name="Currency 107 2 4" xfId="2989" xr:uid="{0E4E82A5-AD0D-4C04-B2CC-FDE2B861E061}"/>
    <cellStyle name="Currency 107 2 5" xfId="4768" xr:uid="{076FBA94-223D-4DF5-848D-C7253B29444E}"/>
    <cellStyle name="Currency 107 3" xfId="1202" xr:uid="{0861493C-FD41-418A-AB82-1A519FBBCFE5}"/>
    <cellStyle name="Currency 107 4" xfId="1546" xr:uid="{99321B40-D5B9-40CC-86B4-C9D06750E552}"/>
    <cellStyle name="Currency 107 5" xfId="1664" xr:uid="{1FAB28A8-7F66-4916-80DF-B5BA0381D5CA}"/>
    <cellStyle name="Currency 107 6" xfId="2007" xr:uid="{59E86271-E4B5-4B76-B63E-9084877E05FB}"/>
    <cellStyle name="Currency 107 7" xfId="2351" xr:uid="{7A5AB679-245C-4AC4-A82C-681DB4672D7B}"/>
    <cellStyle name="Currency 107 8" xfId="2520" xr:uid="{ED87CEEE-EC98-460B-A6C6-965785E1CDC8}"/>
    <cellStyle name="Currency 107 9" xfId="4508" xr:uid="{FEE1E50A-4DCA-4CB8-A994-4FB6649CC41F}"/>
    <cellStyle name="Currency 108" xfId="272" xr:uid="{00000000-0005-0000-0000-000045010000}"/>
    <cellStyle name="Currency 108 10" xfId="1029" xr:uid="{3B45133B-C7E1-4D3D-85AA-E04598E83522}"/>
    <cellStyle name="Currency 108 2" xfId="1428" xr:uid="{E23A984C-FC91-45F1-B135-EF5941694D8E}"/>
    <cellStyle name="Currency 108 2 2" xfId="1890" xr:uid="{3D4B5571-A7A2-49DE-AF5F-DFC3BC9D219C}"/>
    <cellStyle name="Currency 108 2 3" xfId="2234" xr:uid="{CEB348DB-1365-4DB6-B319-36CB91F357A5}"/>
    <cellStyle name="Currency 108 2 4" xfId="2990" xr:uid="{0D2E150D-42B8-4745-9B10-BAE05DD8EAE9}"/>
    <cellStyle name="Currency 108 2 5" xfId="4769" xr:uid="{A15E55C6-CA3C-4D23-ADDC-B9CC5E5C1A36}"/>
    <cellStyle name="Currency 108 3" xfId="1203" xr:uid="{7F6397E7-61CF-497F-8C66-7FA2F2B6DA26}"/>
    <cellStyle name="Currency 108 4" xfId="1547" xr:uid="{8C5B629D-1DAF-4F08-88C9-41AD502451AA}"/>
    <cellStyle name="Currency 108 5" xfId="1665" xr:uid="{03A70F0E-919C-40EC-818A-31DBC91180D5}"/>
    <cellStyle name="Currency 108 6" xfId="2008" xr:uid="{71B9E993-0B81-4C3C-A3E5-05AE5AD37366}"/>
    <cellStyle name="Currency 108 7" xfId="2352" xr:uid="{482C020D-C14B-40E8-BD45-404DA0810B75}"/>
    <cellStyle name="Currency 108 8" xfId="2521" xr:uid="{E41BE260-54C3-4A06-886B-C87D506419EC}"/>
    <cellStyle name="Currency 108 9" xfId="4509" xr:uid="{3243AB7B-9BB2-4777-828F-B719ADA42B20}"/>
    <cellStyle name="Currency 109" xfId="273" xr:uid="{00000000-0005-0000-0000-000046010000}"/>
    <cellStyle name="Currency 109 10" xfId="1030" xr:uid="{A75771C8-AD94-455F-B640-80B1C499BB62}"/>
    <cellStyle name="Currency 109 2" xfId="1429" xr:uid="{27A4935C-CCBE-461F-A807-26E6C03DEB18}"/>
    <cellStyle name="Currency 109 2 2" xfId="1891" xr:uid="{78654B10-4D5D-4C83-804D-313650238FFA}"/>
    <cellStyle name="Currency 109 2 3" xfId="2235" xr:uid="{B2BD7C78-DFAF-4674-889F-B47C105B2201}"/>
    <cellStyle name="Currency 109 2 4" xfId="2991" xr:uid="{E494D0A8-327B-4B4E-9D3E-D4D2BD85FFB7}"/>
    <cellStyle name="Currency 109 2 5" xfId="4770" xr:uid="{85265CDD-98EE-46AB-82CE-CAF79FE566D2}"/>
    <cellStyle name="Currency 109 3" xfId="1204" xr:uid="{A7F4C4C4-059F-48AD-9D9A-4047E724A82B}"/>
    <cellStyle name="Currency 109 4" xfId="1548" xr:uid="{E097F02E-9A39-4F77-9ACE-27034D04B5A3}"/>
    <cellStyle name="Currency 109 5" xfId="1666" xr:uid="{5A665863-1081-48CC-B6C4-0F45DF6647DC}"/>
    <cellStyle name="Currency 109 6" xfId="2009" xr:uid="{FEC1166E-1AA9-4CFF-861D-BFE04EC51069}"/>
    <cellStyle name="Currency 109 7" xfId="2353" xr:uid="{0DA6454D-46AD-48EC-8382-118612D8B22F}"/>
    <cellStyle name="Currency 109 8" xfId="2522" xr:uid="{C1ED3BEC-221B-4EF4-94CA-8C1CFDE0FA72}"/>
    <cellStyle name="Currency 109 9" xfId="4510" xr:uid="{2ABF650A-8A9C-4DF6-BFC9-B2F97840D411}"/>
    <cellStyle name="Currency 11" xfId="274" xr:uid="{00000000-0005-0000-0000-000047010000}"/>
    <cellStyle name="Currency 11 2" xfId="4024" xr:uid="{92F64E77-E32D-4044-A05F-FA7BFF517A1F}"/>
    <cellStyle name="Currency 110" xfId="275" xr:uid="{00000000-0005-0000-0000-000048010000}"/>
    <cellStyle name="Currency 110 10" xfId="1031" xr:uid="{9C51084F-900A-4EB8-B192-3DCFA0AE5943}"/>
    <cellStyle name="Currency 110 2" xfId="1430" xr:uid="{2AD4066E-A5F3-4939-AC3B-AA0A704ED713}"/>
    <cellStyle name="Currency 110 2 2" xfId="1892" xr:uid="{111E2045-F4DD-4B23-BD41-A622FB77E6CF}"/>
    <cellStyle name="Currency 110 2 3" xfId="2236" xr:uid="{14A7D7C1-50A7-42F0-8091-3A1CA067BC74}"/>
    <cellStyle name="Currency 110 2 4" xfId="2992" xr:uid="{F3EC63F0-3A4C-4306-9018-48B24C196642}"/>
    <cellStyle name="Currency 110 2 5" xfId="4771" xr:uid="{9A3FB8B8-3849-4901-B1C9-74A1BD3B72EA}"/>
    <cellStyle name="Currency 110 3" xfId="1205" xr:uid="{4D0B5A1C-E5CC-4561-8E2B-4C250091E471}"/>
    <cellStyle name="Currency 110 4" xfId="1549" xr:uid="{9F2EBBE1-D272-4301-9C62-AF611C552174}"/>
    <cellStyle name="Currency 110 5" xfId="1667" xr:uid="{F5CEC1A9-233C-4C77-AF7C-A1F0A69C34EB}"/>
    <cellStyle name="Currency 110 6" xfId="2010" xr:uid="{BBCA7C13-185D-4083-BDF7-25175689AB28}"/>
    <cellStyle name="Currency 110 7" xfId="2354" xr:uid="{F1A63A4A-87E3-44A3-BCBB-5ED343DAEE03}"/>
    <cellStyle name="Currency 110 8" xfId="2523" xr:uid="{2FC3F367-880A-436E-A6CD-684DA86E4C2D}"/>
    <cellStyle name="Currency 110 9" xfId="4511" xr:uid="{6C96221A-FFF5-41B5-95BD-34D282228CB3}"/>
    <cellStyle name="Currency 111" xfId="276" xr:uid="{00000000-0005-0000-0000-000049010000}"/>
    <cellStyle name="Currency 111 10" xfId="1032" xr:uid="{204C435A-BF5C-4AEB-B718-F5B56969CDA9}"/>
    <cellStyle name="Currency 111 2" xfId="1431" xr:uid="{79BDEDF8-BC5B-496A-998B-EEE04EB07855}"/>
    <cellStyle name="Currency 111 2 2" xfId="1893" xr:uid="{C701D9A7-6AED-4DA3-863D-36B04F5021A4}"/>
    <cellStyle name="Currency 111 2 3" xfId="2237" xr:uid="{9498C21A-EC11-4E65-9EF8-FB9408C6476E}"/>
    <cellStyle name="Currency 111 2 4" xfId="2993" xr:uid="{4FCDB494-CA65-414A-AFAD-97D558832A05}"/>
    <cellStyle name="Currency 111 2 5" xfId="4772" xr:uid="{2917BE3E-BD98-41D4-92A5-5F1B54001065}"/>
    <cellStyle name="Currency 111 3" xfId="1206" xr:uid="{918AAC7E-FB7B-4AA7-8362-540587CC1E7C}"/>
    <cellStyle name="Currency 111 4" xfId="1550" xr:uid="{E8E7B535-0FDB-4406-8AFB-64D607292B1E}"/>
    <cellStyle name="Currency 111 5" xfId="1668" xr:uid="{B2C897DB-DD53-4BA3-8494-C3DB4604E008}"/>
    <cellStyle name="Currency 111 6" xfId="2011" xr:uid="{A99A45D2-3957-4245-92DF-DE92DA63FE78}"/>
    <cellStyle name="Currency 111 7" xfId="2355" xr:uid="{B8242191-3851-4FDA-869B-20E6DC09B988}"/>
    <cellStyle name="Currency 111 8" xfId="2524" xr:uid="{AB8BDE81-D0A3-4405-AF5A-CE8409FFC2DE}"/>
    <cellStyle name="Currency 111 9" xfId="4512" xr:uid="{18BB6C2D-4F86-4525-963E-F8961D4147AA}"/>
    <cellStyle name="Currency 112" xfId="277" xr:uid="{00000000-0005-0000-0000-00004A010000}"/>
    <cellStyle name="Currency 112 10" xfId="1033" xr:uid="{0EBE33F5-2D13-46BC-8797-921FCF605636}"/>
    <cellStyle name="Currency 112 2" xfId="1432" xr:uid="{3107770E-9FA7-4A35-AF64-7428C420B74F}"/>
    <cellStyle name="Currency 112 2 2" xfId="1894" xr:uid="{F49EA74E-63A2-4A76-923F-EB9211AB5CA0}"/>
    <cellStyle name="Currency 112 2 3" xfId="2238" xr:uid="{52A4A379-36D6-4933-AD1B-0E172101B537}"/>
    <cellStyle name="Currency 112 2 4" xfId="2994" xr:uid="{CA91EAD2-42BE-4122-8818-132221512BC9}"/>
    <cellStyle name="Currency 112 2 5" xfId="4773" xr:uid="{DEA333C8-CE96-4942-9FCF-AD627541E75C}"/>
    <cellStyle name="Currency 112 3" xfId="1207" xr:uid="{AEAB9976-3EEF-4DCD-908D-ADFA07F38E2E}"/>
    <cellStyle name="Currency 112 4" xfId="1551" xr:uid="{90EB2D16-3563-4B8D-BE3C-04651B515907}"/>
    <cellStyle name="Currency 112 5" xfId="1669" xr:uid="{B9AD8C26-8B61-4E61-8195-4A629A8AFD43}"/>
    <cellStyle name="Currency 112 6" xfId="2012" xr:uid="{FB8D3C44-8A23-4C1E-8387-8308F864CBF8}"/>
    <cellStyle name="Currency 112 7" xfId="2356" xr:uid="{5B0ED29C-CB63-4693-B4BF-83E15314A0FE}"/>
    <cellStyle name="Currency 112 8" xfId="2525" xr:uid="{7C70C66F-EF76-462A-985C-CA4B55152D2B}"/>
    <cellStyle name="Currency 112 9" xfId="4513" xr:uid="{72871307-8FC7-47B1-9293-3294775DF8BF}"/>
    <cellStyle name="Currency 113" xfId="278" xr:uid="{00000000-0005-0000-0000-00004B010000}"/>
    <cellStyle name="Currency 113 10" xfId="1034" xr:uid="{C9422AD6-8B97-48E9-9068-FBDCFEB0EFA2}"/>
    <cellStyle name="Currency 113 2" xfId="1433" xr:uid="{72413BE8-B7BE-4250-AF6C-81E40D5196FB}"/>
    <cellStyle name="Currency 113 2 2" xfId="1895" xr:uid="{C17F4A8C-6169-4133-AA04-7C2A01276884}"/>
    <cellStyle name="Currency 113 2 3" xfId="2239" xr:uid="{B49E7E06-ADD0-45EA-9C28-D7C72C58BA9A}"/>
    <cellStyle name="Currency 113 2 4" xfId="2995" xr:uid="{8415F955-8D34-46C7-9255-E9880ADB9D64}"/>
    <cellStyle name="Currency 113 2 5" xfId="4774" xr:uid="{1DAF2D81-16C0-498B-8FB9-219FAD8A3114}"/>
    <cellStyle name="Currency 113 3" xfId="1208" xr:uid="{A0463E15-86A3-4310-BC0C-F2516DA48E5D}"/>
    <cellStyle name="Currency 113 4" xfId="1552" xr:uid="{E1E8B77D-FFB1-4F7D-A395-548968E1BF19}"/>
    <cellStyle name="Currency 113 5" xfId="1670" xr:uid="{DB16E8BF-E29D-4DD8-8B44-D17626A30087}"/>
    <cellStyle name="Currency 113 6" xfId="2013" xr:uid="{CAB4CDBC-A639-46A4-BB7B-6A08FF65190C}"/>
    <cellStyle name="Currency 113 7" xfId="2357" xr:uid="{49376588-1CCB-449D-A93E-B5DBB5F94186}"/>
    <cellStyle name="Currency 113 8" xfId="2526" xr:uid="{7867DC4F-1668-4680-BA2F-649B2BB43BDE}"/>
    <cellStyle name="Currency 113 9" xfId="4514" xr:uid="{0E584A7C-7754-42CA-8B2D-2A51EC7CBA29}"/>
    <cellStyle name="Currency 114" xfId="279" xr:uid="{00000000-0005-0000-0000-00004C010000}"/>
    <cellStyle name="Currency 114 10" xfId="1035" xr:uid="{377FC20C-EAFB-4CA2-98D8-83F7638C3E1C}"/>
    <cellStyle name="Currency 114 2" xfId="1434" xr:uid="{290A7FBE-36B0-494C-821B-6C4394674CDE}"/>
    <cellStyle name="Currency 114 2 2" xfId="1896" xr:uid="{D300A529-66CC-40F4-BEA8-6CD3B4C9AB56}"/>
    <cellStyle name="Currency 114 2 3" xfId="2240" xr:uid="{B6DBA133-C7E3-4150-AF6A-477C0E52B03C}"/>
    <cellStyle name="Currency 114 2 4" xfId="2996" xr:uid="{88A45CDC-CD4D-430C-B489-E2760B931390}"/>
    <cellStyle name="Currency 114 2 5" xfId="4775" xr:uid="{62C7CFBD-F746-4FCA-BD2E-B37243519DAE}"/>
    <cellStyle name="Currency 114 3" xfId="1209" xr:uid="{5208EB97-25E8-4AD0-910A-8CEE2CDDAE61}"/>
    <cellStyle name="Currency 114 4" xfId="1553" xr:uid="{9110A496-9F0F-4889-BF26-30F56FDFC70C}"/>
    <cellStyle name="Currency 114 5" xfId="1671" xr:uid="{A84DAD58-0292-49FC-A0BC-43C4B9E0B989}"/>
    <cellStyle name="Currency 114 6" xfId="2014" xr:uid="{52A85638-BD18-49DD-9A93-AD75255F369A}"/>
    <cellStyle name="Currency 114 7" xfId="2358" xr:uid="{0A26FCE3-5B82-4088-8465-49715F265DAF}"/>
    <cellStyle name="Currency 114 8" xfId="2527" xr:uid="{93D0F590-836E-4BA3-B91A-94CD6520EA14}"/>
    <cellStyle name="Currency 114 9" xfId="4515" xr:uid="{B5E9D689-671F-4E72-A87E-CAD5AD79D036}"/>
    <cellStyle name="Currency 115" xfId="280" xr:uid="{00000000-0005-0000-0000-00004D010000}"/>
    <cellStyle name="Currency 115 10" xfId="1036" xr:uid="{F53B4048-CB07-4E3B-B5B8-370A107D0DA1}"/>
    <cellStyle name="Currency 115 2" xfId="1435" xr:uid="{40722ED1-C362-418B-8638-6B04E795DD85}"/>
    <cellStyle name="Currency 115 2 2" xfId="1897" xr:uid="{1101FD9A-BBAB-49FB-AE57-9605C8AE3187}"/>
    <cellStyle name="Currency 115 2 3" xfId="2241" xr:uid="{2BB64B3A-5C63-4396-9173-52FA9F083F15}"/>
    <cellStyle name="Currency 115 2 4" xfId="2997" xr:uid="{A09D9AFF-7799-45BD-899D-8E1899A5591A}"/>
    <cellStyle name="Currency 115 2 5" xfId="4776" xr:uid="{FEFB860C-1F0C-40EC-99E6-629F8E1942D0}"/>
    <cellStyle name="Currency 115 3" xfId="1210" xr:uid="{AB48871C-0CF7-4ACD-8E64-3ED5E98110ED}"/>
    <cellStyle name="Currency 115 4" xfId="1554" xr:uid="{EE53DB96-AAA0-4A61-830B-B035645EF2CF}"/>
    <cellStyle name="Currency 115 5" xfId="1672" xr:uid="{61114216-D4AC-467A-81E1-869E117274F6}"/>
    <cellStyle name="Currency 115 6" xfId="2015" xr:uid="{22C53C30-22CB-42DF-9A27-4459D8AAC153}"/>
    <cellStyle name="Currency 115 7" xfId="2359" xr:uid="{8003A8B1-3F31-41B7-87BA-81E976202389}"/>
    <cellStyle name="Currency 115 8" xfId="2528" xr:uid="{B425CBF1-BD43-45C2-AB99-78CFD8B2BEBF}"/>
    <cellStyle name="Currency 115 9" xfId="4516" xr:uid="{B6C38826-8803-4577-BBDA-039715CDEF3B}"/>
    <cellStyle name="Currency 116" xfId="281" xr:uid="{00000000-0005-0000-0000-00004E010000}"/>
    <cellStyle name="Currency 116 2" xfId="4025" xr:uid="{C19058B2-8013-42C1-9E86-0F6FAEE49F3E}"/>
    <cellStyle name="Currency 117" xfId="282" xr:uid="{00000000-0005-0000-0000-00004F010000}"/>
    <cellStyle name="Currency 117 2" xfId="4026" xr:uid="{C8041657-21BE-47BB-BF90-7AEDC1B6DF51}"/>
    <cellStyle name="Currency 118" xfId="283" xr:uid="{00000000-0005-0000-0000-000050010000}"/>
    <cellStyle name="Currency 118 2" xfId="4027" xr:uid="{F70341E7-6D79-487F-972F-8D2BD52AB789}"/>
    <cellStyle name="Currency 119" xfId="284" xr:uid="{00000000-0005-0000-0000-000051010000}"/>
    <cellStyle name="Currency 119 2" xfId="4028" xr:uid="{1DA85870-0CEC-45A5-B93F-5EE29C6D93EE}"/>
    <cellStyle name="Currency 12" xfId="285" xr:uid="{00000000-0005-0000-0000-000052010000}"/>
    <cellStyle name="Currency 12 2" xfId="4029" xr:uid="{1910066B-236B-469A-B953-27C73CB99EEE}"/>
    <cellStyle name="Currency 120" xfId="286" xr:uid="{00000000-0005-0000-0000-000053010000}"/>
    <cellStyle name="Currency 120 2" xfId="4030" xr:uid="{9F60BEDA-F83E-4020-8824-18D0D512AAA7}"/>
    <cellStyle name="Currency 121" xfId="287" xr:uid="{00000000-0005-0000-0000-000054010000}"/>
    <cellStyle name="Currency 121 2" xfId="4031" xr:uid="{C12F4D62-76C3-44E4-964A-67178EE69436}"/>
    <cellStyle name="Currency 122" xfId="288" xr:uid="{00000000-0005-0000-0000-000055010000}"/>
    <cellStyle name="Currency 122 2" xfId="4032" xr:uid="{DF417219-E72F-4ADF-84B1-BA7A18372BEE}"/>
    <cellStyle name="Currency 123" xfId="289" xr:uid="{00000000-0005-0000-0000-000056010000}"/>
    <cellStyle name="Currency 123 2" xfId="4033" xr:uid="{C60447B2-3D62-4643-85E7-2C742E3C0E6B}"/>
    <cellStyle name="Currency 124" xfId="290" xr:uid="{00000000-0005-0000-0000-000057010000}"/>
    <cellStyle name="Currency 124 2" xfId="4034" xr:uid="{70F27CA2-4F1F-46A2-9CA3-B007525EF4F6}"/>
    <cellStyle name="Currency 125" xfId="291" xr:uid="{00000000-0005-0000-0000-000058010000}"/>
    <cellStyle name="Currency 125 2" xfId="4035" xr:uid="{E302D5F8-CBC9-4106-959E-0EA79198616F}"/>
    <cellStyle name="Currency 126" xfId="292" xr:uid="{00000000-0005-0000-0000-000059010000}"/>
    <cellStyle name="Currency 126 2" xfId="4036" xr:uid="{41F09D27-915C-42C9-9133-CA9D043F12C9}"/>
    <cellStyle name="Currency 127" xfId="293" xr:uid="{00000000-0005-0000-0000-00005A010000}"/>
    <cellStyle name="Currency 127 2" xfId="4037" xr:uid="{9BAC4C4F-EE2B-4CD7-9B03-AD2CEA6690CF}"/>
    <cellStyle name="Currency 128" xfId="294" xr:uid="{00000000-0005-0000-0000-00005B010000}"/>
    <cellStyle name="Currency 128 2" xfId="4038" xr:uid="{A7F6F08F-DB70-414F-81C8-BB1F5555C79B}"/>
    <cellStyle name="Currency 129" xfId="295" xr:uid="{00000000-0005-0000-0000-00005C010000}"/>
    <cellStyle name="Currency 129 2" xfId="4039" xr:uid="{200EB876-69C8-4A77-83AF-87D0642F2D8D}"/>
    <cellStyle name="Currency 13" xfId="296" xr:uid="{00000000-0005-0000-0000-00005D010000}"/>
    <cellStyle name="Currency 13 2" xfId="4040" xr:uid="{09F9D7F3-20EB-4FA7-9613-50AE9DFE8B97}"/>
    <cellStyle name="Currency 130" xfId="297" xr:uid="{00000000-0005-0000-0000-00005E010000}"/>
    <cellStyle name="Currency 130 2" xfId="4041" xr:uid="{E962A0A6-BED2-4626-8FB9-5A7216B99BB7}"/>
    <cellStyle name="Currency 131" xfId="298" xr:uid="{00000000-0005-0000-0000-00005F010000}"/>
    <cellStyle name="Currency 131 2" xfId="4042" xr:uid="{4527C42F-E76C-42AC-936B-B75D08FD65CA}"/>
    <cellStyle name="Currency 132" xfId="299" xr:uid="{00000000-0005-0000-0000-000060010000}"/>
    <cellStyle name="Currency 132 2" xfId="4043" xr:uid="{E072E254-C814-4706-826A-6EBC4FBBEC1F}"/>
    <cellStyle name="Currency 133" xfId="300" xr:uid="{00000000-0005-0000-0000-000061010000}"/>
    <cellStyle name="Currency 133 2" xfId="4044" xr:uid="{4F59768B-F3C7-4768-9A37-F30680D1466A}"/>
    <cellStyle name="Currency 134" xfId="301" xr:uid="{00000000-0005-0000-0000-000062010000}"/>
    <cellStyle name="Currency 134 2" xfId="4045" xr:uid="{1DEBAF62-5BD7-4057-B4D4-4A388CDC2C2A}"/>
    <cellStyle name="Currency 135" xfId="302" xr:uid="{00000000-0005-0000-0000-000063010000}"/>
    <cellStyle name="Currency 135 2" xfId="4046" xr:uid="{CBBDDEE5-483A-4455-9257-B47FE8C874C8}"/>
    <cellStyle name="Currency 136" xfId="303" xr:uid="{00000000-0005-0000-0000-000064010000}"/>
    <cellStyle name="Currency 136 2" xfId="4047" xr:uid="{53C9D568-E44A-4C35-8E5A-23891B2AEABA}"/>
    <cellStyle name="Currency 137" xfId="304" xr:uid="{00000000-0005-0000-0000-000065010000}"/>
    <cellStyle name="Currency 137 2" xfId="4048" xr:uid="{239B0A04-075A-4F0C-A387-A4C0892EBC19}"/>
    <cellStyle name="Currency 138" xfId="305" xr:uid="{00000000-0005-0000-0000-000066010000}"/>
    <cellStyle name="Currency 138 2" xfId="4049" xr:uid="{D4E859F7-9E22-4697-A39F-4A059564D90C}"/>
    <cellStyle name="Currency 139" xfId="306" xr:uid="{00000000-0005-0000-0000-000067010000}"/>
    <cellStyle name="Currency 139 10" xfId="1037" xr:uid="{8118B850-5C7D-41EB-804E-8DAA4E72941A}"/>
    <cellStyle name="Currency 139 2" xfId="1436" xr:uid="{52255C19-0B9F-47F3-AAB1-2814B0709178}"/>
    <cellStyle name="Currency 139 2 2" xfId="1898" xr:uid="{3DDACAC9-9ABF-4BE8-B2D3-AE82BA594DDD}"/>
    <cellStyle name="Currency 139 2 3" xfId="2242" xr:uid="{CA7F2F19-AE2A-46A2-8A0B-98AE69C643EB}"/>
    <cellStyle name="Currency 139 2 4" xfId="2998" xr:uid="{BBEBBD84-B295-4AB2-A16D-8463A6432EC1}"/>
    <cellStyle name="Currency 139 2 5" xfId="4779" xr:uid="{2250B783-C302-40C8-95B2-9C49E3142ED4}"/>
    <cellStyle name="Currency 139 3" xfId="1211" xr:uid="{D92DFA3B-64ED-4CC8-9CAA-A842C2A2A229}"/>
    <cellStyle name="Currency 139 4" xfId="1555" xr:uid="{1716DB5B-262F-4638-9537-5D79AD5E8FBF}"/>
    <cellStyle name="Currency 139 5" xfId="1673" xr:uid="{67C54A95-32F9-4661-A748-3B90DED10D8C}"/>
    <cellStyle name="Currency 139 6" xfId="2016" xr:uid="{A505D5F7-31DC-4E66-8542-829163BC3605}"/>
    <cellStyle name="Currency 139 7" xfId="2360" xr:uid="{4C8B11FA-DD8C-4EB7-8CA8-3EBCC87AF928}"/>
    <cellStyle name="Currency 139 8" xfId="2530" xr:uid="{61A62ABA-982D-4BFA-9F65-6CD841FD3CC4}"/>
    <cellStyle name="Currency 139 9" xfId="4517" xr:uid="{50273CF5-484A-4DEF-838E-C78D46DA6344}"/>
    <cellStyle name="Currency 14" xfId="307" xr:uid="{00000000-0005-0000-0000-000068010000}"/>
    <cellStyle name="Currency 14 2" xfId="4050" xr:uid="{3E1C6CBE-0AAE-486D-9192-E035233CC349}"/>
    <cellStyle name="Currency 140" xfId="308" xr:uid="{00000000-0005-0000-0000-000069010000}"/>
    <cellStyle name="Currency 140 10" xfId="1038" xr:uid="{4EA5825E-6C27-4F02-A5F9-ADDC9A31A38A}"/>
    <cellStyle name="Currency 140 2" xfId="1437" xr:uid="{AF42C0FA-5E2A-4D08-820A-C69958BABD38}"/>
    <cellStyle name="Currency 140 2 2" xfId="1899" xr:uid="{772CAF8B-6940-42D0-A479-5A6CB9E056F1}"/>
    <cellStyle name="Currency 140 2 3" xfId="2243" xr:uid="{2D74DD3E-E168-4877-8A36-FDEEA69417BB}"/>
    <cellStyle name="Currency 140 2 4" xfId="2999" xr:uid="{B485D23A-7A3F-49B1-B9AF-B0CB44AB8BEF}"/>
    <cellStyle name="Currency 140 2 5" xfId="4780" xr:uid="{C4A053C5-CFF4-4C28-B139-43FB004D6385}"/>
    <cellStyle name="Currency 140 3" xfId="1212" xr:uid="{DDC36174-2AE5-44FC-B364-8714184AE59D}"/>
    <cellStyle name="Currency 140 4" xfId="1556" xr:uid="{38B9A141-4848-4F40-B0E0-1A9C72A1D718}"/>
    <cellStyle name="Currency 140 5" xfId="1674" xr:uid="{63F4640D-3DDE-43BC-80BC-EB40A7485F6C}"/>
    <cellStyle name="Currency 140 6" xfId="2017" xr:uid="{BBFC4A60-4CDC-47EE-A720-9FE1F291BFFB}"/>
    <cellStyle name="Currency 140 7" xfId="2361" xr:uid="{344F52DA-01F2-40E1-848E-C850F19C597B}"/>
    <cellStyle name="Currency 140 8" xfId="2531" xr:uid="{505B7E10-FEE8-4B7B-A7C3-57B3F2873417}"/>
    <cellStyle name="Currency 140 9" xfId="4518" xr:uid="{43070ABA-5A1C-4712-84CD-4F45A610BFA7}"/>
    <cellStyle name="Currency 141" xfId="309" xr:uid="{00000000-0005-0000-0000-00006A010000}"/>
    <cellStyle name="Currency 141 10" xfId="1039" xr:uid="{7544D38D-0862-4E2B-AB55-0C2B810415FB}"/>
    <cellStyle name="Currency 141 2" xfId="1438" xr:uid="{8748D831-74B7-42C8-820C-01E4B00BF083}"/>
    <cellStyle name="Currency 141 2 2" xfId="1900" xr:uid="{81862A31-968C-470A-BDA8-43FC479ABFFA}"/>
    <cellStyle name="Currency 141 2 3" xfId="2244" xr:uid="{52EC442C-FEE2-4DAB-8E94-AA5D8DFFB196}"/>
    <cellStyle name="Currency 141 2 4" xfId="3000" xr:uid="{47D9ED0E-42F8-43AE-9656-418A0618D8BC}"/>
    <cellStyle name="Currency 141 2 5" xfId="4781" xr:uid="{11DEEC11-1AA4-4D8F-B106-A0F16C1D8C17}"/>
    <cellStyle name="Currency 141 3" xfId="1213" xr:uid="{90B981EF-F5EA-4781-93F7-E3DF5EFCEE4F}"/>
    <cellStyle name="Currency 141 4" xfId="1557" xr:uid="{E1B00DF9-2AC5-4272-8815-37E6503CB76A}"/>
    <cellStyle name="Currency 141 5" xfId="1675" xr:uid="{4E5F42E2-1ADD-4C52-9D5A-6E6D850ACF3A}"/>
    <cellStyle name="Currency 141 6" xfId="2018" xr:uid="{25AF0C26-1E4A-4ED9-8569-82F51261A6A6}"/>
    <cellStyle name="Currency 141 7" xfId="2362" xr:uid="{20DFB564-A0AA-4FB2-B9F6-302EB67104EC}"/>
    <cellStyle name="Currency 141 8" xfId="2532" xr:uid="{30D75F55-2729-4FF5-A924-9FABDACA9F68}"/>
    <cellStyle name="Currency 141 9" xfId="4519" xr:uid="{B2ED5430-393A-4247-8D68-82660E123A04}"/>
    <cellStyle name="Currency 142" xfId="310" xr:uid="{00000000-0005-0000-0000-00006B010000}"/>
    <cellStyle name="Currency 142 10" xfId="1040" xr:uid="{5A323C04-6EBC-48F5-B52F-0D8513B468E5}"/>
    <cellStyle name="Currency 142 2" xfId="1439" xr:uid="{F733D31E-334E-429C-B622-CC55D96187CD}"/>
    <cellStyle name="Currency 142 2 2" xfId="1901" xr:uid="{551F6AC6-10F8-4D3B-BD02-496589BFD4FE}"/>
    <cellStyle name="Currency 142 2 3" xfId="2245" xr:uid="{5D3B6568-1F3F-417A-A713-F88CCEABFB36}"/>
    <cellStyle name="Currency 142 2 4" xfId="3001" xr:uid="{E88F8BAD-9FB5-4589-B0D6-C6C6754EBECA}"/>
    <cellStyle name="Currency 142 2 5" xfId="4782" xr:uid="{ACF508A6-BF0D-4108-9AAA-C8048727257E}"/>
    <cellStyle name="Currency 142 3" xfId="1214" xr:uid="{55C7B571-7B71-4A9D-9AD9-EAA98F803F7F}"/>
    <cellStyle name="Currency 142 4" xfId="1558" xr:uid="{7A563D3C-4F22-464E-A69F-B335E6314903}"/>
    <cellStyle name="Currency 142 5" xfId="1676" xr:uid="{E086FA46-B561-4962-866A-4552E9A584B2}"/>
    <cellStyle name="Currency 142 6" xfId="2019" xr:uid="{EBD8726A-AF37-46BD-945F-C5E2A32C13DA}"/>
    <cellStyle name="Currency 142 7" xfId="2363" xr:uid="{AD72EFA9-AFF6-4CFF-985F-BD06CE166BE5}"/>
    <cellStyle name="Currency 142 8" xfId="2533" xr:uid="{6C1F84AA-B5CF-43B1-9C5D-011D74DC6BFF}"/>
    <cellStyle name="Currency 142 9" xfId="4520" xr:uid="{FE976758-CB2B-4206-9E3F-F6A9FB95AFFA}"/>
    <cellStyle name="Currency 143" xfId="311" xr:uid="{00000000-0005-0000-0000-00006C010000}"/>
    <cellStyle name="Currency 143 10" xfId="1041" xr:uid="{F4290B96-DC3D-4DE9-9B21-18780E4A27A9}"/>
    <cellStyle name="Currency 143 2" xfId="1440" xr:uid="{D921F207-ED9C-49E7-A4B1-436B5364BB30}"/>
    <cellStyle name="Currency 143 2 2" xfId="1902" xr:uid="{334025BF-CB0A-4BAB-9A20-450F4E2695ED}"/>
    <cellStyle name="Currency 143 2 3" xfId="2246" xr:uid="{C7069394-E300-401A-AEDC-BEFE366F2B32}"/>
    <cellStyle name="Currency 143 2 4" xfId="3002" xr:uid="{F4940C22-020E-4490-B4DF-48A1068E0E40}"/>
    <cellStyle name="Currency 143 2 5" xfId="4783" xr:uid="{C4249A88-17C5-42D3-9067-55247E702BF4}"/>
    <cellStyle name="Currency 143 3" xfId="1215" xr:uid="{33276B17-4374-4C8D-A5E9-AE2C1EB44623}"/>
    <cellStyle name="Currency 143 4" xfId="1559" xr:uid="{96522443-688D-4984-A080-F61760253C0B}"/>
    <cellStyle name="Currency 143 5" xfId="1677" xr:uid="{8E5B2B4E-44CA-420A-9EF8-F9F4B2E30DB3}"/>
    <cellStyle name="Currency 143 6" xfId="2020" xr:uid="{3EBDD4E5-2895-43A9-B051-12C1560BF99A}"/>
    <cellStyle name="Currency 143 7" xfId="2364" xr:uid="{ED15576B-1915-49D4-8DC1-1D2A61E14DD3}"/>
    <cellStyle name="Currency 143 8" xfId="2534" xr:uid="{20444019-2BFA-4F64-96AD-37FD683D4330}"/>
    <cellStyle name="Currency 143 9" xfId="4521" xr:uid="{513FAA67-CBE0-4C32-BCD5-5D5689C5911B}"/>
    <cellStyle name="Currency 144" xfId="312" xr:uid="{00000000-0005-0000-0000-00006D010000}"/>
    <cellStyle name="Currency 144 10" xfId="1042" xr:uid="{B866ED43-2C4F-48FB-A165-C2B9FEAF2584}"/>
    <cellStyle name="Currency 144 2" xfId="1441" xr:uid="{74636324-78FB-48AD-8087-527A3BA9C5DD}"/>
    <cellStyle name="Currency 144 2 2" xfId="1903" xr:uid="{3069E40B-E4A1-468C-9FC7-D82E6925654D}"/>
    <cellStyle name="Currency 144 2 3" xfId="2247" xr:uid="{84081EA9-E787-4D3A-A490-DD3683A0AB83}"/>
    <cellStyle name="Currency 144 2 4" xfId="3003" xr:uid="{52A55C33-214D-4059-825E-E67C0EFE7E64}"/>
    <cellStyle name="Currency 144 2 5" xfId="4784" xr:uid="{0E8F9B28-AAFC-4779-A8B4-4FEBE64F81BC}"/>
    <cellStyle name="Currency 144 3" xfId="1216" xr:uid="{BDEC5068-E1F6-4C37-B2FF-9686FC4C74FF}"/>
    <cellStyle name="Currency 144 4" xfId="1560" xr:uid="{81361D52-7286-41B9-AC9C-F088AFAA52A1}"/>
    <cellStyle name="Currency 144 5" xfId="1678" xr:uid="{169B902F-43A2-44EC-92BB-121A3A7B7CB0}"/>
    <cellStyle name="Currency 144 6" xfId="2021" xr:uid="{D92F9A6F-E169-4370-9660-EB7D317415B9}"/>
    <cellStyle name="Currency 144 7" xfId="2365" xr:uid="{A14F56E8-2A9F-4F10-907A-31249691A5D0}"/>
    <cellStyle name="Currency 144 8" xfId="2535" xr:uid="{42FE5822-4E5B-4CF5-B4C8-273E69B1F0E0}"/>
    <cellStyle name="Currency 144 9" xfId="4522" xr:uid="{1CDC3491-7305-4F37-82A0-E2712ED619B5}"/>
    <cellStyle name="Currency 145" xfId="313" xr:uid="{00000000-0005-0000-0000-00006E010000}"/>
    <cellStyle name="Currency 145 10" xfId="1043" xr:uid="{8687A522-F336-42B9-8D17-043F40CC25BA}"/>
    <cellStyle name="Currency 145 2" xfId="1442" xr:uid="{B0E6238D-644E-47FF-B48B-000AC7C4F5A5}"/>
    <cellStyle name="Currency 145 2 2" xfId="1904" xr:uid="{39050A42-4E32-404D-8BC5-A3055BB607E4}"/>
    <cellStyle name="Currency 145 2 3" xfId="2248" xr:uid="{F9121A9D-D8DB-4C1B-A618-0FBD92F01D85}"/>
    <cellStyle name="Currency 145 2 4" xfId="3004" xr:uid="{42509878-94DA-4254-AF74-534FB156318F}"/>
    <cellStyle name="Currency 145 2 5" xfId="4785" xr:uid="{A440DF85-39F1-401A-A1C2-27DB8DBDC23E}"/>
    <cellStyle name="Currency 145 3" xfId="1217" xr:uid="{EDBEF5DD-3B01-495F-8F69-CDD15A8DF9C3}"/>
    <cellStyle name="Currency 145 4" xfId="1561" xr:uid="{231329AB-C72A-49ED-A133-270D6E5EA4FD}"/>
    <cellStyle name="Currency 145 5" xfId="1679" xr:uid="{7A11B99C-2C66-4E15-8F1D-5BA82F9E5897}"/>
    <cellStyle name="Currency 145 6" xfId="2022" xr:uid="{9DD77321-9FA5-48EB-9AAB-D33181B86A81}"/>
    <cellStyle name="Currency 145 7" xfId="2366" xr:uid="{C435EA1E-65B1-44B8-B08D-FF566E7EF640}"/>
    <cellStyle name="Currency 145 8" xfId="2536" xr:uid="{5ADF2637-0487-46A5-922C-4809B279D12B}"/>
    <cellStyle name="Currency 145 9" xfId="4523" xr:uid="{C9F4F79B-D5E7-4532-BDA7-A62BBCA6FE55}"/>
    <cellStyle name="Currency 146" xfId="314" xr:uid="{00000000-0005-0000-0000-00006F010000}"/>
    <cellStyle name="Currency 146 10" xfId="1044" xr:uid="{9364CE46-CF30-40C2-BD7D-2634412DC40F}"/>
    <cellStyle name="Currency 146 2" xfId="1443" xr:uid="{31D31C47-3CB1-41FB-B756-1F8BC98CD22F}"/>
    <cellStyle name="Currency 146 2 2" xfId="1905" xr:uid="{8BF9EC07-5649-4C28-9418-E109264E4F79}"/>
    <cellStyle name="Currency 146 2 3" xfId="2249" xr:uid="{B876E4DF-C6A3-49B3-8EED-4D77D42236D1}"/>
    <cellStyle name="Currency 146 2 4" xfId="3005" xr:uid="{55C28ADD-9718-4114-A4AC-0285CE62742E}"/>
    <cellStyle name="Currency 146 2 5" xfId="4786" xr:uid="{811B6DEE-6448-4222-871C-C29463BB6838}"/>
    <cellStyle name="Currency 146 3" xfId="1218" xr:uid="{CCAFBBA2-E7BA-4B4B-BE0C-B23FF6061A35}"/>
    <cellStyle name="Currency 146 4" xfId="1562" xr:uid="{FCD18A52-2B36-4497-81F2-9564F914022B}"/>
    <cellStyle name="Currency 146 5" xfId="1680" xr:uid="{90FEA1D8-B2E5-468A-AE32-BB9A1A1772DF}"/>
    <cellStyle name="Currency 146 6" xfId="2023" xr:uid="{1E3ADDDA-B3E7-4E3E-A421-C141F3467E6E}"/>
    <cellStyle name="Currency 146 7" xfId="2367" xr:uid="{EF54E073-3D87-4B16-A24F-526AEB1708A1}"/>
    <cellStyle name="Currency 146 8" xfId="2537" xr:uid="{C1030F59-F6C1-4B03-A9DC-6EBCE686A84A}"/>
    <cellStyle name="Currency 146 9" xfId="4524" xr:uid="{8844C902-5EC7-4A47-9681-58B66A3D9F7C}"/>
    <cellStyle name="Currency 147" xfId="315" xr:uid="{00000000-0005-0000-0000-000070010000}"/>
    <cellStyle name="Currency 147 10" xfId="1045" xr:uid="{1850802B-9740-451D-B2FA-B06BC28B6A0B}"/>
    <cellStyle name="Currency 147 2" xfId="1444" xr:uid="{905FE7D7-8BC9-4380-966A-F9CD590DE4C6}"/>
    <cellStyle name="Currency 147 2 2" xfId="1906" xr:uid="{2ABC0678-2975-420E-AB66-589152B5E5B2}"/>
    <cellStyle name="Currency 147 2 3" xfId="2250" xr:uid="{F1BAD1C4-31C1-4BA8-BD4B-AACBBAECC70C}"/>
    <cellStyle name="Currency 147 2 4" xfId="3006" xr:uid="{C58B8534-EC6B-4652-8FA0-C25A303168E7}"/>
    <cellStyle name="Currency 147 2 5" xfId="4787" xr:uid="{EFCCAA34-5023-4600-BF52-92C73E4638C0}"/>
    <cellStyle name="Currency 147 3" xfId="1219" xr:uid="{E7669F86-4057-48F8-9E1A-B23F071E7039}"/>
    <cellStyle name="Currency 147 4" xfId="1563" xr:uid="{32CD3B97-F560-42E8-B20C-889F7DB79BE3}"/>
    <cellStyle name="Currency 147 5" xfId="1681" xr:uid="{891BF2CE-ECA7-4DD2-A9A9-3AA8D71088AB}"/>
    <cellStyle name="Currency 147 6" xfId="2024" xr:uid="{2BF58CA4-E97A-4761-BC9F-C5538F3A0921}"/>
    <cellStyle name="Currency 147 7" xfId="2368" xr:uid="{BC7ED9CF-7466-4168-B669-B4D365C1D807}"/>
    <cellStyle name="Currency 147 8" xfId="2538" xr:uid="{2D7738C8-7C67-43CC-A966-926E74F1F04B}"/>
    <cellStyle name="Currency 147 9" xfId="4525" xr:uid="{2733D592-FA10-4B87-9D57-76D56DF6315B}"/>
    <cellStyle name="Currency 148" xfId="316" xr:uid="{00000000-0005-0000-0000-000071010000}"/>
    <cellStyle name="Currency 148 10" xfId="1046" xr:uid="{9F2EF42E-D7EB-4871-9962-B68DE73D6775}"/>
    <cellStyle name="Currency 148 2" xfId="1445" xr:uid="{94D76092-3E60-4150-AA7A-7CF4DEA156B4}"/>
    <cellStyle name="Currency 148 2 2" xfId="1907" xr:uid="{4A6D66EB-E652-429F-A681-BFE46315D74F}"/>
    <cellStyle name="Currency 148 2 3" xfId="2251" xr:uid="{F150E455-8D00-4E10-9671-52E3F1C8C9A2}"/>
    <cellStyle name="Currency 148 2 4" xfId="3007" xr:uid="{61FA8F2B-EB16-4A9D-8F56-88EA208D2C3D}"/>
    <cellStyle name="Currency 148 2 5" xfId="4788" xr:uid="{6B44A61F-3267-40DD-9808-DDB438847660}"/>
    <cellStyle name="Currency 148 3" xfId="1220" xr:uid="{6F70F835-0E85-4B95-96F9-C0D320D46DEE}"/>
    <cellStyle name="Currency 148 4" xfId="1564" xr:uid="{983F109A-B235-49DE-9E83-C866A70839F3}"/>
    <cellStyle name="Currency 148 5" xfId="1682" xr:uid="{EF25F293-0DE7-4811-A968-AD1B3C4EE6DB}"/>
    <cellStyle name="Currency 148 6" xfId="2025" xr:uid="{EF67E9F6-BA46-45F6-A69C-119B3F64292C}"/>
    <cellStyle name="Currency 148 7" xfId="2369" xr:uid="{70A6AABB-C8B5-4B40-BC47-D95E8CFCEE64}"/>
    <cellStyle name="Currency 148 8" xfId="2539" xr:uid="{3516CAE6-B996-4437-BDFA-E1525282984B}"/>
    <cellStyle name="Currency 148 9" xfId="4526" xr:uid="{B55F7616-CDFA-4340-9068-E108EC72576D}"/>
    <cellStyle name="Currency 149" xfId="317" xr:uid="{00000000-0005-0000-0000-000072010000}"/>
    <cellStyle name="Currency 149 10" xfId="1047" xr:uid="{A03D527B-EA7A-4244-9E05-818F95442DCF}"/>
    <cellStyle name="Currency 149 2" xfId="1446" xr:uid="{6006CF87-C8FE-492A-8065-B08831EF6D3F}"/>
    <cellStyle name="Currency 149 2 2" xfId="1908" xr:uid="{E7810D89-E563-4D02-8C79-A2F25F025439}"/>
    <cellStyle name="Currency 149 2 3" xfId="2252" xr:uid="{41897898-8703-4F9C-B5DF-7BF62C72FB91}"/>
    <cellStyle name="Currency 149 2 4" xfId="3008" xr:uid="{A3105FFC-AC3D-426B-B35B-5B830D5F20FF}"/>
    <cellStyle name="Currency 149 2 5" xfId="4789" xr:uid="{196BC84B-651A-4096-80A8-0CAD56D6237C}"/>
    <cellStyle name="Currency 149 3" xfId="1221" xr:uid="{432BFC86-8FB7-4DB6-B245-4E90C83FA3CD}"/>
    <cellStyle name="Currency 149 4" xfId="1565" xr:uid="{E405E23C-3752-4A5F-9363-7DE5A8A1C19A}"/>
    <cellStyle name="Currency 149 5" xfId="1683" xr:uid="{885E3E84-43BE-405B-9EA0-E584E9C7C5DE}"/>
    <cellStyle name="Currency 149 6" xfId="2026" xr:uid="{5C968501-E366-4E90-907A-7D0B6717C2F1}"/>
    <cellStyle name="Currency 149 7" xfId="2370" xr:uid="{42206E00-14C5-44D5-B783-41735D7EB3CB}"/>
    <cellStyle name="Currency 149 8" xfId="2540" xr:uid="{C919E6D4-8B6F-4242-9DE6-9F3B02A18207}"/>
    <cellStyle name="Currency 149 9" xfId="4527" xr:uid="{77D6CA4E-2EEC-460F-A756-251470746F50}"/>
    <cellStyle name="Currency 15" xfId="318" xr:uid="{00000000-0005-0000-0000-000073010000}"/>
    <cellStyle name="Currency 15 2" xfId="4051" xr:uid="{9D016974-CF9B-4304-9160-1805CE906879}"/>
    <cellStyle name="Currency 150" xfId="319" xr:uid="{00000000-0005-0000-0000-000074010000}"/>
    <cellStyle name="Currency 150 10" xfId="1048" xr:uid="{F5FAED45-1A64-4000-B80B-EB80C2A202F6}"/>
    <cellStyle name="Currency 150 2" xfId="1447" xr:uid="{5E7EEDFE-EBE2-4312-9FBD-ECAE5698DE32}"/>
    <cellStyle name="Currency 150 2 2" xfId="1909" xr:uid="{C6C1D676-37C5-4AE3-8D0C-D2533E494E47}"/>
    <cellStyle name="Currency 150 2 3" xfId="2253" xr:uid="{591E247E-37F5-4A11-9E51-5739D7F3CAA2}"/>
    <cellStyle name="Currency 150 2 4" xfId="3009" xr:uid="{11AC1170-FB38-4908-A843-03CEA9A234A2}"/>
    <cellStyle name="Currency 150 2 5" xfId="4790" xr:uid="{5CDF671D-58F6-4974-B726-B5DCE9D3EF0F}"/>
    <cellStyle name="Currency 150 3" xfId="1222" xr:uid="{A44660C4-D243-4577-B2E7-4227E7A1FAA7}"/>
    <cellStyle name="Currency 150 4" xfId="1566" xr:uid="{F28CE5CC-56C6-4B4F-BE19-74979FFDB17F}"/>
    <cellStyle name="Currency 150 5" xfId="1684" xr:uid="{DDAEA3BF-9395-4CE1-A800-7CADBF0FD3EB}"/>
    <cellStyle name="Currency 150 6" xfId="2027" xr:uid="{1F5EE35A-D7A0-4270-9EAD-C60B8A693F38}"/>
    <cellStyle name="Currency 150 7" xfId="2371" xr:uid="{06DA56F5-60F2-4E84-81F4-445C8111BA94}"/>
    <cellStyle name="Currency 150 8" xfId="2541" xr:uid="{4BC379D7-C65D-462C-B884-A83E708BF756}"/>
    <cellStyle name="Currency 150 9" xfId="4528" xr:uid="{CFD7A8EA-388D-4EF6-BFD2-4C56F39905F9}"/>
    <cellStyle name="Currency 151" xfId="320" xr:uid="{00000000-0005-0000-0000-000075010000}"/>
    <cellStyle name="Currency 151 10" xfId="1049" xr:uid="{F00F6ED6-1D93-4DB1-AFF3-E8F44A265A0F}"/>
    <cellStyle name="Currency 151 2" xfId="1448" xr:uid="{9498927C-A9A7-43EB-9E1F-9632567D8CB3}"/>
    <cellStyle name="Currency 151 2 2" xfId="1910" xr:uid="{768A8502-EFC8-4598-B642-2B7AE4DDDB1D}"/>
    <cellStyle name="Currency 151 2 3" xfId="2254" xr:uid="{DA76C904-E6FF-4A00-9662-0DB7D797730D}"/>
    <cellStyle name="Currency 151 2 4" xfId="3010" xr:uid="{862F88FC-30CD-47BA-9B40-0FA5C04C11FB}"/>
    <cellStyle name="Currency 151 2 5" xfId="4791" xr:uid="{16236E3C-43A1-4713-9439-789731B5714D}"/>
    <cellStyle name="Currency 151 3" xfId="1223" xr:uid="{F540EC02-F8ED-4F54-9695-F96FB0A4A937}"/>
    <cellStyle name="Currency 151 4" xfId="1567" xr:uid="{B535B7A9-2B9B-4F8F-8E96-0D91E1C15F0E}"/>
    <cellStyle name="Currency 151 5" xfId="1685" xr:uid="{45202260-7104-477E-B7C4-278C0CA3B0BF}"/>
    <cellStyle name="Currency 151 6" xfId="2028" xr:uid="{107618FE-01EA-4C08-9BD9-CFC1E93BA461}"/>
    <cellStyle name="Currency 151 7" xfId="2372" xr:uid="{F40A63CD-BBA8-435F-A8C4-193AD1445604}"/>
    <cellStyle name="Currency 151 8" xfId="2542" xr:uid="{7F2C8E15-F5F0-4BDE-9941-E670320023F6}"/>
    <cellStyle name="Currency 151 9" xfId="4529" xr:uid="{61C8C7CE-0D47-4745-8D5E-64B219CCB900}"/>
    <cellStyle name="Currency 152" xfId="321" xr:uid="{00000000-0005-0000-0000-000076010000}"/>
    <cellStyle name="Currency 152 10" xfId="1050" xr:uid="{042BA7A8-DC27-4C66-8514-64E58971F6BA}"/>
    <cellStyle name="Currency 152 2" xfId="1449" xr:uid="{98AC32A5-5C4F-49F4-81B2-9C51C190B189}"/>
    <cellStyle name="Currency 152 2 2" xfId="1911" xr:uid="{CD7FE156-E711-4B19-936F-7B9E57DBD86D}"/>
    <cellStyle name="Currency 152 2 3" xfId="2255" xr:uid="{A6D5E270-ED09-4CB9-BCD8-FFF1050BC0E8}"/>
    <cellStyle name="Currency 152 2 4" xfId="3011" xr:uid="{14466B53-3BD8-4321-86DA-77CA220D9544}"/>
    <cellStyle name="Currency 152 2 5" xfId="4792" xr:uid="{D9281ACC-8175-4311-B57C-CCDB6883709B}"/>
    <cellStyle name="Currency 152 3" xfId="1224" xr:uid="{4435733F-FE26-4E02-A89F-AB7C211C24B7}"/>
    <cellStyle name="Currency 152 4" xfId="1568" xr:uid="{21434C0F-FAE0-4786-8732-D3F3B0DAA6C6}"/>
    <cellStyle name="Currency 152 5" xfId="1686" xr:uid="{1E32DD84-4ADF-4025-8DAE-04B2BDE53B6F}"/>
    <cellStyle name="Currency 152 6" xfId="2029" xr:uid="{BF25980C-4496-4394-A2A2-6AC4BDCBD6D4}"/>
    <cellStyle name="Currency 152 7" xfId="2373" xr:uid="{C2D10C50-5873-41E3-8C55-3D70C9587692}"/>
    <cellStyle name="Currency 152 8" xfId="2543" xr:uid="{012D2865-128D-4193-BF0A-B1EAE97F963F}"/>
    <cellStyle name="Currency 152 9" xfId="4530" xr:uid="{88981935-A0FE-40F7-B63B-902ED341D445}"/>
    <cellStyle name="Currency 153" xfId="322" xr:uid="{00000000-0005-0000-0000-000077010000}"/>
    <cellStyle name="Currency 153 10" xfId="1051" xr:uid="{9C2D7614-D5FD-449C-9051-EEE416EC1179}"/>
    <cellStyle name="Currency 153 2" xfId="1450" xr:uid="{4AB13554-9032-4E8E-B501-91160658F625}"/>
    <cellStyle name="Currency 153 2 2" xfId="1912" xr:uid="{533C93E0-EED8-4CCE-8CCE-82C8DF7C975B}"/>
    <cellStyle name="Currency 153 2 3" xfId="2256" xr:uid="{D02B678A-D67B-40B2-9AAD-A9D1C766F5E7}"/>
    <cellStyle name="Currency 153 2 4" xfId="3012" xr:uid="{9E55ECF8-486F-464B-8959-D1BFBC772458}"/>
    <cellStyle name="Currency 153 2 5" xfId="4793" xr:uid="{72D2B551-FE2E-49C7-8B09-C16703110CC8}"/>
    <cellStyle name="Currency 153 3" xfId="1225" xr:uid="{B6C87781-6AA8-4E5D-8B96-F66EAE53FD06}"/>
    <cellStyle name="Currency 153 4" xfId="1569" xr:uid="{40C0864E-CA4E-4616-AD54-496C80ADF8D3}"/>
    <cellStyle name="Currency 153 5" xfId="1687" xr:uid="{21FD7A0A-7C1C-4088-8DD2-08A35AB7B50F}"/>
    <cellStyle name="Currency 153 6" xfId="2030" xr:uid="{69942600-B26C-4017-BCB1-D995AD6FD429}"/>
    <cellStyle name="Currency 153 7" xfId="2374" xr:uid="{CC85B51D-25BD-4880-A5A6-1A7B5DACCB02}"/>
    <cellStyle name="Currency 153 8" xfId="2544" xr:uid="{20CA8045-BCE6-409E-BB1E-B0B6AB0F6AE4}"/>
    <cellStyle name="Currency 153 9" xfId="4531" xr:uid="{D153392F-6D17-4560-9C6C-1190C17F1C81}"/>
    <cellStyle name="Currency 154" xfId="323" xr:uid="{00000000-0005-0000-0000-000078010000}"/>
    <cellStyle name="Currency 154 10" xfId="1052" xr:uid="{AB83B096-A969-4FB6-9B4E-C288B6348D92}"/>
    <cellStyle name="Currency 154 2" xfId="1451" xr:uid="{EB524C53-9E91-4AE7-AF4E-6144A3381E47}"/>
    <cellStyle name="Currency 154 2 2" xfId="1913" xr:uid="{8BEA337A-1F6D-4D68-82F9-B333045C0311}"/>
    <cellStyle name="Currency 154 2 3" xfId="2257" xr:uid="{DC7F6ED8-7B8C-47C0-95A5-0497054F51ED}"/>
    <cellStyle name="Currency 154 2 4" xfId="3013" xr:uid="{45492BD6-A1A3-4C92-A719-75A4318EC2C8}"/>
    <cellStyle name="Currency 154 2 5" xfId="4794" xr:uid="{6782E3CC-7284-4F99-90B8-970958553069}"/>
    <cellStyle name="Currency 154 3" xfId="1226" xr:uid="{8D5ACDEE-B679-41D2-B8DA-936992671BFD}"/>
    <cellStyle name="Currency 154 4" xfId="1570" xr:uid="{5A7FB4E7-C034-46F1-AC5B-DC871CD154C8}"/>
    <cellStyle name="Currency 154 5" xfId="1688" xr:uid="{EAAED370-C845-40F3-B93B-786A0AB64AB6}"/>
    <cellStyle name="Currency 154 6" xfId="2031" xr:uid="{4AB2E33E-AAA6-4606-BF15-A68E1A00E6B4}"/>
    <cellStyle name="Currency 154 7" xfId="2375" xr:uid="{6D198781-1AEE-46C2-BBBA-0A653F935895}"/>
    <cellStyle name="Currency 154 8" xfId="2545" xr:uid="{B6C83C49-E1D8-44CE-83A4-28096A9D6C90}"/>
    <cellStyle name="Currency 154 9" xfId="4532" xr:uid="{9074AD32-B2EA-408F-9D78-D82968226981}"/>
    <cellStyle name="Currency 155" xfId="324" xr:uid="{00000000-0005-0000-0000-000079010000}"/>
    <cellStyle name="Currency 155 10" xfId="1053" xr:uid="{E8208385-F636-4B57-A3B6-34DEAA20A89E}"/>
    <cellStyle name="Currency 155 2" xfId="1452" xr:uid="{09E37E94-E451-4C13-879A-5533FFA8795F}"/>
    <cellStyle name="Currency 155 2 2" xfId="1914" xr:uid="{3E6B849B-E91D-4966-91C8-1925979CDABC}"/>
    <cellStyle name="Currency 155 2 3" xfId="2258" xr:uid="{C4FBDA8D-8064-4B69-AFE7-1BAC9BCBFCE9}"/>
    <cellStyle name="Currency 155 2 4" xfId="3014" xr:uid="{CB9F698E-312A-49D3-8A1D-8D1D95D2FA75}"/>
    <cellStyle name="Currency 155 2 5" xfId="4795" xr:uid="{63F3F5B8-2D8F-411A-A971-4F228B2EF1DC}"/>
    <cellStyle name="Currency 155 3" xfId="1227" xr:uid="{3E069AC9-B538-473C-9BF9-FB4808706AF1}"/>
    <cellStyle name="Currency 155 4" xfId="1571" xr:uid="{531B71F3-FB69-4356-B159-9BFEE7DB11B2}"/>
    <cellStyle name="Currency 155 5" xfId="1689" xr:uid="{CA70B102-E9F7-4B9D-8692-58CA4976BDF5}"/>
    <cellStyle name="Currency 155 6" xfId="2032" xr:uid="{CF8DC387-9878-4D61-B931-08D7F7E21663}"/>
    <cellStyle name="Currency 155 7" xfId="2376" xr:uid="{326F3812-1636-4D7B-BA2F-875B17714EC5}"/>
    <cellStyle name="Currency 155 8" xfId="2546" xr:uid="{7505379D-A6E1-4D6A-BA67-A687F00F0863}"/>
    <cellStyle name="Currency 155 9" xfId="4533" xr:uid="{F57EA1B0-1213-4AA1-9328-C0AE44A1FC5A}"/>
    <cellStyle name="Currency 156" xfId="325" xr:uid="{00000000-0005-0000-0000-00007A010000}"/>
    <cellStyle name="Currency 156 10" xfId="1054" xr:uid="{BFD7FF76-E135-47D4-9108-446C3002F663}"/>
    <cellStyle name="Currency 156 2" xfId="1453" xr:uid="{95E34F2F-5CAD-4AEA-BC36-F866E964FBF2}"/>
    <cellStyle name="Currency 156 2 2" xfId="1915" xr:uid="{DE0E1187-4A36-4CC2-80CD-8B546B74E1CD}"/>
    <cellStyle name="Currency 156 2 3" xfId="2259" xr:uid="{F6BA9CA0-0039-49D4-885F-A603D9C6CB44}"/>
    <cellStyle name="Currency 156 2 4" xfId="3015" xr:uid="{2BCBA46C-081F-4730-BF55-AAA36D185EC0}"/>
    <cellStyle name="Currency 156 2 5" xfId="4796" xr:uid="{C7FBD8AB-F5C2-4C7A-AD70-0E36653DCFE3}"/>
    <cellStyle name="Currency 156 3" xfId="1228" xr:uid="{680E71F9-64FC-4496-A585-B4086BE7FA6E}"/>
    <cellStyle name="Currency 156 4" xfId="1572" xr:uid="{82DBE973-3213-4F2F-977D-3E4ADDCCC692}"/>
    <cellStyle name="Currency 156 5" xfId="1690" xr:uid="{B6D7087E-3F3B-4645-B184-70A0F7A2FD06}"/>
    <cellStyle name="Currency 156 6" xfId="2033" xr:uid="{3A1F1EE6-4CF6-4BE2-94A5-B1ABAEF24246}"/>
    <cellStyle name="Currency 156 7" xfId="2377" xr:uid="{6A519E1D-8192-441C-B91A-4CA83A1D7EAA}"/>
    <cellStyle name="Currency 156 8" xfId="2547" xr:uid="{FF664CDE-A0C5-4164-96FA-FF963A30EA8E}"/>
    <cellStyle name="Currency 156 9" xfId="4534" xr:uid="{2F50265B-DF12-440D-9A2D-D691ED20519B}"/>
    <cellStyle name="Currency 157" xfId="326" xr:uid="{00000000-0005-0000-0000-00007B010000}"/>
    <cellStyle name="Currency 157 10" xfId="1055" xr:uid="{5D07489A-95EB-4401-B2A8-2BFE4D5B6067}"/>
    <cellStyle name="Currency 157 2" xfId="1454" xr:uid="{5B97F28D-1778-4A8A-8274-870281669397}"/>
    <cellStyle name="Currency 157 2 2" xfId="1916" xr:uid="{52FCEDE4-8AC1-44AB-96CD-7BFD565258B9}"/>
    <cellStyle name="Currency 157 2 3" xfId="2260" xr:uid="{8D51BA44-2131-41D8-8B3F-AF8E029282C7}"/>
    <cellStyle name="Currency 157 2 4" xfId="3016" xr:uid="{C98801D8-3894-4E0B-9FA4-6C71214B801C}"/>
    <cellStyle name="Currency 157 2 5" xfId="4797" xr:uid="{1372CC38-B156-44E3-9C0F-280A72B59C0B}"/>
    <cellStyle name="Currency 157 3" xfId="1229" xr:uid="{EC3422F6-7132-492E-8ECC-11E57604F12E}"/>
    <cellStyle name="Currency 157 4" xfId="1573" xr:uid="{FE3B24EB-9AE2-49A2-8A72-68694147D04D}"/>
    <cellStyle name="Currency 157 5" xfId="1691" xr:uid="{0B29D3F8-6276-498C-83F3-C3DBFCEC59E7}"/>
    <cellStyle name="Currency 157 6" xfId="2034" xr:uid="{8C97F2C8-793F-45B1-9166-DCB3D0CE9D14}"/>
    <cellStyle name="Currency 157 7" xfId="2378" xr:uid="{93008997-FD4D-41C7-84CB-019BEE300AE6}"/>
    <cellStyle name="Currency 157 8" xfId="2548" xr:uid="{96DDDDC5-4FCC-4F82-A386-2029442DC887}"/>
    <cellStyle name="Currency 157 9" xfId="4535" xr:uid="{F13A0BED-7D84-4A5C-822E-12730A840E16}"/>
    <cellStyle name="Currency 158" xfId="327" xr:uid="{00000000-0005-0000-0000-00007C010000}"/>
    <cellStyle name="Currency 158 10" xfId="1056" xr:uid="{70448116-67B5-430A-A01C-31ED41F35434}"/>
    <cellStyle name="Currency 158 2" xfId="1455" xr:uid="{6A2356A3-EEF0-49CE-89EA-850726BC4ED8}"/>
    <cellStyle name="Currency 158 2 2" xfId="1917" xr:uid="{27A245BB-15B4-4C03-A1D1-7857F87B2FC9}"/>
    <cellStyle name="Currency 158 2 3" xfId="2261" xr:uid="{7961854A-3F21-4E7A-9DE7-BCA21E7CB791}"/>
    <cellStyle name="Currency 158 2 4" xfId="3017" xr:uid="{AECBEE0A-3954-4A8C-9197-F517B5582709}"/>
    <cellStyle name="Currency 158 2 5" xfId="4798" xr:uid="{2AAFD73A-E2B4-45FC-95CE-BC8193E96671}"/>
    <cellStyle name="Currency 158 3" xfId="1230" xr:uid="{040B1F66-1522-4C2E-B10C-8849723BF2E0}"/>
    <cellStyle name="Currency 158 4" xfId="1574" xr:uid="{85507238-BB60-480C-9FAD-CB9B47E685F9}"/>
    <cellStyle name="Currency 158 5" xfId="1692" xr:uid="{C5D78015-7463-4C87-8D7F-77798C86D3A5}"/>
    <cellStyle name="Currency 158 6" xfId="2035" xr:uid="{30246683-3D63-4C1C-955F-6CE615FAD178}"/>
    <cellStyle name="Currency 158 7" xfId="2379" xr:uid="{AA13D6D1-7F30-41FB-AEE0-ADF96C58968D}"/>
    <cellStyle name="Currency 158 8" xfId="2549" xr:uid="{1464F5BE-4DB2-4EF7-B935-A84AC4F03C3C}"/>
    <cellStyle name="Currency 158 9" xfId="4536" xr:uid="{72751E03-3C75-4C7B-91A2-DFA6D96E62D7}"/>
    <cellStyle name="Currency 159" xfId="328" xr:uid="{00000000-0005-0000-0000-00007D010000}"/>
    <cellStyle name="Currency 159 10" xfId="1057" xr:uid="{09BD6212-088F-4216-9CB3-A57466061B74}"/>
    <cellStyle name="Currency 159 2" xfId="1456" xr:uid="{F2B16FBF-493B-49DC-863E-83DB03FD48A3}"/>
    <cellStyle name="Currency 159 2 2" xfId="1918" xr:uid="{DBE8FAF8-EF05-4249-8CBF-F83E7983371A}"/>
    <cellStyle name="Currency 159 2 3" xfId="2262" xr:uid="{28F1620F-86C0-4F45-B547-BF047BA829C4}"/>
    <cellStyle name="Currency 159 2 4" xfId="3018" xr:uid="{F9A2CE55-362F-4A11-AFBD-78D7BE3C5E9B}"/>
    <cellStyle name="Currency 159 2 5" xfId="4799" xr:uid="{F285954A-3B32-4059-9D87-16E59531E080}"/>
    <cellStyle name="Currency 159 3" xfId="1231" xr:uid="{C6AE0E6A-F620-4FF7-B2C0-6C801A1066A3}"/>
    <cellStyle name="Currency 159 4" xfId="1575" xr:uid="{26D66A96-4AB3-4EE3-B4D6-4F060B3AB9AD}"/>
    <cellStyle name="Currency 159 5" xfId="1693" xr:uid="{EED7C737-C83B-48D2-BBFA-96E0E7137960}"/>
    <cellStyle name="Currency 159 6" xfId="2036" xr:uid="{BA03343F-25E2-46CF-B112-C11F12BA6F99}"/>
    <cellStyle name="Currency 159 7" xfId="2380" xr:uid="{569D9544-2ED8-406A-8C06-61E3C7839FEE}"/>
    <cellStyle name="Currency 159 8" xfId="2550" xr:uid="{773ED952-1F5B-4B71-9A82-439B5ECA5E07}"/>
    <cellStyle name="Currency 159 9" xfId="4537" xr:uid="{E9A04B47-9112-457F-9F90-2FE43FD09016}"/>
    <cellStyle name="Currency 16" xfId="329" xr:uid="{00000000-0005-0000-0000-00007E010000}"/>
    <cellStyle name="Currency 16 2" xfId="4052" xr:uid="{BE1C4FC3-CC8A-4501-A957-912F62FFE22F}"/>
    <cellStyle name="Currency 160" xfId="330" xr:uid="{00000000-0005-0000-0000-00007F010000}"/>
    <cellStyle name="Currency 160 2" xfId="4053" xr:uid="{1503BB1C-AE3E-4BD4-8776-4170824F3910}"/>
    <cellStyle name="Currency 161" xfId="331" xr:uid="{00000000-0005-0000-0000-000080010000}"/>
    <cellStyle name="Currency 161 2" xfId="4054" xr:uid="{2F804E9A-66BD-4E48-8723-03B7518D7D8F}"/>
    <cellStyle name="Currency 162" xfId="332" xr:uid="{00000000-0005-0000-0000-000081010000}"/>
    <cellStyle name="Currency 162 2" xfId="4055" xr:uid="{14D6DBA0-02E9-4E46-AC23-7FD57A189C8C}"/>
    <cellStyle name="Currency 163" xfId="333" xr:uid="{00000000-0005-0000-0000-000082010000}"/>
    <cellStyle name="Currency 163 2" xfId="4056" xr:uid="{37776671-A365-4590-8BE7-A6C3682EBFCD}"/>
    <cellStyle name="Currency 164" xfId="334" xr:uid="{00000000-0005-0000-0000-000083010000}"/>
    <cellStyle name="Currency 164 2" xfId="4057" xr:uid="{471FA6C8-09BF-4E02-B7C7-B96C4D74C0ED}"/>
    <cellStyle name="Currency 165" xfId="335" xr:uid="{00000000-0005-0000-0000-000084010000}"/>
    <cellStyle name="Currency 165 2" xfId="4058" xr:uid="{E81EB19D-1F8E-4B51-B82D-A80258CBE201}"/>
    <cellStyle name="Currency 166" xfId="336" xr:uid="{00000000-0005-0000-0000-000085010000}"/>
    <cellStyle name="Currency 166 2" xfId="4059" xr:uid="{6A8BE776-D9B4-4A6E-9FE3-51D947A62416}"/>
    <cellStyle name="Currency 167" xfId="337" xr:uid="{00000000-0005-0000-0000-000086010000}"/>
    <cellStyle name="Currency 167 2" xfId="4060" xr:uid="{8D6A4346-8FEB-4950-B63F-7322815154DC}"/>
    <cellStyle name="Currency 168" xfId="338" xr:uid="{00000000-0005-0000-0000-000087010000}"/>
    <cellStyle name="Currency 168 2" xfId="4061" xr:uid="{A4E58D41-5F04-4841-A78B-2D59D80A46D3}"/>
    <cellStyle name="Currency 169" xfId="339" xr:uid="{00000000-0005-0000-0000-000088010000}"/>
    <cellStyle name="Currency 169 2" xfId="4062" xr:uid="{68C964F2-5679-40C1-9DA5-16C80CFDAA15}"/>
    <cellStyle name="Currency 17" xfId="340" xr:uid="{00000000-0005-0000-0000-000089010000}"/>
    <cellStyle name="Currency 17 2" xfId="4063" xr:uid="{8103CC04-6F69-4EDE-BA98-3691E6C10D59}"/>
    <cellStyle name="Currency 170" xfId="341" xr:uid="{00000000-0005-0000-0000-00008A010000}"/>
    <cellStyle name="Currency 170 2" xfId="4064" xr:uid="{F6BA03A9-A233-4147-A719-0B2F66DAC1C6}"/>
    <cellStyle name="Currency 171" xfId="342" xr:uid="{00000000-0005-0000-0000-00008B010000}"/>
    <cellStyle name="Currency 171 2" xfId="4065" xr:uid="{C466AEA6-FB56-441A-AB1F-371865C95CD1}"/>
    <cellStyle name="Currency 172" xfId="343" xr:uid="{00000000-0005-0000-0000-00008C010000}"/>
    <cellStyle name="Currency 172 2" xfId="4066" xr:uid="{E90DF1B0-97A0-4167-BFBA-96A211F442C0}"/>
    <cellStyle name="Currency 173" xfId="344" xr:uid="{00000000-0005-0000-0000-00008D010000}"/>
    <cellStyle name="Currency 173 2" xfId="4067" xr:uid="{75EF2B7B-A57B-4661-A773-7A22595DFFCD}"/>
    <cellStyle name="Currency 174" xfId="345" xr:uid="{00000000-0005-0000-0000-00008E010000}"/>
    <cellStyle name="Currency 174 2" xfId="4068" xr:uid="{A43CF043-E40E-46DD-B2D4-169DEEAA0629}"/>
    <cellStyle name="Currency 175" xfId="346" xr:uid="{00000000-0005-0000-0000-00008F010000}"/>
    <cellStyle name="Currency 175 2" xfId="4069" xr:uid="{BFF5C908-3B40-4D3C-AEE5-AACF1139160E}"/>
    <cellStyle name="Currency 176" xfId="347" xr:uid="{00000000-0005-0000-0000-000090010000}"/>
    <cellStyle name="Currency 176 2" xfId="4070" xr:uid="{D77C8B9D-A894-45D0-B2D9-EF9E33547003}"/>
    <cellStyle name="Currency 177" xfId="348" xr:uid="{00000000-0005-0000-0000-000091010000}"/>
    <cellStyle name="Currency 177 2" xfId="4071" xr:uid="{68590CBD-128C-4D88-BA5F-39913A7998D4}"/>
    <cellStyle name="Currency 178" xfId="349" xr:uid="{00000000-0005-0000-0000-000092010000}"/>
    <cellStyle name="Currency 178 2" xfId="4072" xr:uid="{D76B1C50-5C6D-4800-ADD8-D05430572B43}"/>
    <cellStyle name="Currency 179" xfId="350" xr:uid="{00000000-0005-0000-0000-000093010000}"/>
    <cellStyle name="Currency 179 2" xfId="4073" xr:uid="{68167A3F-2BC9-45B2-86F1-FC910847CE1A}"/>
    <cellStyle name="Currency 18" xfId="351" xr:uid="{00000000-0005-0000-0000-000094010000}"/>
    <cellStyle name="Currency 18 2" xfId="4074" xr:uid="{BE46B6A9-41A7-4720-96A8-03F19FD4FE2A}"/>
    <cellStyle name="Currency 180" xfId="352" xr:uid="{00000000-0005-0000-0000-000095010000}"/>
    <cellStyle name="Currency 180 2" xfId="4075" xr:uid="{ABCFD49A-844F-4FAC-B139-6DFF6E94FAD4}"/>
    <cellStyle name="Currency 181" xfId="353" xr:uid="{00000000-0005-0000-0000-000096010000}"/>
    <cellStyle name="Currency 181 2" xfId="4076" xr:uid="{996B27B0-3AB3-4289-9E6D-34C559CE0A4F}"/>
    <cellStyle name="Currency 182" xfId="354" xr:uid="{00000000-0005-0000-0000-000097010000}"/>
    <cellStyle name="Currency 182 2" xfId="4077" xr:uid="{8508DED2-F9F3-440F-9B84-DE8E6504EA19}"/>
    <cellStyle name="Currency 183" xfId="355" xr:uid="{00000000-0005-0000-0000-000098010000}"/>
    <cellStyle name="Currency 183 2" xfId="4078" xr:uid="{543F8A7E-F996-4B4D-8E22-85771DF15023}"/>
    <cellStyle name="Currency 184" xfId="356" xr:uid="{00000000-0005-0000-0000-000099010000}"/>
    <cellStyle name="Currency 184 2" xfId="4079" xr:uid="{B5A879FF-A2DB-4F82-896E-7CD6BC68647E}"/>
    <cellStyle name="Currency 185" xfId="357" xr:uid="{00000000-0005-0000-0000-00009A010000}"/>
    <cellStyle name="Currency 185 2" xfId="4080" xr:uid="{E5526D46-BEB3-48BF-9222-ACCA5C12D703}"/>
    <cellStyle name="Currency 186" xfId="358" xr:uid="{00000000-0005-0000-0000-00009B010000}"/>
    <cellStyle name="Currency 186 2" xfId="4081" xr:uid="{299CB65B-54ED-4E34-B862-60D451CE9B3F}"/>
    <cellStyle name="Currency 187" xfId="359" xr:uid="{00000000-0005-0000-0000-00009C010000}"/>
    <cellStyle name="Currency 187 2" xfId="4082" xr:uid="{0FF1C3D7-3EB5-4B6F-AF6B-31335C703637}"/>
    <cellStyle name="Currency 188" xfId="360" xr:uid="{00000000-0005-0000-0000-00009D010000}"/>
    <cellStyle name="Currency 188 2" xfId="4083" xr:uid="{6A8B7566-73FA-4635-8D5B-442795E26029}"/>
    <cellStyle name="Currency 189" xfId="361" xr:uid="{00000000-0005-0000-0000-00009E010000}"/>
    <cellStyle name="Currency 189 2" xfId="4084" xr:uid="{D8047821-91C3-4C9A-9555-C506E0CE53A0}"/>
    <cellStyle name="Currency 19" xfId="362" xr:uid="{00000000-0005-0000-0000-00009F010000}"/>
    <cellStyle name="Currency 19 2" xfId="4085" xr:uid="{625EE219-E854-45B8-9665-6D62F9672326}"/>
    <cellStyle name="Currency 190" xfId="363" xr:uid="{00000000-0005-0000-0000-0000A0010000}"/>
    <cellStyle name="Currency 190 2" xfId="4086" xr:uid="{955E49C0-26EF-4978-BDE5-9B9EE1BCA66E}"/>
    <cellStyle name="Currency 191" xfId="364" xr:uid="{00000000-0005-0000-0000-0000A1010000}"/>
    <cellStyle name="Currency 191 2" xfId="4087" xr:uid="{D61A5F8C-F608-4CF2-9DC1-BCE2FD97200B}"/>
    <cellStyle name="Currency 192" xfId="365" xr:uid="{00000000-0005-0000-0000-0000A2010000}"/>
    <cellStyle name="Currency 192 2" xfId="4088" xr:uid="{9620DD77-E24D-4FB2-985C-30696B3CC3B4}"/>
    <cellStyle name="Currency 193" xfId="366" xr:uid="{00000000-0005-0000-0000-0000A3010000}"/>
    <cellStyle name="Currency 193 2" xfId="4089" xr:uid="{98F87D79-C44E-4952-9726-6E9E9590F726}"/>
    <cellStyle name="Currency 194" xfId="367" xr:uid="{00000000-0005-0000-0000-0000A4010000}"/>
    <cellStyle name="Currency 194 2" xfId="4090" xr:uid="{4C1C4ACC-1E3A-4C07-A01B-089B00A0CF65}"/>
    <cellStyle name="Currency 195" xfId="368" xr:uid="{00000000-0005-0000-0000-0000A5010000}"/>
    <cellStyle name="Currency 195 2" xfId="4091" xr:uid="{34CE5613-9A32-4217-871C-B2BDDA3B14E0}"/>
    <cellStyle name="Currency 196" xfId="369" xr:uid="{00000000-0005-0000-0000-0000A6010000}"/>
    <cellStyle name="Currency 196 2" xfId="4092" xr:uid="{3180C2B0-864E-41C4-8555-D26C07519992}"/>
    <cellStyle name="Currency 197" xfId="370" xr:uid="{00000000-0005-0000-0000-0000A7010000}"/>
    <cellStyle name="Currency 197 2" xfId="4093" xr:uid="{5341C477-2681-4030-B6D6-F00DE9BA060B}"/>
    <cellStyle name="Currency 198" xfId="371" xr:uid="{00000000-0005-0000-0000-0000A8010000}"/>
    <cellStyle name="Currency 198 2" xfId="4094" xr:uid="{C80EF863-11DA-4A0D-AD23-37A732492344}"/>
    <cellStyle name="Currency 199" xfId="372" xr:uid="{00000000-0005-0000-0000-0000A9010000}"/>
    <cellStyle name="Currency 199 2" xfId="4095" xr:uid="{BDC5C9E2-27CD-43A0-884D-B6A35A62D80B}"/>
    <cellStyle name="Currency 2" xfId="373" xr:uid="{00000000-0005-0000-0000-0000AA010000}"/>
    <cellStyle name="Currency 2 2" xfId="4096" xr:uid="{4675CCA7-F05C-4E03-925A-00BA27A3DFF4}"/>
    <cellStyle name="Currency 20" xfId="374" xr:uid="{00000000-0005-0000-0000-0000AB010000}"/>
    <cellStyle name="Currency 20 2" xfId="4097" xr:uid="{1201B4FC-E813-4B8A-9C10-09A9F6BEC194}"/>
    <cellStyle name="Currency 200" xfId="375" xr:uid="{00000000-0005-0000-0000-0000AC010000}"/>
    <cellStyle name="Currency 200 2" xfId="4098" xr:uid="{3C2C94D6-030D-4A2F-97DC-93E268C1A405}"/>
    <cellStyle name="Currency 201" xfId="376" xr:uid="{00000000-0005-0000-0000-0000AD010000}"/>
    <cellStyle name="Currency 201 2" xfId="4099" xr:uid="{D74A8AD7-263D-4316-9B36-62FA0532C165}"/>
    <cellStyle name="Currency 202" xfId="377" xr:uid="{00000000-0005-0000-0000-0000AE010000}"/>
    <cellStyle name="Currency 202 2" xfId="4100" xr:uid="{148CECC0-D865-46B1-AD31-29B5DF9C9DDE}"/>
    <cellStyle name="Currency 203" xfId="378" xr:uid="{00000000-0005-0000-0000-0000AF010000}"/>
    <cellStyle name="Currency 203 10" xfId="1058" xr:uid="{4C895707-7160-439A-A112-85C215B0DFE9}"/>
    <cellStyle name="Currency 203 2" xfId="1457" xr:uid="{2BBFAAB9-26EF-41C7-BB16-5DD8ACC06E67}"/>
    <cellStyle name="Currency 203 2 2" xfId="1919" xr:uid="{18BB8282-1F64-45A6-9223-31030CCFDA39}"/>
    <cellStyle name="Currency 203 2 3" xfId="2263" xr:uid="{98D13AF0-AF1B-4E5C-824F-ADD9580F60B8}"/>
    <cellStyle name="Currency 203 2 4" xfId="3019" xr:uid="{FDEB7D4A-8380-4EED-9294-D545BA1B851C}"/>
    <cellStyle name="Currency 203 2 5" xfId="4802" xr:uid="{871E25D1-7A46-459E-A954-67A9B53AE0C3}"/>
    <cellStyle name="Currency 203 3" xfId="1232" xr:uid="{35EA6FF1-306B-4CD5-8C26-EF72908A32AE}"/>
    <cellStyle name="Currency 203 4" xfId="1576" xr:uid="{ECE0D0E9-AEE2-484D-93C1-722131372981}"/>
    <cellStyle name="Currency 203 5" xfId="1694" xr:uid="{B67F441A-37DC-4FF0-BE95-503BAA930C12}"/>
    <cellStyle name="Currency 203 6" xfId="2037" xr:uid="{99324F93-AB16-4DF4-9696-756B00A8A84D}"/>
    <cellStyle name="Currency 203 7" xfId="2381" xr:uid="{A2A4B623-D92F-4888-8410-E163007C14DC}"/>
    <cellStyle name="Currency 203 8" xfId="2551" xr:uid="{9D3E7CB3-41D8-4614-AAA6-800391854608}"/>
    <cellStyle name="Currency 203 9" xfId="4538" xr:uid="{D5924F51-71D7-4D94-AB65-D23BFFDE5D35}"/>
    <cellStyle name="Currency 204" xfId="379" xr:uid="{00000000-0005-0000-0000-0000B0010000}"/>
    <cellStyle name="Currency 204 10" xfId="1059" xr:uid="{1698C585-A7B8-41A5-AC48-2637D5463311}"/>
    <cellStyle name="Currency 204 2" xfId="1458" xr:uid="{12860FDD-5FD6-42AF-8A9A-2F2D0FD681A2}"/>
    <cellStyle name="Currency 204 2 2" xfId="1920" xr:uid="{4A88C531-F021-4564-8A18-0F8942DF3A5F}"/>
    <cellStyle name="Currency 204 2 3" xfId="2264" xr:uid="{19315658-FE05-4FEA-A9B6-F224EB934296}"/>
    <cellStyle name="Currency 204 2 4" xfId="3020" xr:uid="{1DB8495B-DF72-4B63-88DC-63B2C02C6B64}"/>
    <cellStyle name="Currency 204 2 5" xfId="4803" xr:uid="{DFE7893B-0805-47BF-AAC9-8DCBE047F446}"/>
    <cellStyle name="Currency 204 3" xfId="1233" xr:uid="{49DFF3A2-C8C0-4235-923C-BD64627AC0BD}"/>
    <cellStyle name="Currency 204 4" xfId="1577" xr:uid="{36C9F204-2DD3-4506-B3AA-CEE0F49E7C3A}"/>
    <cellStyle name="Currency 204 5" xfId="1695" xr:uid="{8DE59445-A0CC-47ED-A086-2A54E623DC24}"/>
    <cellStyle name="Currency 204 6" xfId="2038" xr:uid="{CEEC735F-8467-48A5-A565-5E39A838DE0A}"/>
    <cellStyle name="Currency 204 7" xfId="2382" xr:uid="{081CD659-C850-4E49-8F65-787B134620B5}"/>
    <cellStyle name="Currency 204 8" xfId="2552" xr:uid="{447BA913-7460-4F4D-980F-5F6CEB34588B}"/>
    <cellStyle name="Currency 204 9" xfId="4539" xr:uid="{8C58D766-6686-4633-8797-C7498602CA55}"/>
    <cellStyle name="Currency 205" xfId="380" xr:uid="{00000000-0005-0000-0000-0000B1010000}"/>
    <cellStyle name="Currency 205 10" xfId="1060" xr:uid="{DB6AD90A-D330-4752-8DED-CA43A36A5492}"/>
    <cellStyle name="Currency 205 2" xfId="1459" xr:uid="{86D08AC4-8C4A-4B39-B4C2-A150C8882D5A}"/>
    <cellStyle name="Currency 205 2 2" xfId="1921" xr:uid="{2DF43997-37BB-4879-9E1B-2BA26E561E5C}"/>
    <cellStyle name="Currency 205 2 3" xfId="2265" xr:uid="{090535A2-4BCD-4EEA-B2FB-174AA71DE1AC}"/>
    <cellStyle name="Currency 205 2 4" xfId="3021" xr:uid="{53E945B9-6C68-41F4-B8BF-82A0F1A65A84}"/>
    <cellStyle name="Currency 205 2 5" xfId="4804" xr:uid="{AAA7DC0D-25BB-4661-953B-8D68BABE47D8}"/>
    <cellStyle name="Currency 205 3" xfId="1234" xr:uid="{FA9B8661-D315-40AA-A9F1-A6F57816D75E}"/>
    <cellStyle name="Currency 205 4" xfId="1578" xr:uid="{EA184C14-2C3E-4D1E-A949-D3F2B2E10898}"/>
    <cellStyle name="Currency 205 5" xfId="1696" xr:uid="{6F111F63-645D-4B11-88BD-5369A46681B2}"/>
    <cellStyle name="Currency 205 6" xfId="2039" xr:uid="{FB2DAE62-4B34-45CF-B464-3D7FCB8F32B4}"/>
    <cellStyle name="Currency 205 7" xfId="2383" xr:uid="{FD878BC8-2740-4A2E-AAB2-C2E56C73C6CB}"/>
    <cellStyle name="Currency 205 8" xfId="2553" xr:uid="{56E26A1E-D5E7-41CC-AC61-B4A180FFA46A}"/>
    <cellStyle name="Currency 205 9" xfId="4540" xr:uid="{35DABB70-FBA2-49AC-B1FF-2D6E955C0D1E}"/>
    <cellStyle name="Currency 206" xfId="381" xr:uid="{00000000-0005-0000-0000-0000B2010000}"/>
    <cellStyle name="Currency 206 10" xfId="1061" xr:uid="{FF39FD81-2F3D-426D-B683-E52824CEDEC8}"/>
    <cellStyle name="Currency 206 2" xfId="1460" xr:uid="{9089BE82-957E-4902-A9BC-F75A7459EB92}"/>
    <cellStyle name="Currency 206 2 2" xfId="1922" xr:uid="{4AEB0EA8-FB75-470B-82D2-F6BB4026ED73}"/>
    <cellStyle name="Currency 206 2 3" xfId="2266" xr:uid="{07CBCE1B-397D-4075-9ABC-C6DCE468B869}"/>
    <cellStyle name="Currency 206 2 4" xfId="3022" xr:uid="{36D09084-D700-4CE9-BD9F-D1A6A82DCA9D}"/>
    <cellStyle name="Currency 206 2 5" xfId="4805" xr:uid="{7FC7E4BC-D648-4B3D-A03D-B05FF386D945}"/>
    <cellStyle name="Currency 206 3" xfId="1235" xr:uid="{EF3A6ED3-CFBA-4194-A33D-F130F3F0C6A6}"/>
    <cellStyle name="Currency 206 4" xfId="1579" xr:uid="{3A2AB19C-2AD4-4E32-86F0-A68AB27E538A}"/>
    <cellStyle name="Currency 206 5" xfId="1697" xr:uid="{E94B5A84-B09C-4566-8D08-95B9C0498BEB}"/>
    <cellStyle name="Currency 206 6" xfId="2040" xr:uid="{677AFC28-D3DF-4665-BA6C-B14C1636B40D}"/>
    <cellStyle name="Currency 206 7" xfId="2384" xr:uid="{0BD5AE73-915A-41E7-9098-611B077399D5}"/>
    <cellStyle name="Currency 206 8" xfId="2554" xr:uid="{965C0E1E-81BF-4CE4-BDC6-54D2DBFCDEF7}"/>
    <cellStyle name="Currency 206 9" xfId="4541" xr:uid="{51B9720C-E12C-447D-88B2-032F6A2ABA8A}"/>
    <cellStyle name="Currency 207" xfId="382" xr:uid="{00000000-0005-0000-0000-0000B3010000}"/>
    <cellStyle name="Currency 207 10" xfId="1062" xr:uid="{AD29FA68-1098-4C8F-9F11-1058A9E1C9BC}"/>
    <cellStyle name="Currency 207 2" xfId="1461" xr:uid="{4E2CF4CE-7BBC-42A6-98ED-447B9090CDA9}"/>
    <cellStyle name="Currency 207 2 2" xfId="1923" xr:uid="{6844368D-30F9-4BD5-83E7-F5C2E0A88F2D}"/>
    <cellStyle name="Currency 207 2 3" xfId="2267" xr:uid="{086340AB-A9E1-4F11-82F8-36F0DAB4805E}"/>
    <cellStyle name="Currency 207 2 4" xfId="3023" xr:uid="{E56FDABF-85DE-4EBB-B97A-7878EF8D635F}"/>
    <cellStyle name="Currency 207 2 5" xfId="4806" xr:uid="{C51011BC-82A3-4F03-B0C2-E649F5EC3F35}"/>
    <cellStyle name="Currency 207 3" xfId="1236" xr:uid="{C2FD0F34-0C07-4235-BB67-41C21412B852}"/>
    <cellStyle name="Currency 207 4" xfId="1580" xr:uid="{EE6A506B-B8D4-4050-B6D6-A9E8FC36BD26}"/>
    <cellStyle name="Currency 207 5" xfId="1698" xr:uid="{4B822D94-569E-4225-B07E-24754EAD8E6D}"/>
    <cellStyle name="Currency 207 6" xfId="2041" xr:uid="{2651EF56-5547-4F21-97B4-202ECE1957FC}"/>
    <cellStyle name="Currency 207 7" xfId="2385" xr:uid="{8194A899-FC2B-444B-911E-408046B871AC}"/>
    <cellStyle name="Currency 207 8" xfId="2555" xr:uid="{A94C6711-2B70-4C94-9413-D369CD112B50}"/>
    <cellStyle name="Currency 207 9" xfId="4542" xr:uid="{63F6ECF6-7C9A-4037-86BC-FC92059D15A8}"/>
    <cellStyle name="Currency 208" xfId="383" xr:uid="{00000000-0005-0000-0000-0000B4010000}"/>
    <cellStyle name="Currency 208 10" xfId="1063" xr:uid="{4E4682D4-8CB3-4935-BD5F-585D00F50BA1}"/>
    <cellStyle name="Currency 208 2" xfId="1462" xr:uid="{31B48C4F-BFC0-45B9-A242-A559C1910D0B}"/>
    <cellStyle name="Currency 208 2 2" xfId="1924" xr:uid="{DFD4C850-C9B2-45FF-8CA3-56AB451901D0}"/>
    <cellStyle name="Currency 208 2 3" xfId="2268" xr:uid="{10EF9836-7FA1-4695-B525-FBEB150535FC}"/>
    <cellStyle name="Currency 208 2 4" xfId="3024" xr:uid="{ABF8207C-EDCF-4165-A41C-0300BEF9997D}"/>
    <cellStyle name="Currency 208 2 5" xfId="4807" xr:uid="{31CF6D6A-688C-4AF9-B174-8C32AC1A478B}"/>
    <cellStyle name="Currency 208 3" xfId="1237" xr:uid="{5E57A675-67C5-4A0E-A92D-752C53F5331D}"/>
    <cellStyle name="Currency 208 4" xfId="1581" xr:uid="{7EB53081-89BD-4176-B23A-E3C59DBD6B3A}"/>
    <cellStyle name="Currency 208 5" xfId="1699" xr:uid="{6A9A288D-2F4D-48CC-966B-6F840FA5FDCE}"/>
    <cellStyle name="Currency 208 6" xfId="2042" xr:uid="{81F343E5-4B00-43CB-ABD2-7C7082DE857D}"/>
    <cellStyle name="Currency 208 7" xfId="2386" xr:uid="{AE6E6157-4AE6-46EC-A21C-3D4FE733DE1E}"/>
    <cellStyle name="Currency 208 8" xfId="2556" xr:uid="{3905F0B2-D607-4C75-B2F0-0F2D0E4AD9AC}"/>
    <cellStyle name="Currency 208 9" xfId="4543" xr:uid="{674F6EC9-85F0-403C-A558-2C43F220F732}"/>
    <cellStyle name="Currency 209" xfId="384" xr:uid="{00000000-0005-0000-0000-0000B5010000}"/>
    <cellStyle name="Currency 209 10" xfId="1064" xr:uid="{E104BB44-DC2A-4812-9A12-523FDB52B3A0}"/>
    <cellStyle name="Currency 209 2" xfId="1463" xr:uid="{65098889-1A62-43AD-8721-F2EC7B50AC7B}"/>
    <cellStyle name="Currency 209 2 2" xfId="1925" xr:uid="{95619E29-32C8-4E27-A0CD-DE59823A4446}"/>
    <cellStyle name="Currency 209 2 3" xfId="2269" xr:uid="{E355003A-D652-4BA5-AA77-AD8891318BE0}"/>
    <cellStyle name="Currency 209 2 4" xfId="3025" xr:uid="{3AD1AA10-7BDE-4CFE-8F45-C6AC423AF955}"/>
    <cellStyle name="Currency 209 2 5" xfId="4808" xr:uid="{9B4EB424-040A-463A-B997-2F412EAE7D11}"/>
    <cellStyle name="Currency 209 3" xfId="1238" xr:uid="{0B196CC5-8224-44AF-BA72-DE1EB3BA20A1}"/>
    <cellStyle name="Currency 209 4" xfId="1582" xr:uid="{02AD71AA-7F8B-4AAE-A79E-EE68458C855B}"/>
    <cellStyle name="Currency 209 5" xfId="1700" xr:uid="{7E8ECB13-A790-4450-BEBD-C4FBAF9B7094}"/>
    <cellStyle name="Currency 209 6" xfId="2043" xr:uid="{70E4E393-1136-4ED1-985F-C2F97CC09091}"/>
    <cellStyle name="Currency 209 7" xfId="2387" xr:uid="{E8F70E82-F414-422E-B120-6BC99DD871BA}"/>
    <cellStyle name="Currency 209 8" xfId="2557" xr:uid="{CFAEC643-2416-4A5E-9DF6-66B8F2B0338E}"/>
    <cellStyle name="Currency 209 9" xfId="4544" xr:uid="{0531B763-D038-4976-B084-1638A6F5C162}"/>
    <cellStyle name="Currency 21" xfId="385" xr:uid="{00000000-0005-0000-0000-0000B6010000}"/>
    <cellStyle name="Currency 21 2" xfId="4101" xr:uid="{2B5516B7-1938-45F3-9487-720DABAB1956}"/>
    <cellStyle name="Currency 210" xfId="386" xr:uid="{00000000-0005-0000-0000-0000B7010000}"/>
    <cellStyle name="Currency 210 10" xfId="1065" xr:uid="{A5CD4E8F-F8BA-41BC-A69B-F645044B5C49}"/>
    <cellStyle name="Currency 210 2" xfId="1464" xr:uid="{E3ED6ABA-0650-40F2-81C9-2CB125E61C88}"/>
    <cellStyle name="Currency 210 2 2" xfId="1926" xr:uid="{A062FA38-4817-46BC-9C29-CE8FC3788ACD}"/>
    <cellStyle name="Currency 210 2 3" xfId="2270" xr:uid="{F1FBE700-8B42-450A-8977-A1C3CD50939A}"/>
    <cellStyle name="Currency 210 2 4" xfId="3026" xr:uid="{2709711B-90E1-44C9-934D-4B62DCD6C889}"/>
    <cellStyle name="Currency 210 2 5" xfId="4809" xr:uid="{55FE3F53-DDB6-468F-9305-2ACF64F51014}"/>
    <cellStyle name="Currency 210 3" xfId="1239" xr:uid="{7F98D9CA-0ABB-473C-86B7-03210E9D370D}"/>
    <cellStyle name="Currency 210 4" xfId="1583" xr:uid="{80AB28DD-DD00-4B82-9E79-9680520978CD}"/>
    <cellStyle name="Currency 210 5" xfId="1701" xr:uid="{C25ACD8E-895C-4BC5-8EAE-4D73B576F337}"/>
    <cellStyle name="Currency 210 6" xfId="2044" xr:uid="{599F7E2F-FB2B-4DA0-8B89-EA83E291781C}"/>
    <cellStyle name="Currency 210 7" xfId="2388" xr:uid="{45D47370-7303-433E-92B5-9E19A869E1EF}"/>
    <cellStyle name="Currency 210 8" xfId="2558" xr:uid="{E376D31A-7540-4225-A50A-D69FF888E68F}"/>
    <cellStyle name="Currency 210 9" xfId="4545" xr:uid="{13DA2A73-4C3E-4993-B1AF-EF65DB29124E}"/>
    <cellStyle name="Currency 211" xfId="387" xr:uid="{00000000-0005-0000-0000-0000B8010000}"/>
    <cellStyle name="Currency 211 10" xfId="1066" xr:uid="{03ADBB5C-BFEB-42E3-9308-BB3AD335E79B}"/>
    <cellStyle name="Currency 211 2" xfId="1465" xr:uid="{C2DF0B95-33C9-464E-AD7F-687FF2E589FC}"/>
    <cellStyle name="Currency 211 2 2" xfId="1927" xr:uid="{51ABDC0C-CAF2-4E60-8F84-3CC2A79084AE}"/>
    <cellStyle name="Currency 211 2 3" xfId="2271" xr:uid="{669EF04A-E216-495D-8E0E-33C99FF77517}"/>
    <cellStyle name="Currency 211 2 4" xfId="3027" xr:uid="{99FD7B25-9C32-4FE2-89DB-B0E9E7B00BCB}"/>
    <cellStyle name="Currency 211 2 5" xfId="4810" xr:uid="{BAFA04AF-EABB-4248-8171-D4BEB777D540}"/>
    <cellStyle name="Currency 211 3" xfId="1240" xr:uid="{A995B533-7F7B-4D40-8A54-B1D865058AB5}"/>
    <cellStyle name="Currency 211 4" xfId="1584" xr:uid="{02322EC4-3C59-4514-9B71-F8FEFBAA867A}"/>
    <cellStyle name="Currency 211 5" xfId="1702" xr:uid="{6512AE2A-3531-49A4-9F52-C6248A8CCC11}"/>
    <cellStyle name="Currency 211 6" xfId="2045" xr:uid="{5AD1E1B3-A7B9-4ED6-96FA-078D4313B4B8}"/>
    <cellStyle name="Currency 211 7" xfId="2389" xr:uid="{8FF806E5-A3C5-4950-A3DB-69303E320573}"/>
    <cellStyle name="Currency 211 8" xfId="2559" xr:uid="{45282466-8478-4723-8B69-31942AC1F2D7}"/>
    <cellStyle name="Currency 211 9" xfId="4546" xr:uid="{BB67518E-AF40-474E-9E59-6B31F1F5D8A7}"/>
    <cellStyle name="Currency 212" xfId="388" xr:uid="{00000000-0005-0000-0000-0000B9010000}"/>
    <cellStyle name="Currency 212 10" xfId="1067" xr:uid="{DB4CF2B5-BAFE-48A3-8B94-8697C95D8A0E}"/>
    <cellStyle name="Currency 212 2" xfId="1466" xr:uid="{D8583674-3625-4EFD-A4F9-322A9C4CD212}"/>
    <cellStyle name="Currency 212 2 2" xfId="1928" xr:uid="{C68B5190-C022-43FB-B9DE-6B911C954F65}"/>
    <cellStyle name="Currency 212 2 3" xfId="2272" xr:uid="{42301019-60B8-417F-BBBE-1208DA018E33}"/>
    <cellStyle name="Currency 212 2 4" xfId="3028" xr:uid="{328685C5-5F89-4C79-A128-FA9671B376E5}"/>
    <cellStyle name="Currency 212 2 5" xfId="4811" xr:uid="{E4F32423-6E64-49C8-AA89-D9B9C0B86DB6}"/>
    <cellStyle name="Currency 212 3" xfId="1241" xr:uid="{52D01A2B-2193-4D78-BE3F-EB2E2317237A}"/>
    <cellStyle name="Currency 212 4" xfId="1585" xr:uid="{CF83E974-8BEA-4497-914B-88F4BF6899F3}"/>
    <cellStyle name="Currency 212 5" xfId="1703" xr:uid="{3B720DF8-D6ED-4A0B-BA21-622EC5604138}"/>
    <cellStyle name="Currency 212 6" xfId="2046" xr:uid="{D8E9993A-21CA-49F9-BAF3-1C4758450CDB}"/>
    <cellStyle name="Currency 212 7" xfId="2390" xr:uid="{D85C7471-DD44-421A-AD5F-E3DBC804BC4D}"/>
    <cellStyle name="Currency 212 8" xfId="2560" xr:uid="{AE25AC6A-627F-46C5-AC3E-534A505D9D61}"/>
    <cellStyle name="Currency 212 9" xfId="4547" xr:uid="{572AF773-4264-4079-A591-6F8D8A071D11}"/>
    <cellStyle name="Currency 213" xfId="389" xr:uid="{00000000-0005-0000-0000-0000BA010000}"/>
    <cellStyle name="Currency 213 10" xfId="1068" xr:uid="{CFDD0510-68D1-4634-9350-ABF4EBD74AD2}"/>
    <cellStyle name="Currency 213 2" xfId="1467" xr:uid="{D96F3864-AD36-4092-A69E-2E33B302F17C}"/>
    <cellStyle name="Currency 213 2 2" xfId="1929" xr:uid="{BB830EBA-B4E8-4F38-B42E-D276213997DB}"/>
    <cellStyle name="Currency 213 2 3" xfId="2273" xr:uid="{2220544E-9FE3-461C-9855-B87A7986C227}"/>
    <cellStyle name="Currency 213 2 4" xfId="3029" xr:uid="{5B19D19A-2A00-4D4E-A3A2-E89AC9B9BA9C}"/>
    <cellStyle name="Currency 213 2 5" xfId="4812" xr:uid="{11DE7F7D-5E6D-460A-95B2-84282A310407}"/>
    <cellStyle name="Currency 213 3" xfId="1242" xr:uid="{3AA7FE22-C4DB-44B1-A1E4-9A27CCBB09D8}"/>
    <cellStyle name="Currency 213 4" xfId="1586" xr:uid="{2584DC97-E312-4A88-8A4A-2A1F471E8F0B}"/>
    <cellStyle name="Currency 213 5" xfId="1704" xr:uid="{5BDE8CAF-45EB-4A98-8F3A-F09B638C55D1}"/>
    <cellStyle name="Currency 213 6" xfId="2047" xr:uid="{70F0209A-2269-43D6-8671-165FB1F74DDC}"/>
    <cellStyle name="Currency 213 7" xfId="2391" xr:uid="{913C9333-562D-489F-A304-9CAC65E84BE2}"/>
    <cellStyle name="Currency 213 8" xfId="2561" xr:uid="{CAB7F0EF-1438-4E73-80A4-A831A322A4F9}"/>
    <cellStyle name="Currency 213 9" xfId="4548" xr:uid="{B085432E-D52F-49CD-B72B-9CC7D738E940}"/>
    <cellStyle name="Currency 214" xfId="390" xr:uid="{00000000-0005-0000-0000-0000BB010000}"/>
    <cellStyle name="Currency 214 10" xfId="1069" xr:uid="{CDC1825C-38B8-499B-B625-5162121083E6}"/>
    <cellStyle name="Currency 214 2" xfId="1468" xr:uid="{F31C536B-25F5-4E99-A7F1-33B11811409F}"/>
    <cellStyle name="Currency 214 2 2" xfId="1930" xr:uid="{1A67EE62-A8CF-427F-BBB7-021FAC08BA53}"/>
    <cellStyle name="Currency 214 2 3" xfId="2274" xr:uid="{011E98AF-A98A-4411-BD0D-B2DE97129B8B}"/>
    <cellStyle name="Currency 214 2 4" xfId="3030" xr:uid="{267C2290-98EA-4B36-9A86-68ECCC279800}"/>
    <cellStyle name="Currency 214 2 5" xfId="4813" xr:uid="{EBA0EE2A-BE94-46D9-9A53-742499029560}"/>
    <cellStyle name="Currency 214 3" xfId="1243" xr:uid="{040B702B-2D62-4A6D-8592-15E1344AAE18}"/>
    <cellStyle name="Currency 214 4" xfId="1587" xr:uid="{19B47BFC-8303-4AB8-BC9D-334DFEBC13FF}"/>
    <cellStyle name="Currency 214 5" xfId="1705" xr:uid="{435485D0-1B29-420A-B518-FF79F7682E95}"/>
    <cellStyle name="Currency 214 6" xfId="2048" xr:uid="{11CDAC61-1AE3-4C8B-A797-0E4107D91A82}"/>
    <cellStyle name="Currency 214 7" xfId="2392" xr:uid="{CDCA04A3-1BBC-4D02-907F-AAA1DB7CCF25}"/>
    <cellStyle name="Currency 214 8" xfId="2562" xr:uid="{ED5DB219-817E-4E34-8F11-1B0530DA4317}"/>
    <cellStyle name="Currency 214 9" xfId="4549" xr:uid="{3B008CD5-7F71-4A23-8754-977F72CA7DAF}"/>
    <cellStyle name="Currency 215" xfId="391" xr:uid="{00000000-0005-0000-0000-0000BC010000}"/>
    <cellStyle name="Currency 215 10" xfId="1070" xr:uid="{8D5FAA33-1564-4B75-83A6-2A9788551B48}"/>
    <cellStyle name="Currency 215 2" xfId="1469" xr:uid="{1B02CA8A-8F18-4587-86E6-4AF7FB80B0BE}"/>
    <cellStyle name="Currency 215 2 2" xfId="1931" xr:uid="{829E3159-A83D-4EA4-BE23-87A4F97F5946}"/>
    <cellStyle name="Currency 215 2 3" xfId="2275" xr:uid="{3B13EC9A-2E84-476B-B2E1-6CFB915F0037}"/>
    <cellStyle name="Currency 215 2 4" xfId="3031" xr:uid="{9E4F3AEE-20C5-4C0B-B859-55F63EC051A1}"/>
    <cellStyle name="Currency 215 2 5" xfId="4814" xr:uid="{3B90BFC8-8BDD-43EA-8F0F-3E846E1E0F82}"/>
    <cellStyle name="Currency 215 3" xfId="1244" xr:uid="{FF28F074-8B01-4C1A-A451-284D5D2A0A85}"/>
    <cellStyle name="Currency 215 4" xfId="1588" xr:uid="{8271AACD-5163-4B23-B0D5-36584F512232}"/>
    <cellStyle name="Currency 215 5" xfId="1706" xr:uid="{EAD49636-487B-40C9-A32A-AC3D15C242B6}"/>
    <cellStyle name="Currency 215 6" xfId="2049" xr:uid="{9C1701DF-CBD9-4F35-AEAC-20B493A65DFD}"/>
    <cellStyle name="Currency 215 7" xfId="2393" xr:uid="{C6D32B71-0E36-4E5B-AE94-323A56A7B78C}"/>
    <cellStyle name="Currency 215 8" xfId="2563" xr:uid="{722E1190-AEE7-4421-8AE7-547A96C7A6B7}"/>
    <cellStyle name="Currency 215 9" xfId="4550" xr:uid="{06F584BF-E79E-499B-BEDE-07325A1969F7}"/>
    <cellStyle name="Currency 216" xfId="392" xr:uid="{00000000-0005-0000-0000-0000BD010000}"/>
    <cellStyle name="Currency 216 10" xfId="1071" xr:uid="{AC9F4281-C00C-4AF6-BF8E-B21594C8D9CB}"/>
    <cellStyle name="Currency 216 2" xfId="1470" xr:uid="{C2C6419E-8A63-423F-9DD5-A62F9675F390}"/>
    <cellStyle name="Currency 216 2 2" xfId="1932" xr:uid="{26C8DA99-168F-4126-8CB5-2A63B07F1925}"/>
    <cellStyle name="Currency 216 2 3" xfId="2276" xr:uid="{7043AF26-4056-41EC-B9A1-3017C7EF9A37}"/>
    <cellStyle name="Currency 216 2 4" xfId="3032" xr:uid="{7BEAB9C8-273A-477E-8F4F-A574D3B10228}"/>
    <cellStyle name="Currency 216 2 5" xfId="4815" xr:uid="{504C761A-7C8A-4D99-A2BD-D994A79CAA40}"/>
    <cellStyle name="Currency 216 3" xfId="1245" xr:uid="{F3CCAB57-0629-49FF-A59E-0B0DF3AEB0A3}"/>
    <cellStyle name="Currency 216 4" xfId="1589" xr:uid="{E8662210-6568-4A19-8A90-31FB3598BE96}"/>
    <cellStyle name="Currency 216 5" xfId="1707" xr:uid="{AC66B667-36A5-412E-A680-09EF2B2A2ED0}"/>
    <cellStyle name="Currency 216 6" xfId="2050" xr:uid="{97A4C652-3F26-45FB-A57E-5E189D69FE2C}"/>
    <cellStyle name="Currency 216 7" xfId="2394" xr:uid="{46B99969-C8BC-4283-B9E2-053C3AEFE068}"/>
    <cellStyle name="Currency 216 8" xfId="2564" xr:uid="{3C5DFF15-54DE-4B05-B93C-AF09B737C12D}"/>
    <cellStyle name="Currency 216 9" xfId="4551" xr:uid="{A90C1D59-EAEA-485E-9109-9BECEECE7198}"/>
    <cellStyle name="Currency 217" xfId="393" xr:uid="{00000000-0005-0000-0000-0000BE010000}"/>
    <cellStyle name="Currency 217 10" xfId="1072" xr:uid="{D22DD0CB-DD6D-40C5-ABC8-C5CCD8196686}"/>
    <cellStyle name="Currency 217 2" xfId="1471" xr:uid="{0303045C-3F2F-4D27-9F2A-E89EAE05DDEC}"/>
    <cellStyle name="Currency 217 2 2" xfId="1933" xr:uid="{949CE7A1-54EE-49BC-8EC2-5ED6B41EC347}"/>
    <cellStyle name="Currency 217 2 3" xfId="2277" xr:uid="{AB6030EF-A102-4915-AF53-4F09F8FD2675}"/>
    <cellStyle name="Currency 217 2 4" xfId="3033" xr:uid="{41BC5B75-4EF8-4714-B725-193FFC340626}"/>
    <cellStyle name="Currency 217 2 5" xfId="4816" xr:uid="{B1FE06C6-A417-4608-8BCF-3F6F45A4CE00}"/>
    <cellStyle name="Currency 217 3" xfId="1246" xr:uid="{74D8597E-8B60-44A3-BC98-B14054B120BD}"/>
    <cellStyle name="Currency 217 4" xfId="1590" xr:uid="{012970C6-54AC-4E3E-BBB8-E492B34FD1D8}"/>
    <cellStyle name="Currency 217 5" xfId="1708" xr:uid="{78C3F27F-A0E9-439C-AB11-13BBEC26F901}"/>
    <cellStyle name="Currency 217 6" xfId="2051" xr:uid="{B21E73B5-0BE7-4969-B8AC-5EAE1D969A2C}"/>
    <cellStyle name="Currency 217 7" xfId="2395" xr:uid="{1F8767BF-9C44-4A00-BACF-6A395DDD48D4}"/>
    <cellStyle name="Currency 217 8" xfId="2565" xr:uid="{B0D38D81-A8F6-4B54-BCB3-5C3582C10097}"/>
    <cellStyle name="Currency 217 9" xfId="4552" xr:uid="{4519D49B-46AB-4FC1-9878-47482DC5E1BD}"/>
    <cellStyle name="Currency 218" xfId="394" xr:uid="{00000000-0005-0000-0000-0000BF010000}"/>
    <cellStyle name="Currency 218 10" xfId="1073" xr:uid="{3216ED0B-D060-456B-95D8-2AF7431EE495}"/>
    <cellStyle name="Currency 218 2" xfId="1472" xr:uid="{B4FAF86E-8EDF-444F-8370-D4DD37DDAA06}"/>
    <cellStyle name="Currency 218 2 2" xfId="1934" xr:uid="{FBF1745D-582F-4092-AA57-BA7DDDBC638C}"/>
    <cellStyle name="Currency 218 2 3" xfId="2278" xr:uid="{780BE212-0992-4823-915A-3A4BF609AD3A}"/>
    <cellStyle name="Currency 218 2 4" xfId="3034" xr:uid="{7AF1E0AD-031F-4A75-AB2E-C12B7647C8F8}"/>
    <cellStyle name="Currency 218 2 5" xfId="4817" xr:uid="{78122F4B-50E0-44D4-B88D-6276B8EF029A}"/>
    <cellStyle name="Currency 218 3" xfId="1247" xr:uid="{2905D9B2-1263-49B8-B25D-509C6B522A87}"/>
    <cellStyle name="Currency 218 4" xfId="1591" xr:uid="{50568DC5-F746-471A-AF23-27379C3E3965}"/>
    <cellStyle name="Currency 218 5" xfId="1709" xr:uid="{82AB3F52-B193-47A9-A0BD-9ECC87CB3637}"/>
    <cellStyle name="Currency 218 6" xfId="2052" xr:uid="{A3004070-F352-4582-ACAB-D314036B9847}"/>
    <cellStyle name="Currency 218 7" xfId="2396" xr:uid="{54B70B63-4B90-4117-AFFD-BBD73E3AE993}"/>
    <cellStyle name="Currency 218 8" xfId="2566" xr:uid="{1CD96572-468C-4F71-9562-8ECB1F66673A}"/>
    <cellStyle name="Currency 218 9" xfId="4553" xr:uid="{53F2D529-0E52-4A84-B81C-D60F1ED0E852}"/>
    <cellStyle name="Currency 219" xfId="395" xr:uid="{00000000-0005-0000-0000-0000C0010000}"/>
    <cellStyle name="Currency 219 10" xfId="1074" xr:uid="{007B21EC-9A59-40AA-87DD-F420709360DB}"/>
    <cellStyle name="Currency 219 2" xfId="1473" xr:uid="{62CEB06C-AA52-4457-8DF1-31DA92BEC400}"/>
    <cellStyle name="Currency 219 2 2" xfId="1935" xr:uid="{71000419-4D9E-4440-A598-A1300D5D1840}"/>
    <cellStyle name="Currency 219 2 3" xfId="2279" xr:uid="{2F84AA9A-9CA5-41FE-BD47-67694EBD2179}"/>
    <cellStyle name="Currency 219 2 4" xfId="3035" xr:uid="{34B4697F-9588-43BC-BD88-25926C98270C}"/>
    <cellStyle name="Currency 219 2 5" xfId="4818" xr:uid="{133EC43D-EB93-457E-8748-92ED33E10F7D}"/>
    <cellStyle name="Currency 219 3" xfId="1248" xr:uid="{5F450386-7A3B-4269-8185-39597EEF1F81}"/>
    <cellStyle name="Currency 219 4" xfId="1592" xr:uid="{DF7E7EC5-1208-4BDE-A664-FB6180E5AFA2}"/>
    <cellStyle name="Currency 219 5" xfId="1710" xr:uid="{C09836DA-1369-4DC8-8D4B-F3C36C9F1286}"/>
    <cellStyle name="Currency 219 6" xfId="2053" xr:uid="{6D415F05-D365-43C7-9C12-85A7EF6EB3CC}"/>
    <cellStyle name="Currency 219 7" xfId="2397" xr:uid="{7458713B-04D1-400B-B10F-C55F91A0489D}"/>
    <cellStyle name="Currency 219 8" xfId="2567" xr:uid="{52D8CB86-CD6A-4CE9-A38E-90C0C951A085}"/>
    <cellStyle name="Currency 219 9" xfId="4554" xr:uid="{C15E698B-64F1-4CFC-BE81-AA4E03AA7C46}"/>
    <cellStyle name="Currency 22" xfId="396" xr:uid="{00000000-0005-0000-0000-0000C1010000}"/>
    <cellStyle name="Currency 22 2" xfId="4102" xr:uid="{733577F9-8E29-4CF3-9446-ADE630B5B2C6}"/>
    <cellStyle name="Currency 220" xfId="397" xr:uid="{00000000-0005-0000-0000-0000C2010000}"/>
    <cellStyle name="Currency 220 10" xfId="1075" xr:uid="{F83571EF-59FB-48C2-AA59-6E1CA89D9518}"/>
    <cellStyle name="Currency 220 2" xfId="1474" xr:uid="{BCCD4298-3BD4-4705-B728-C54F3E1A5F8E}"/>
    <cellStyle name="Currency 220 2 2" xfId="1936" xr:uid="{0EA0E221-7757-4DB0-99F9-E3B904BE08F4}"/>
    <cellStyle name="Currency 220 2 3" xfId="2280" xr:uid="{7DE415C6-0B2D-44FF-8DF7-ECC050560383}"/>
    <cellStyle name="Currency 220 2 4" xfId="3036" xr:uid="{0925C92F-60AA-49FB-BB2E-E180A4A81DA5}"/>
    <cellStyle name="Currency 220 2 5" xfId="4819" xr:uid="{6EB9D632-F402-4748-92B3-8DA8C0ADF060}"/>
    <cellStyle name="Currency 220 3" xfId="1249" xr:uid="{996EB9DF-4E00-4456-98E6-A422374A8067}"/>
    <cellStyle name="Currency 220 4" xfId="1593" xr:uid="{7B99BA3E-1A19-402D-B2E0-63F9E66C8512}"/>
    <cellStyle name="Currency 220 5" xfId="1711" xr:uid="{898DD54C-AE4B-443B-9B7E-5A6AEF3BED9E}"/>
    <cellStyle name="Currency 220 6" xfId="2054" xr:uid="{4864EEE8-22F2-4B2E-9DB4-DD1E446F4A18}"/>
    <cellStyle name="Currency 220 7" xfId="2398" xr:uid="{0320CAD9-14CF-4BC0-9127-F731CE042F53}"/>
    <cellStyle name="Currency 220 8" xfId="2568" xr:uid="{6338A0D4-1F49-408E-89BB-B13F5572AE58}"/>
    <cellStyle name="Currency 220 9" xfId="4555" xr:uid="{BB36A54B-3F85-4CB1-AE64-081A4F79C2CC}"/>
    <cellStyle name="Currency 221" xfId="398" xr:uid="{00000000-0005-0000-0000-0000C3010000}"/>
    <cellStyle name="Currency 221 10" xfId="1076" xr:uid="{3C9ECEE1-601C-425D-862D-25BCE07A2887}"/>
    <cellStyle name="Currency 221 2" xfId="1475" xr:uid="{D11751AC-08BB-4F99-B53B-CECB37FD91F0}"/>
    <cellStyle name="Currency 221 2 2" xfId="1937" xr:uid="{92AEC2E6-DD30-43E0-AF50-3A5254C48DD6}"/>
    <cellStyle name="Currency 221 2 3" xfId="2281" xr:uid="{CE32F631-F4BA-489B-AF8F-D3A9982E5CBC}"/>
    <cellStyle name="Currency 221 2 4" xfId="3037" xr:uid="{D828F399-64C3-4842-B801-D96003CB4A29}"/>
    <cellStyle name="Currency 221 2 5" xfId="4820" xr:uid="{724EEC95-50DD-4270-A7E4-07F733BA25D3}"/>
    <cellStyle name="Currency 221 3" xfId="1250" xr:uid="{F4D3C6C0-FB90-4B4A-B27D-09BB16BA1ABE}"/>
    <cellStyle name="Currency 221 4" xfId="1594" xr:uid="{64C931E2-B0D6-4087-A13C-E3AD14F6D4D3}"/>
    <cellStyle name="Currency 221 5" xfId="1712" xr:uid="{5A41303D-7179-4127-88E2-3BAAC02F3CAD}"/>
    <cellStyle name="Currency 221 6" xfId="2055" xr:uid="{4B018466-08C2-410E-850D-A7770C330ABB}"/>
    <cellStyle name="Currency 221 7" xfId="2399" xr:uid="{20C87E98-06ED-481F-AF22-53F423A20560}"/>
    <cellStyle name="Currency 221 8" xfId="2569" xr:uid="{8FA55B55-CA82-454C-91C5-5D6CDB25ABBE}"/>
    <cellStyle name="Currency 221 9" xfId="4556" xr:uid="{D74C13A2-829B-4466-999A-E6FA885B6AE5}"/>
    <cellStyle name="Currency 222" xfId="399" xr:uid="{00000000-0005-0000-0000-0000C4010000}"/>
    <cellStyle name="Currency 222 10" xfId="1077" xr:uid="{3AEB597E-19FA-4F2D-99BF-8D99AF4F3B72}"/>
    <cellStyle name="Currency 222 2" xfId="1476" xr:uid="{DFDEACD2-3F10-46FE-BC90-0B01C607C10C}"/>
    <cellStyle name="Currency 222 2 2" xfId="1938" xr:uid="{1DD95D88-EE8B-451B-9A42-B50885CF54A3}"/>
    <cellStyle name="Currency 222 2 3" xfId="2282" xr:uid="{6D2832B8-5347-4329-9A00-5D2B208A9A62}"/>
    <cellStyle name="Currency 222 2 4" xfId="3038" xr:uid="{DBDC6B20-C9FA-44A1-A471-0B5998CB405D}"/>
    <cellStyle name="Currency 222 2 5" xfId="4821" xr:uid="{22C8777B-8AEA-4741-9374-86C5FCF2EF77}"/>
    <cellStyle name="Currency 222 3" xfId="1251" xr:uid="{F052E87F-B90E-49CC-8396-2E8B9EF188FC}"/>
    <cellStyle name="Currency 222 4" xfId="1595" xr:uid="{80A70F92-94DB-4BA3-A3DA-305799F804F0}"/>
    <cellStyle name="Currency 222 5" xfId="1713" xr:uid="{2F47268B-DDC6-43F3-92EC-F039B7A5F8AD}"/>
    <cellStyle name="Currency 222 6" xfId="2056" xr:uid="{838E99EF-0468-411A-A1A2-8AEC7898A472}"/>
    <cellStyle name="Currency 222 7" xfId="2400" xr:uid="{C8DEAD4E-45F8-4A06-BF0F-BE7207EEC692}"/>
    <cellStyle name="Currency 222 8" xfId="2570" xr:uid="{EA1561E5-8CFB-4B91-AB13-8C3F4681158E}"/>
    <cellStyle name="Currency 222 9" xfId="4557" xr:uid="{5194FE1A-0D71-4BB8-A902-1EA49D14724E}"/>
    <cellStyle name="Currency 223" xfId="400" xr:uid="{00000000-0005-0000-0000-0000C5010000}"/>
    <cellStyle name="Currency 223 10" xfId="1078" xr:uid="{20DDAE00-3E76-4E71-A3ED-E7F1D32DBB6A}"/>
    <cellStyle name="Currency 223 2" xfId="1477" xr:uid="{C40EBD69-C21B-4068-BAAE-14300919803D}"/>
    <cellStyle name="Currency 223 2 2" xfId="1939" xr:uid="{45A466B7-F55A-43E8-A884-6FE9C113670D}"/>
    <cellStyle name="Currency 223 2 3" xfId="2283" xr:uid="{5CDD8D25-B309-46E3-8070-F984AD99AD01}"/>
    <cellStyle name="Currency 223 2 4" xfId="3039" xr:uid="{D5C7BF8C-0C63-4ECA-A0F3-5995290217C7}"/>
    <cellStyle name="Currency 223 2 5" xfId="4822" xr:uid="{BC65E710-C9A8-4435-817C-E31593DC3991}"/>
    <cellStyle name="Currency 223 3" xfId="1252" xr:uid="{AE74EBB9-CCFC-4AF1-96D5-84E49758109D}"/>
    <cellStyle name="Currency 223 4" xfId="1596" xr:uid="{8B1403D0-09B3-4806-9C80-46D4E2D67CD4}"/>
    <cellStyle name="Currency 223 5" xfId="1714" xr:uid="{A14AC1C6-E4AF-48F5-94B6-96774C1CA1BA}"/>
    <cellStyle name="Currency 223 6" xfId="2057" xr:uid="{B9E5C53B-1E18-4307-9D9F-2831EEF5283B}"/>
    <cellStyle name="Currency 223 7" xfId="2401" xr:uid="{5AD5E3C0-D2AF-40D1-A158-C3D826DCA084}"/>
    <cellStyle name="Currency 223 8" xfId="2571" xr:uid="{6EB1F5B7-4BBF-4604-A9C1-0485BE307E41}"/>
    <cellStyle name="Currency 223 9" xfId="4558" xr:uid="{F52D55AC-BC0E-4968-B402-4FFCE6210646}"/>
    <cellStyle name="Currency 224" xfId="4018" xr:uid="{0467DDA6-3D86-423D-B1C2-1DA7BFBB29BB}"/>
    <cellStyle name="Currency 225" xfId="4309" xr:uid="{9055666F-752D-4930-8CD4-BB3547631481}"/>
    <cellStyle name="Currency 226" xfId="4315" xr:uid="{EC1FEF30-AA14-4EB5-B5ED-327ED6772B19}"/>
    <cellStyle name="Currency 227" xfId="4308" xr:uid="{6037E306-05E6-4785-84CF-DAE5EB636899}"/>
    <cellStyle name="Currency 228" xfId="4313" xr:uid="{3C18745C-F371-4903-BD4E-A8E36B44F830}"/>
    <cellStyle name="Currency 229" xfId="4307" xr:uid="{B53E0304-EA06-4244-BF22-EC3447C74DF9}"/>
    <cellStyle name="Currency 23" xfId="401" xr:uid="{00000000-0005-0000-0000-0000C6010000}"/>
    <cellStyle name="Currency 23 2" xfId="4103" xr:uid="{44626404-020A-4843-9640-A66BD758FCA7}"/>
    <cellStyle name="Currency 230" xfId="4314" xr:uid="{911F6704-AF03-4D22-A619-6C723991DEB4}"/>
    <cellStyle name="Currency 231" xfId="4306" xr:uid="{9D045CF4-6F56-4222-855F-8C26B9853ADE}"/>
    <cellStyle name="Currency 232" xfId="4316" xr:uid="{B4DD63A7-841C-4F3F-9D6F-D032979AB4FE}"/>
    <cellStyle name="Currency 233" xfId="4305" xr:uid="{77622FBF-152B-414D-97D1-8EDF519E8C4F}"/>
    <cellStyle name="Currency 234" xfId="4317" xr:uid="{14EA1E99-F2E7-4E3A-AA62-C7985959591B}"/>
    <cellStyle name="Currency 235" xfId="4304" xr:uid="{ACD3A8D8-787A-4BE5-AEEF-4CD1E461BF5F}"/>
    <cellStyle name="Currency 236" xfId="4318" xr:uid="{5F3014DE-41DB-4453-83F7-93C97F733E58}"/>
    <cellStyle name="Currency 237" xfId="4303" xr:uid="{1664ECE5-3C3A-440F-87AD-7C0D958DE881}"/>
    <cellStyle name="Currency 238" xfId="4319" xr:uid="{AED0C4A4-B9D7-45E5-860A-7AE1FD8BE572}"/>
    <cellStyle name="Currency 239" xfId="4302" xr:uid="{8C4F28F0-444B-4FB0-8DDD-95054BC4773B}"/>
    <cellStyle name="Currency 24" xfId="402" xr:uid="{00000000-0005-0000-0000-0000C7010000}"/>
    <cellStyle name="Currency 24 2" xfId="4104" xr:uid="{6386A3D1-A415-49F2-B12D-2794B72AEFAE}"/>
    <cellStyle name="Currency 240" xfId="4320" xr:uid="{5C0B5E99-DA10-4ADD-9C1C-9DB5DBE55101}"/>
    <cellStyle name="Currency 241" xfId="4301" xr:uid="{632E74BE-720D-41AA-9066-3FA8FF1F3152}"/>
    <cellStyle name="Currency 242" xfId="4321" xr:uid="{C064B369-0C85-4088-9DCD-DB84E45A15F0}"/>
    <cellStyle name="Currency 25" xfId="403" xr:uid="{00000000-0005-0000-0000-0000C8010000}"/>
    <cellStyle name="Currency 25 2" xfId="4105" xr:uid="{CA40E16B-33F6-4320-AA63-A81852113427}"/>
    <cellStyle name="Currency 26" xfId="404" xr:uid="{00000000-0005-0000-0000-0000C9010000}"/>
    <cellStyle name="Currency 26 2" xfId="4106" xr:uid="{1EC42EE1-E16E-452F-B57B-B2B35DF0F7CC}"/>
    <cellStyle name="Currency 27" xfId="405" xr:uid="{00000000-0005-0000-0000-0000CA010000}"/>
    <cellStyle name="Currency 27 2" xfId="4107" xr:uid="{DEDA3FCA-BA91-46F3-950D-2C8337116D6E}"/>
    <cellStyle name="Currency 28" xfId="406" xr:uid="{00000000-0005-0000-0000-0000CB010000}"/>
    <cellStyle name="Currency 28 2" xfId="4108" xr:uid="{9DD98832-D05A-415E-8822-28BEAAFB800D}"/>
    <cellStyle name="Currency 29" xfId="407" xr:uid="{00000000-0005-0000-0000-0000CC010000}"/>
    <cellStyle name="Currency 29 2" xfId="4109" xr:uid="{7AD63D26-3411-44BD-84BB-2C0F13F299AF}"/>
    <cellStyle name="Currency 3" xfId="408" xr:uid="{00000000-0005-0000-0000-0000CD010000}"/>
    <cellStyle name="Currency 3 2" xfId="4110" xr:uid="{6D3B32E3-E37E-4645-AE77-8725340A33DF}"/>
    <cellStyle name="Currency 30" xfId="409" xr:uid="{00000000-0005-0000-0000-0000CE010000}"/>
    <cellStyle name="Currency 30 2" xfId="4111" xr:uid="{973D7D76-08AE-404D-9882-3D3D30BB5212}"/>
    <cellStyle name="Currency 31" xfId="410" xr:uid="{00000000-0005-0000-0000-0000CF010000}"/>
    <cellStyle name="Currency 31 2" xfId="4112" xr:uid="{8AA65AC0-31EE-4A2F-B5AB-EF5C9DDBC981}"/>
    <cellStyle name="Currency 32" xfId="411" xr:uid="{00000000-0005-0000-0000-0000D0010000}"/>
    <cellStyle name="Currency 32 2" xfId="4113" xr:uid="{2E485EC1-D1AC-4EF4-AFE5-31991A7BAA43}"/>
    <cellStyle name="Currency 33" xfId="412" xr:uid="{00000000-0005-0000-0000-0000D1010000}"/>
    <cellStyle name="Currency 33 2" xfId="4114" xr:uid="{858F20AE-58F8-4457-9B76-E2AE39729A8B}"/>
    <cellStyle name="Currency 34" xfId="413" xr:uid="{00000000-0005-0000-0000-0000D2010000}"/>
    <cellStyle name="Currency 34 2" xfId="4115" xr:uid="{21FF0A04-11F2-449F-9A14-51DE49A6CF0D}"/>
    <cellStyle name="Currency 35" xfId="414" xr:uid="{00000000-0005-0000-0000-0000D3010000}"/>
    <cellStyle name="Currency 35 2" xfId="4116" xr:uid="{6564702E-9947-4A7F-9A4E-3F0379ACC4D0}"/>
    <cellStyle name="Currency 36" xfId="415" xr:uid="{00000000-0005-0000-0000-0000D4010000}"/>
    <cellStyle name="Currency 36 2" xfId="4117" xr:uid="{5CC9A693-61CA-4403-9006-D1D1CAD52536}"/>
    <cellStyle name="Currency 37" xfId="416" xr:uid="{00000000-0005-0000-0000-0000D5010000}"/>
    <cellStyle name="Currency 37 2" xfId="4118" xr:uid="{93279AB5-9DA3-47D7-8583-CDD1DBA669CE}"/>
    <cellStyle name="Currency 38" xfId="417" xr:uid="{00000000-0005-0000-0000-0000D6010000}"/>
    <cellStyle name="Currency 38 2" xfId="4119" xr:uid="{D28CD9E9-AB79-48AC-BD5B-2FEB02EE57F4}"/>
    <cellStyle name="Currency 39" xfId="418" xr:uid="{00000000-0005-0000-0000-0000D7010000}"/>
    <cellStyle name="Currency 39 2" xfId="4120" xr:uid="{73E56F3F-5CF7-40ED-8FE6-B57EF69B71B1}"/>
    <cellStyle name="Currency 4" xfId="419" xr:uid="{00000000-0005-0000-0000-0000D8010000}"/>
    <cellStyle name="Currency 4 2" xfId="4121" xr:uid="{1F95F7EA-6697-411B-8322-3B41727597D5}"/>
    <cellStyle name="Currency 40" xfId="420" xr:uid="{00000000-0005-0000-0000-0000D9010000}"/>
    <cellStyle name="Currency 40 2" xfId="4122" xr:uid="{4C55203F-AB00-4E11-9599-30CF050A582E}"/>
    <cellStyle name="Currency 41" xfId="421" xr:uid="{00000000-0005-0000-0000-0000DA010000}"/>
    <cellStyle name="Currency 41 2" xfId="4123" xr:uid="{E421B0FC-D1AA-4873-A22D-B74178E8F29D}"/>
    <cellStyle name="Currency 42" xfId="422" xr:uid="{00000000-0005-0000-0000-0000DB010000}"/>
    <cellStyle name="Currency 42 2" xfId="4124" xr:uid="{05F9DEEC-2950-434C-A03F-E394566A9397}"/>
    <cellStyle name="Currency 43" xfId="423" xr:uid="{00000000-0005-0000-0000-0000DC010000}"/>
    <cellStyle name="Currency 43 2" xfId="4125" xr:uid="{38F7FD6A-8820-4BD2-9907-6BF36678D1E0}"/>
    <cellStyle name="Currency 44" xfId="424" xr:uid="{00000000-0005-0000-0000-0000DD010000}"/>
    <cellStyle name="Currency 44 2" xfId="4126" xr:uid="{E9BC0331-7168-45C3-A113-8F57D76E277A}"/>
    <cellStyle name="Currency 45" xfId="425" xr:uid="{00000000-0005-0000-0000-0000DE010000}"/>
    <cellStyle name="Currency 45 2" xfId="4127" xr:uid="{891711BD-5F8B-4822-9335-770ABF5559CE}"/>
    <cellStyle name="Currency 46" xfId="426" xr:uid="{00000000-0005-0000-0000-0000DF010000}"/>
    <cellStyle name="Currency 46 2" xfId="4128" xr:uid="{F37C431A-0B8E-41F1-9DF2-EBD6CF70D1C0}"/>
    <cellStyle name="Currency 47" xfId="427" xr:uid="{00000000-0005-0000-0000-0000E0010000}"/>
    <cellStyle name="Currency 47 2" xfId="4129" xr:uid="{4F88C483-2433-43D8-BC84-3E6EF453DBCE}"/>
    <cellStyle name="Currency 48" xfId="428" xr:uid="{00000000-0005-0000-0000-0000E1010000}"/>
    <cellStyle name="Currency 48 2" xfId="4130" xr:uid="{97A898E8-C092-477A-8D34-30B9D2B9605C}"/>
    <cellStyle name="Currency 49" xfId="429" xr:uid="{00000000-0005-0000-0000-0000E2010000}"/>
    <cellStyle name="Currency 49 2" xfId="4131" xr:uid="{1EF9879B-1F6F-44C2-80AB-428AED0E03FB}"/>
    <cellStyle name="Currency 5" xfId="430" xr:uid="{00000000-0005-0000-0000-0000E3010000}"/>
    <cellStyle name="Currency 5 2" xfId="4132" xr:uid="{BC5115E5-0109-4886-9C87-9F804B0B3555}"/>
    <cellStyle name="Currency 50" xfId="431" xr:uid="{00000000-0005-0000-0000-0000E4010000}"/>
    <cellStyle name="Currency 50 2" xfId="4133" xr:uid="{21CD9828-4BF8-4A69-95F4-040943F6588C}"/>
    <cellStyle name="Currency 51" xfId="432" xr:uid="{00000000-0005-0000-0000-0000E5010000}"/>
    <cellStyle name="Currency 51 2" xfId="4134" xr:uid="{BB8004AA-7F83-4B27-98A5-426BF40640F0}"/>
    <cellStyle name="Currency 52" xfId="433" xr:uid="{00000000-0005-0000-0000-0000E6010000}"/>
    <cellStyle name="Currency 52 2" xfId="4135" xr:uid="{3588C542-5981-4FD0-8C58-63D9C06D996A}"/>
    <cellStyle name="Currency 53" xfId="434" xr:uid="{00000000-0005-0000-0000-0000E7010000}"/>
    <cellStyle name="Currency 53 2" xfId="4136" xr:uid="{7EF72714-6A13-4E7A-909D-A304E1F0C70D}"/>
    <cellStyle name="Currency 54" xfId="435" xr:uid="{00000000-0005-0000-0000-0000E8010000}"/>
    <cellStyle name="Currency 54 2" xfId="4137" xr:uid="{35DDCF46-22F9-40B4-803D-4535DBB1B4C3}"/>
    <cellStyle name="Currency 55" xfId="436" xr:uid="{00000000-0005-0000-0000-0000E9010000}"/>
    <cellStyle name="Currency 55 2" xfId="4138" xr:uid="{76F9E4F9-B952-46DC-89ED-223505EBF4D0}"/>
    <cellStyle name="Currency 56" xfId="437" xr:uid="{00000000-0005-0000-0000-0000EA010000}"/>
    <cellStyle name="Currency 56 2" xfId="4139" xr:uid="{ED9A3133-FF57-44FF-9DFF-61C49B383017}"/>
    <cellStyle name="Currency 57" xfId="438" xr:uid="{00000000-0005-0000-0000-0000EB010000}"/>
    <cellStyle name="Currency 57 2" xfId="4140" xr:uid="{3535955E-4E04-46CA-8567-443C7E4B0730}"/>
    <cellStyle name="Currency 58" xfId="439" xr:uid="{00000000-0005-0000-0000-0000EC010000}"/>
    <cellStyle name="Currency 58 2" xfId="4141" xr:uid="{69EC0125-3E23-4F9C-A652-16DAEAD5F04B}"/>
    <cellStyle name="Currency 59" xfId="440" xr:uid="{00000000-0005-0000-0000-0000ED010000}"/>
    <cellStyle name="Currency 59 2" xfId="4142" xr:uid="{3549DECE-41F5-4777-BC7A-F475934D500C}"/>
    <cellStyle name="Currency 6" xfId="441" xr:uid="{00000000-0005-0000-0000-0000EE010000}"/>
    <cellStyle name="Currency 6 2" xfId="4143" xr:uid="{04E7C505-58EA-4E85-9D60-2D02BB6CF45E}"/>
    <cellStyle name="Currency 60" xfId="442" xr:uid="{00000000-0005-0000-0000-0000EF010000}"/>
    <cellStyle name="Currency 60 2" xfId="4144" xr:uid="{80565FE3-6984-4EB8-9CB4-2A1E8C6098ED}"/>
    <cellStyle name="Currency 61" xfId="443" xr:uid="{00000000-0005-0000-0000-0000F0010000}"/>
    <cellStyle name="Currency 61 2" xfId="4145" xr:uid="{461A7519-AD44-4EBF-88B5-73F2226C1950}"/>
    <cellStyle name="Currency 62" xfId="444" xr:uid="{00000000-0005-0000-0000-0000F1010000}"/>
    <cellStyle name="Currency 62 2" xfId="4146" xr:uid="{A4161033-CFA5-4F8B-8B07-6C889F347D6B}"/>
    <cellStyle name="Currency 63" xfId="445" xr:uid="{00000000-0005-0000-0000-0000F2010000}"/>
    <cellStyle name="Currency 63 2" xfId="4147" xr:uid="{6AF5B7F6-8563-4152-B6AC-A45C366F2474}"/>
    <cellStyle name="Currency 64" xfId="446" xr:uid="{00000000-0005-0000-0000-0000F3010000}"/>
    <cellStyle name="Currency 64 2" xfId="4148" xr:uid="{92EBF6B7-4A68-4B56-8260-1D03E7292D22}"/>
    <cellStyle name="Currency 65" xfId="447" xr:uid="{00000000-0005-0000-0000-0000F4010000}"/>
    <cellStyle name="Currency 65 2" xfId="4149" xr:uid="{8C378949-0ED9-4E2F-AB68-350E41D01CA4}"/>
    <cellStyle name="Currency 66" xfId="448" xr:uid="{00000000-0005-0000-0000-0000F5010000}"/>
    <cellStyle name="Currency 66 2" xfId="4150" xr:uid="{11CDB7CA-080F-40D4-A7F5-AD96BD623F8C}"/>
    <cellStyle name="Currency 67" xfId="449" xr:uid="{00000000-0005-0000-0000-0000F6010000}"/>
    <cellStyle name="Currency 67 2" xfId="4151" xr:uid="{F152A1E1-A103-4D00-BA57-94E0F43E9454}"/>
    <cellStyle name="Currency 68" xfId="450" xr:uid="{00000000-0005-0000-0000-0000F7010000}"/>
    <cellStyle name="Currency 68 2" xfId="4152" xr:uid="{54DA3112-0510-47A2-BB42-B5ABEF151CED}"/>
    <cellStyle name="Currency 69" xfId="451" xr:uid="{00000000-0005-0000-0000-0000F8010000}"/>
    <cellStyle name="Currency 69 2" xfId="4153" xr:uid="{8C4188CC-773F-4072-B460-0D023ED7D372}"/>
    <cellStyle name="Currency 7" xfId="452" xr:uid="{00000000-0005-0000-0000-0000F9010000}"/>
    <cellStyle name="Currency 7 2" xfId="4154" xr:uid="{65DC97A4-FA17-4BCD-BEF1-6F21ACE7EEB1}"/>
    <cellStyle name="Currency 70" xfId="453" xr:uid="{00000000-0005-0000-0000-0000FA010000}"/>
    <cellStyle name="Currency 70 2" xfId="4155" xr:uid="{EF7A593E-30B0-4D57-9D55-EC4EAC3B1BCE}"/>
    <cellStyle name="Currency 71" xfId="454" xr:uid="{00000000-0005-0000-0000-0000FB010000}"/>
    <cellStyle name="Currency 71 2" xfId="4156" xr:uid="{C8920096-B693-48AC-B3EA-1554288B61BB}"/>
    <cellStyle name="Currency 72" xfId="455" xr:uid="{00000000-0005-0000-0000-0000FC010000}"/>
    <cellStyle name="Currency 72 2" xfId="4157" xr:uid="{F440429A-4C69-41AB-BCDB-7CC77589D1ED}"/>
    <cellStyle name="Currency 73" xfId="456" xr:uid="{00000000-0005-0000-0000-0000FD010000}"/>
    <cellStyle name="Currency 73 2" xfId="4158" xr:uid="{94AD67C9-5E53-4F14-A67A-D8739B5B01D5}"/>
    <cellStyle name="Currency 74" xfId="457" xr:uid="{00000000-0005-0000-0000-0000FE010000}"/>
    <cellStyle name="Currency 74 2" xfId="4159" xr:uid="{BC4BD090-99B6-435F-A138-305ED3AA545D}"/>
    <cellStyle name="Currency 75" xfId="458" xr:uid="{00000000-0005-0000-0000-0000FF010000}"/>
    <cellStyle name="Currency 75 2" xfId="4160" xr:uid="{66EFF38E-A283-46B3-AA51-2A9D58A2244D}"/>
    <cellStyle name="Currency 76" xfId="459" xr:uid="{00000000-0005-0000-0000-000000020000}"/>
    <cellStyle name="Currency 76 2" xfId="4161" xr:uid="{60D54589-6BA0-40A3-9AC5-8ACE371BABE1}"/>
    <cellStyle name="Currency 77" xfId="460" xr:uid="{00000000-0005-0000-0000-000001020000}"/>
    <cellStyle name="Currency 77 2" xfId="4162" xr:uid="{768AAE7D-E72B-483C-A97F-1CF161D0A7A5}"/>
    <cellStyle name="Currency 78" xfId="461" xr:uid="{00000000-0005-0000-0000-000002020000}"/>
    <cellStyle name="Currency 78 2" xfId="4163" xr:uid="{1C598218-FE46-4F30-8B45-5114F6AA7639}"/>
    <cellStyle name="Currency 79" xfId="462" xr:uid="{00000000-0005-0000-0000-000003020000}"/>
    <cellStyle name="Currency 79 2" xfId="4164" xr:uid="{2E600503-2134-4685-8207-4B4AB9E4DF9C}"/>
    <cellStyle name="Currency 8" xfId="463" xr:uid="{00000000-0005-0000-0000-000004020000}"/>
    <cellStyle name="Currency 8 2" xfId="4165" xr:uid="{B26BEC6C-A924-4F00-B89A-742FF68750F8}"/>
    <cellStyle name="Currency 80" xfId="464" xr:uid="{00000000-0005-0000-0000-000005020000}"/>
    <cellStyle name="Currency 80 2" xfId="4166" xr:uid="{72839150-A8A5-4E4C-AC6E-D45F4C942F87}"/>
    <cellStyle name="Currency 81" xfId="465" xr:uid="{00000000-0005-0000-0000-000006020000}"/>
    <cellStyle name="Currency 81 2" xfId="4167" xr:uid="{A8B8BBFD-E6F4-4AFC-9599-D27542CC7192}"/>
    <cellStyle name="Currency 82" xfId="466" xr:uid="{00000000-0005-0000-0000-000007020000}"/>
    <cellStyle name="Currency 82 2" xfId="4168" xr:uid="{19B09D8C-DEC0-4F83-BCA2-B948CE39D47D}"/>
    <cellStyle name="Currency 83" xfId="467" xr:uid="{00000000-0005-0000-0000-000008020000}"/>
    <cellStyle name="Currency 83 2" xfId="4169" xr:uid="{000873CE-AC70-44A5-A740-F160B20AFC46}"/>
    <cellStyle name="Currency 84" xfId="468" xr:uid="{00000000-0005-0000-0000-000009020000}"/>
    <cellStyle name="Currency 84 2" xfId="4170" xr:uid="{AC12425A-F137-417E-A0B2-B3381F63D363}"/>
    <cellStyle name="Currency 85" xfId="469" xr:uid="{00000000-0005-0000-0000-00000A020000}"/>
    <cellStyle name="Currency 85 2" xfId="4171" xr:uid="{57DCEBB1-2954-4CF9-9724-8BB79BA67F79}"/>
    <cellStyle name="Currency 86" xfId="470" xr:uid="{00000000-0005-0000-0000-00000B020000}"/>
    <cellStyle name="Currency 86 2" xfId="4172" xr:uid="{965E916E-6666-40AA-8137-6745A1A78995}"/>
    <cellStyle name="Currency 87" xfId="471" xr:uid="{00000000-0005-0000-0000-00000C020000}"/>
    <cellStyle name="Currency 87 2" xfId="4173" xr:uid="{B93115BA-F5C1-4265-A8FE-8305B4EAC124}"/>
    <cellStyle name="Currency 88" xfId="472" xr:uid="{00000000-0005-0000-0000-00000D020000}"/>
    <cellStyle name="Currency 88 2" xfId="4174" xr:uid="{97A115EB-BC24-4A88-B82B-021B3E1ADD61}"/>
    <cellStyle name="Currency 89" xfId="473" xr:uid="{00000000-0005-0000-0000-00000E020000}"/>
    <cellStyle name="Currency 89 2" xfId="4175" xr:uid="{E4EA7095-5DB3-4CF1-A530-2DE49BBF56F9}"/>
    <cellStyle name="Currency 9" xfId="474" xr:uid="{00000000-0005-0000-0000-00000F020000}"/>
    <cellStyle name="Currency 9 2" xfId="4176" xr:uid="{0148DB8B-99F1-4C01-BF5D-3D33B56F2CE5}"/>
    <cellStyle name="Currency 90" xfId="475" xr:uid="{00000000-0005-0000-0000-000010020000}"/>
    <cellStyle name="Currency 90 2" xfId="4177" xr:uid="{415106A3-3E53-4767-869B-BCBB0C7AC54A}"/>
    <cellStyle name="Currency 91" xfId="476" xr:uid="{00000000-0005-0000-0000-000011020000}"/>
    <cellStyle name="Currency 91 2" xfId="4178" xr:uid="{61A6C2EA-97CD-4545-B7CF-0063B5505518}"/>
    <cellStyle name="Currency 92" xfId="477" xr:uid="{00000000-0005-0000-0000-000012020000}"/>
    <cellStyle name="Currency 92 2" xfId="4179" xr:uid="{F546920A-BBAA-4D61-AFDF-7350A949880D}"/>
    <cellStyle name="Currency 93" xfId="478" xr:uid="{00000000-0005-0000-0000-000013020000}"/>
    <cellStyle name="Currency 93 10" xfId="1080" xr:uid="{31E25CAB-06AC-4302-84DC-54A587A740EF}"/>
    <cellStyle name="Currency 93 2" xfId="1478" xr:uid="{804ACA01-E6F7-468A-9B20-F126B17FA3D1}"/>
    <cellStyle name="Currency 93 2 2" xfId="1940" xr:uid="{1F4BC8F8-58A7-45B1-BE18-B27C2FACF892}"/>
    <cellStyle name="Currency 93 2 3" xfId="2284" xr:uid="{C734868E-9C19-4D2B-AA11-5993C720B3B2}"/>
    <cellStyle name="Currency 93 2 4" xfId="3040" xr:uid="{C5879A09-61AA-4A70-94FE-AFD8A920D118}"/>
    <cellStyle name="Currency 93 2 5" xfId="4827" xr:uid="{0773B34E-D210-4F0C-9ABD-D2CAB7697C07}"/>
    <cellStyle name="Currency 93 3" xfId="1253" xr:uid="{F680AD63-CE89-4476-9750-1A27D67E7ED1}"/>
    <cellStyle name="Currency 93 4" xfId="1597" xr:uid="{D1130290-BA1F-4A13-B3E8-FEDA0D2B5B67}"/>
    <cellStyle name="Currency 93 5" xfId="1715" xr:uid="{C5C15233-A021-4F3D-96FC-3F690CC7E0A7}"/>
    <cellStyle name="Currency 93 6" xfId="2058" xr:uid="{262B5EF2-1F92-409F-A4B6-589CF8865EE0}"/>
    <cellStyle name="Currency 93 7" xfId="2402" xr:uid="{6F926F9F-0660-495C-B3A1-9339EA85865E}"/>
    <cellStyle name="Currency 93 8" xfId="2578" xr:uid="{400B116C-F8CD-4063-9340-5205490FF16C}"/>
    <cellStyle name="Currency 93 9" xfId="4559" xr:uid="{7BC12E84-C5AC-489E-8E7D-BA801B8EBCE6}"/>
    <cellStyle name="Currency 94" xfId="479" xr:uid="{00000000-0005-0000-0000-000014020000}"/>
    <cellStyle name="Currency 94 10" xfId="1081" xr:uid="{14664B1B-B4EB-437E-8C2C-0A90ADE49ABA}"/>
    <cellStyle name="Currency 94 2" xfId="1479" xr:uid="{4447E0D3-D26D-4B24-8942-24E6BB818FE0}"/>
    <cellStyle name="Currency 94 2 2" xfId="1941" xr:uid="{D3698F82-077F-4630-B822-63F6178D841F}"/>
    <cellStyle name="Currency 94 2 3" xfId="2285" xr:uid="{48893931-5578-4DB8-8299-BBFED7EDB76C}"/>
    <cellStyle name="Currency 94 2 4" xfId="3041" xr:uid="{1C2A81B8-7922-4F51-9FD0-095197B24AE9}"/>
    <cellStyle name="Currency 94 2 5" xfId="4828" xr:uid="{A1AC25A1-DD4C-4567-98E8-4AF956B5AAEA}"/>
    <cellStyle name="Currency 94 3" xfId="1254" xr:uid="{D86E33AA-D437-4A2D-805A-67B6354264CC}"/>
    <cellStyle name="Currency 94 4" xfId="1598" xr:uid="{2C3AE516-6B7E-468B-9675-EA7BEA384B0D}"/>
    <cellStyle name="Currency 94 5" xfId="1716" xr:uid="{E1EF3416-21C8-4C16-9919-8D331D87E98D}"/>
    <cellStyle name="Currency 94 6" xfId="2059" xr:uid="{C06ED0EA-8895-4737-A9DC-B722DE7911CE}"/>
    <cellStyle name="Currency 94 7" xfId="2403" xr:uid="{F8053D6A-5872-4684-92A8-3911256499E2}"/>
    <cellStyle name="Currency 94 8" xfId="2579" xr:uid="{4C7FC065-F297-4DDE-8466-8F154F0256BE}"/>
    <cellStyle name="Currency 94 9" xfId="4560" xr:uid="{2FB6F156-8366-4A99-A3D2-5406FC8510C7}"/>
    <cellStyle name="Currency 95" xfId="480" xr:uid="{00000000-0005-0000-0000-000015020000}"/>
    <cellStyle name="Currency 95 10" xfId="1082" xr:uid="{10B3CB41-2A0E-4203-98F9-B94AD5802508}"/>
    <cellStyle name="Currency 95 2" xfId="1480" xr:uid="{1A923577-F02F-4115-B720-79680CF46755}"/>
    <cellStyle name="Currency 95 2 2" xfId="1942" xr:uid="{5BC97D42-822E-4C77-B085-99D9E2C21607}"/>
    <cellStyle name="Currency 95 2 3" xfId="2286" xr:uid="{4FBD22FD-792A-4EDD-994A-19AD50184CB3}"/>
    <cellStyle name="Currency 95 2 4" xfId="3042" xr:uid="{29FD0CC8-1F29-4C68-93E5-A0A4D1892086}"/>
    <cellStyle name="Currency 95 2 5" xfId="4829" xr:uid="{A1DF3C82-0C02-4EF9-97EA-75ED8CDC3753}"/>
    <cellStyle name="Currency 95 3" xfId="1255" xr:uid="{12E42698-4005-428A-A663-DF6A9E6EEC37}"/>
    <cellStyle name="Currency 95 4" xfId="1599" xr:uid="{1C5D9DBE-C312-4635-B397-99ABE152C5DD}"/>
    <cellStyle name="Currency 95 5" xfId="1717" xr:uid="{B87D72F6-58DE-4304-B129-7C706CE7D824}"/>
    <cellStyle name="Currency 95 6" xfId="2060" xr:uid="{88E70197-53AB-4DF1-940A-251B378A46C9}"/>
    <cellStyle name="Currency 95 7" xfId="2404" xr:uid="{1F667774-0533-4D36-B7AE-A6178FAEE020}"/>
    <cellStyle name="Currency 95 8" xfId="2580" xr:uid="{224A295A-EA68-4F14-9C7F-6EF474FF4D2E}"/>
    <cellStyle name="Currency 95 9" xfId="4561" xr:uid="{3F39A548-1044-4434-8E0F-75A38FC72031}"/>
    <cellStyle name="Currency 96" xfId="481" xr:uid="{00000000-0005-0000-0000-000016020000}"/>
    <cellStyle name="Currency 96 10" xfId="1083" xr:uid="{5EBB9BA6-C7AE-4425-8145-F66A6F46708F}"/>
    <cellStyle name="Currency 96 2" xfId="1481" xr:uid="{3FB9EB29-7EFE-49D3-8C21-43BC34A67F40}"/>
    <cellStyle name="Currency 96 2 2" xfId="1943" xr:uid="{A25F3082-32F2-4B53-BC70-FF598EE5CB4F}"/>
    <cellStyle name="Currency 96 2 3" xfId="2287" xr:uid="{82E1E2CC-3C91-4C2B-BD6C-9777DF6C6606}"/>
    <cellStyle name="Currency 96 2 4" xfId="3043" xr:uid="{D0276750-AC23-4CEF-A4E5-E0ECA4D7EDF1}"/>
    <cellStyle name="Currency 96 2 5" xfId="4830" xr:uid="{957664DE-55E7-4944-9D5C-9E98A41C1D01}"/>
    <cellStyle name="Currency 96 3" xfId="1256" xr:uid="{A973B6F9-8C13-4F74-A1A3-74C97DEFCFD4}"/>
    <cellStyle name="Currency 96 4" xfId="1600" xr:uid="{31DF2550-B965-4EA4-AE2F-FD442C0CE997}"/>
    <cellStyle name="Currency 96 5" xfId="1718" xr:uid="{803F10C7-2D43-44B9-8A9F-B40B9F03DEE3}"/>
    <cellStyle name="Currency 96 6" xfId="2061" xr:uid="{21DEAD8C-51CC-40F8-9A1D-00FBE2BE53B2}"/>
    <cellStyle name="Currency 96 7" xfId="2405" xr:uid="{DFE595A0-2284-4F98-B205-DAA895D18275}"/>
    <cellStyle name="Currency 96 8" xfId="2581" xr:uid="{AEC8F787-4C13-40D1-9440-9B240BDA711B}"/>
    <cellStyle name="Currency 96 9" xfId="4562" xr:uid="{34DE110F-816D-4DE1-8002-586F289C7D35}"/>
    <cellStyle name="Currency 97" xfId="482" xr:uid="{00000000-0005-0000-0000-000017020000}"/>
    <cellStyle name="Currency 97 10" xfId="1084" xr:uid="{52AEE577-7BF9-4711-8633-63F31E2C18CF}"/>
    <cellStyle name="Currency 97 2" xfId="1482" xr:uid="{67B4B2FF-7B20-45E7-90F7-4E596E67F4BA}"/>
    <cellStyle name="Currency 97 2 2" xfId="1944" xr:uid="{F7708A59-156F-4DC7-A1DE-F3DD944E5336}"/>
    <cellStyle name="Currency 97 2 3" xfId="2288" xr:uid="{68AE7DFF-BEC5-4485-B42F-34EAA153E397}"/>
    <cellStyle name="Currency 97 2 4" xfId="3044" xr:uid="{E6FDC5BA-2D71-4B72-A0FB-B4149284BE21}"/>
    <cellStyle name="Currency 97 2 5" xfId="4831" xr:uid="{AE0776C2-0C9F-439C-AAAB-AD5037D59F40}"/>
    <cellStyle name="Currency 97 3" xfId="1257" xr:uid="{32B6F282-6531-4EFA-8BA7-B6730E949945}"/>
    <cellStyle name="Currency 97 4" xfId="1601" xr:uid="{C7B4DB82-DD28-4CC0-B64F-DFC4EB4D4649}"/>
    <cellStyle name="Currency 97 5" xfId="1719" xr:uid="{5D6404DB-F493-4F9E-935A-9E72B699AC71}"/>
    <cellStyle name="Currency 97 6" xfId="2062" xr:uid="{2662A356-CAC3-42B8-B9A5-4BBFEF21AD1C}"/>
    <cellStyle name="Currency 97 7" xfId="2406" xr:uid="{03115D01-2285-4BB6-8AE3-251D1A03D717}"/>
    <cellStyle name="Currency 97 8" xfId="2582" xr:uid="{1BE31D6E-6E8E-40B3-9C3E-25814AE0059D}"/>
    <cellStyle name="Currency 97 9" xfId="4563" xr:uid="{2E5CD749-AD72-4612-A795-8B4BF4F5087B}"/>
    <cellStyle name="Currency 98" xfId="483" xr:uid="{00000000-0005-0000-0000-000018020000}"/>
    <cellStyle name="Currency 98 10" xfId="1085" xr:uid="{DF5A852E-850A-4BCC-A67C-EE5E9F4B4EC8}"/>
    <cellStyle name="Currency 98 2" xfId="1483" xr:uid="{CDB4853E-0274-467F-9189-73FC36F4ACE9}"/>
    <cellStyle name="Currency 98 2 2" xfId="1945" xr:uid="{348EA89D-04DC-402C-A1C5-99DFFAECC2E8}"/>
    <cellStyle name="Currency 98 2 3" xfId="2289" xr:uid="{304422FE-ABEC-4E2D-A658-76437590C379}"/>
    <cellStyle name="Currency 98 2 4" xfId="3045" xr:uid="{E83C7CB5-DB87-4CC6-83D2-82E725699972}"/>
    <cellStyle name="Currency 98 2 5" xfId="4832" xr:uid="{C96804AF-EC91-431B-B77E-9D0DB3621A1A}"/>
    <cellStyle name="Currency 98 3" xfId="1258" xr:uid="{6E69B01F-C39D-4A7D-BD8E-6A5449D2209A}"/>
    <cellStyle name="Currency 98 4" xfId="1602" xr:uid="{3D2EA77B-AFA0-415B-86F6-CFFCAC23CA36}"/>
    <cellStyle name="Currency 98 5" xfId="1720" xr:uid="{AE8EEB60-AF32-4107-BA52-98B4CF1862D9}"/>
    <cellStyle name="Currency 98 6" xfId="2063" xr:uid="{8AE9D481-5823-4443-B259-F17223C87B35}"/>
    <cellStyle name="Currency 98 7" xfId="2407" xr:uid="{84512B89-7444-4300-9E02-4A098D565494}"/>
    <cellStyle name="Currency 98 8" xfId="2583" xr:uid="{4054491F-4F66-4FBB-97DF-F441F669FDF3}"/>
    <cellStyle name="Currency 98 9" xfId="4564" xr:uid="{74CE4500-415B-4614-9C28-22D997F89FED}"/>
    <cellStyle name="Currency 99" xfId="484" xr:uid="{00000000-0005-0000-0000-000019020000}"/>
    <cellStyle name="Currency 99 10" xfId="1086" xr:uid="{F640E9FC-159B-42D6-A843-DAB628A762E4}"/>
    <cellStyle name="Currency 99 2" xfId="1484" xr:uid="{CA1076B8-BD90-42CD-A734-33A830EAD7B4}"/>
    <cellStyle name="Currency 99 2 2" xfId="1946" xr:uid="{5D7F11C1-3FD5-4802-B9C0-FB5B753069B2}"/>
    <cellStyle name="Currency 99 2 3" xfId="2290" xr:uid="{D1139839-4C46-4BDE-B9FC-E2FE1A51BA02}"/>
    <cellStyle name="Currency 99 2 4" xfId="3046" xr:uid="{F722F024-F4CF-45E7-B4F8-E63ECBD9C272}"/>
    <cellStyle name="Currency 99 2 5" xfId="4833" xr:uid="{8A0238C1-55B7-45DE-BBEB-5C6261EDC57E}"/>
    <cellStyle name="Currency 99 3" xfId="1259" xr:uid="{EF2FB5FA-5EEF-44FC-A3C4-945AB27F3E8D}"/>
    <cellStyle name="Currency 99 4" xfId="1603" xr:uid="{F1A1A809-B586-455F-A010-93776AB3F882}"/>
    <cellStyle name="Currency 99 5" xfId="1721" xr:uid="{976A25A8-3DD5-4B14-AAFB-F25D094F4953}"/>
    <cellStyle name="Currency 99 6" xfId="2064" xr:uid="{676E0826-FDAD-4650-BF27-951791F71B34}"/>
    <cellStyle name="Currency 99 7" xfId="2408" xr:uid="{9822D169-2214-4C8B-ABEE-F18F7AE4F06C}"/>
    <cellStyle name="Currency 99 8" xfId="2584" xr:uid="{A949EC12-CE25-47C8-9304-78A89DB6C3DF}"/>
    <cellStyle name="Currency 99 9" xfId="4565" xr:uid="{3392A8E8-9C20-4699-8AB6-561E30E35E5B}"/>
    <cellStyle name="Excel Built-in Normal" xfId="485" xr:uid="{00000000-0005-0000-0000-00001A020000}"/>
    <cellStyle name="Excel Built-in Normal 2" xfId="4180" xr:uid="{DA1F2B8D-988B-4369-9D6E-A0437983E159}"/>
    <cellStyle name="Excel Built-in Normal 2 2" xfId="4834" xr:uid="{0FA10DCF-EBBA-4149-A51C-99F1FDC56ED1}"/>
    <cellStyle name="Explanatory Text 2" xfId="486" xr:uid="{00000000-0005-0000-0000-00001C020000}"/>
    <cellStyle name="Explanatory Text 2 2" xfId="2585" xr:uid="{2F552991-DE4D-4728-BE81-E39D76AE492D}"/>
    <cellStyle name="Explanatory Text 2 2 2" xfId="3249" xr:uid="{F76F4448-8B92-4A77-995C-39DAD420DEE9}"/>
    <cellStyle name="Explanatory Text 2 2 2 2" xfId="4181" xr:uid="{1B896F7B-7E40-4B56-A7EA-35714E972F13}"/>
    <cellStyle name="Explanatory Text 2 2 3" xfId="4835" xr:uid="{9624AD13-98BE-45CB-82CC-B035DF6A2800}"/>
    <cellStyle name="Explanatory Text 2 3" xfId="1087" xr:uid="{CB798CC3-404C-4732-B812-03340FCCA07B}"/>
    <cellStyle name="Good 2" xfId="487" xr:uid="{00000000-0005-0000-0000-00001E020000}"/>
    <cellStyle name="Good 2 2" xfId="624" xr:uid="{00000000-0005-0000-0000-00001F020000}"/>
    <cellStyle name="Good 2 2 2" xfId="3712" xr:uid="{AC6B90E6-5D94-4424-9A9A-48D40B045E7A}"/>
    <cellStyle name="Good 2 2 2 2" xfId="4183" xr:uid="{871E77B8-2BE4-456B-AF45-EC5B79673B75}"/>
    <cellStyle name="Good 2 2 2 3" xfId="4972" xr:uid="{1E774B47-84C1-40F2-9CD4-F5B5549A9245}"/>
    <cellStyle name="Good 2 3" xfId="2586" xr:uid="{591BFB17-6ECF-4D2B-8E55-9CCEE6EC3A01}"/>
    <cellStyle name="Good 2 3 2" xfId="2575" xr:uid="{56948494-3E50-4B2A-8CC1-7D8146C4F3FB}"/>
    <cellStyle name="Good 2 3 2 2" xfId="4182" xr:uid="{C87AD59F-FF4C-4CE0-B666-E5F573384C82}"/>
    <cellStyle name="Good 2 3 3" xfId="4836" xr:uid="{C3083906-8A62-46B1-8070-1140AE58B323}"/>
    <cellStyle name="Good 2 4" xfId="1088" xr:uid="{98BDA9E5-F3D4-49B7-BD95-F9315486D2DE}"/>
    <cellStyle name="Heading 1 2" xfId="488" xr:uid="{00000000-0005-0000-0000-000021020000}"/>
    <cellStyle name="Heading 1 2 2" xfId="2587" xr:uid="{A1DBE657-1C83-4834-BD57-5E3C4092B4DD}"/>
    <cellStyle name="Heading 1 2 2 2" xfId="3667" xr:uid="{67600B45-3547-4ACB-A309-22185D7CBA0D}"/>
    <cellStyle name="Heading 1 2 2 2 2" xfId="4184" xr:uid="{2FE987B6-C0B0-4246-9523-153EAF6637F8}"/>
    <cellStyle name="Heading 1 2 2 3" xfId="4837" xr:uid="{9F417EC9-BB18-4741-9020-CF3304EDF621}"/>
    <cellStyle name="Heading 1 2 3" xfId="1089" xr:uid="{F6324D45-EC3E-4975-ABF0-D432F7D6727D}"/>
    <cellStyle name="Heading 2 2" xfId="489" xr:uid="{00000000-0005-0000-0000-000023020000}"/>
    <cellStyle name="Heading 2 2 2" xfId="625" xr:uid="{00000000-0005-0000-0000-000024020000}"/>
    <cellStyle name="Heading 2 2 2 2" xfId="3642" xr:uid="{FBA015B7-F8E1-49C6-94A8-807CCD5DD48B}"/>
    <cellStyle name="Heading 2 2 2 2 2" xfId="4186" xr:uid="{444D4223-2F16-4D7D-A24C-DF6E9A9C55E7}"/>
    <cellStyle name="Heading 2 2 2 2 3" xfId="4973" xr:uid="{36EC8FDD-6FB9-4E95-85CD-BDAF6E39C861}"/>
    <cellStyle name="Heading 2 2 3" xfId="2588" xr:uid="{8F31C709-5532-4E48-9DF2-CF389B803961}"/>
    <cellStyle name="Heading 2 2 3 2" xfId="3711" xr:uid="{FBCFB51D-0BBB-4815-947B-B67A1836F50B}"/>
    <cellStyle name="Heading 2 2 3 2 2" xfId="4185" xr:uid="{24AC5E6C-4C05-40A8-80CE-006F7E5F5A71}"/>
    <cellStyle name="Heading 2 2 3 3" xfId="4838" xr:uid="{8E052173-F63F-4C63-9728-E5BB519DF3A6}"/>
    <cellStyle name="Heading 2 2 4" xfId="1090" xr:uid="{C0D62F0E-561B-4DE9-8D35-CBE58501BB67}"/>
    <cellStyle name="Heading 3 2" xfId="490" xr:uid="{00000000-0005-0000-0000-000026020000}"/>
    <cellStyle name="Heading 3 2 2" xfId="2589" xr:uid="{6E5F6258-C168-412D-99A2-38548447DCDD}"/>
    <cellStyle name="Heading 3 2 2 2" xfId="2805" xr:uid="{199F39F6-0396-47E6-B5D4-FD0C46E6A2A0}"/>
    <cellStyle name="Heading 3 2 2 2 2" xfId="4187" xr:uid="{F1AF7151-AAF7-40F4-B26C-68814DEFA322}"/>
    <cellStyle name="Heading 3 2 2 3" xfId="4839" xr:uid="{01F8C66A-5947-4DA1-9AB6-C8EE78D9634C}"/>
    <cellStyle name="Heading 3 2 3" xfId="1091" xr:uid="{49E02457-EFE1-4767-9D74-39B4F0921FC0}"/>
    <cellStyle name="Heading 4 2" xfId="491" xr:uid="{00000000-0005-0000-0000-000028020000}"/>
    <cellStyle name="Heading 4 2 2" xfId="2590" xr:uid="{98E4A92A-7F63-49A6-9C6A-6901D9A55B4F}"/>
    <cellStyle name="Heading 4 2 2 2" xfId="3710" xr:uid="{3E615CB0-CEA2-4A58-A7E6-165424642C38}"/>
    <cellStyle name="Heading 4 2 2 2 2" xfId="4188" xr:uid="{40CD391C-967B-4FE8-925B-0013631730AE}"/>
    <cellStyle name="Heading 4 2 2 3" xfId="4840" xr:uid="{2DF6880D-218B-46F6-BC3D-12D05CC33BAE}"/>
    <cellStyle name="Heading 4 2 3" xfId="1092" xr:uid="{C7A59934-6E16-4C15-A47B-11223B68CA5A}"/>
    <cellStyle name="Hyperlink" xfId="828" xr:uid="{00000000-0005-0000-0000-000029020000}"/>
    <cellStyle name="Hyperlink 2" xfId="492" xr:uid="{00000000-0005-0000-0000-00002A020000}"/>
    <cellStyle name="Hyperlink 2 2" xfId="627" xr:uid="{00000000-0005-0000-0000-00002B020000}"/>
    <cellStyle name="Hyperlink 2 2 2" xfId="4191" xr:uid="{CD376F4C-2092-454B-A441-78F075E6E8F9}"/>
    <cellStyle name="Hyperlink 2 2 2 2" xfId="4975" xr:uid="{2C128DF2-5499-4DE6-8D90-FCD9C3533EA1}"/>
    <cellStyle name="Hyperlink 2 3" xfId="830" xr:uid="{E3DAE1EB-B489-4B90-9EBF-A093A50440D2}"/>
    <cellStyle name="Hyperlink 2 3 2" xfId="4192" xr:uid="{83367579-77BC-461C-8E44-8CB8B061D9AD}"/>
    <cellStyle name="Hyperlink 2 3 2 2" xfId="5178" xr:uid="{A5BA8EEC-9C8A-416C-9D74-3F5D3AF43434}"/>
    <cellStyle name="Hyperlink 2 4" xfId="4190" xr:uid="{373E3EDB-9D67-48BE-AA3E-0720A952E74D}"/>
    <cellStyle name="Hyperlink 2 4 2" xfId="4841" xr:uid="{1867A532-C2F6-42C1-8EB0-4D63B5244061}"/>
    <cellStyle name="Hyperlink 3" xfId="493" xr:uid="{00000000-0005-0000-0000-00002C020000}"/>
    <cellStyle name="Hyperlink 3 2" xfId="2591" xr:uid="{3C3614CE-7338-4ACE-BA00-D1BE5C072012}"/>
    <cellStyle name="Hyperlink 3 2 2" xfId="3709" xr:uid="{9BC05D06-5AD3-4A0C-85A3-6F914582AAA9}"/>
    <cellStyle name="Hyperlink 3 2 2 2" xfId="4193" xr:uid="{60C19C42-FC47-463D-9293-3E3892B1B242}"/>
    <cellStyle name="Hyperlink 3 2 3" xfId="4842" xr:uid="{DC6D2B72-9A3D-40FC-A6BC-ED4060C8807A}"/>
    <cellStyle name="Hyperlink 3 3" xfId="1094" xr:uid="{ED32FB1E-E99C-4B88-9C10-6ACB50795E60}"/>
    <cellStyle name="Hyperlink 4" xfId="494" xr:uid="{00000000-0005-0000-0000-00002D020000}"/>
    <cellStyle name="Hyperlink 4 2" xfId="628" xr:uid="{00000000-0005-0000-0000-00002E020000}"/>
    <cellStyle name="Hyperlink 4 2 2" xfId="4195" xr:uid="{2E705E81-D36F-439E-BB47-23376256E8AF}"/>
    <cellStyle name="Hyperlink 4 2 2 2" xfId="4976" xr:uid="{2817093B-39A6-4A97-BCBF-3900508D55B2}"/>
    <cellStyle name="Hyperlink 4 3" xfId="4194" xr:uid="{D1365B1E-1807-4403-9FBC-8CE96B84A2DD}"/>
    <cellStyle name="Hyperlink 4 3 2" xfId="4843" xr:uid="{1E765868-ED72-47CE-A3A6-4E3DBAC417B4}"/>
    <cellStyle name="Hyperlink 5" xfId="495" xr:uid="{00000000-0005-0000-0000-00002F020000}"/>
    <cellStyle name="Hyperlink 5 2" xfId="496" xr:uid="{00000000-0005-0000-0000-000030020000}"/>
    <cellStyle name="Hyperlink 5 2 2" xfId="2592" xr:uid="{0BDAB1BD-5E61-41FE-B903-805CA112DDF0}"/>
    <cellStyle name="Hyperlink 5 2 2 2" xfId="2572" xr:uid="{EC8FD39F-7CF8-431E-B6CF-FCA0A0DC462F}"/>
    <cellStyle name="Hyperlink 5 2 2 2 2" xfId="4197" xr:uid="{1209FE3F-41BB-4E57-A915-ADA5764E3C99}"/>
    <cellStyle name="Hyperlink 5 2 2 3" xfId="4845" xr:uid="{DABAAE43-C9A0-4C94-945A-965368BDB897}"/>
    <cellStyle name="Hyperlink 5 2 3" xfId="1095" xr:uid="{5AAA01F3-8F41-49A0-815D-70365C77E5E0}"/>
    <cellStyle name="Hyperlink 5 3" xfId="629" xr:uid="{00000000-0005-0000-0000-000031020000}"/>
    <cellStyle name="Hyperlink 5 3 2" xfId="4198" xr:uid="{9711B81A-AE78-4C56-A472-138AE362174F}"/>
    <cellStyle name="Hyperlink 5 3 2 2" xfId="4977" xr:uid="{60C7D9FB-675E-4FAF-8F27-C41EEB8AD747}"/>
    <cellStyle name="Hyperlink 5 4" xfId="4196" xr:uid="{ADD41D52-1BEA-4045-B5CD-79198FB63D7F}"/>
    <cellStyle name="Hyperlink 5 4 2" xfId="4844" xr:uid="{E8FDA16C-C243-43E3-9937-4BCE46A61B0F}"/>
    <cellStyle name="Hyperlink 6" xfId="497" xr:uid="{00000000-0005-0000-0000-000032020000}"/>
    <cellStyle name="Hyperlink 6 2" xfId="630" xr:uid="{00000000-0005-0000-0000-000033020000}"/>
    <cellStyle name="Hyperlink 6 2 2" xfId="4200" xr:uid="{AB88A68D-4293-43C9-B13F-EC1690A6277A}"/>
    <cellStyle name="Hyperlink 6 2 2 2" xfId="4978" xr:uid="{1CAB6473-5607-4C8C-876E-7A6AD412E587}"/>
    <cellStyle name="Hyperlink 6 3" xfId="4199" xr:uid="{685BF78B-001E-44F3-A7D8-ACCEC4F59075}"/>
    <cellStyle name="Hyperlink 6 3 2" xfId="4846" xr:uid="{5D9DA6A3-1225-4644-B00E-C04B12EA4717}"/>
    <cellStyle name="Hyperlink 7" xfId="498" xr:uid="{00000000-0005-0000-0000-000034020000}"/>
    <cellStyle name="Hyperlink 7 2" xfId="631" xr:uid="{00000000-0005-0000-0000-000035020000}"/>
    <cellStyle name="Hyperlink 7 2 2" xfId="4201" xr:uid="{049368AD-4C6B-45F3-AE18-F7A13379063B}"/>
    <cellStyle name="Hyperlink 7 2 2 2" xfId="4979" xr:uid="{71E32644-B38B-42C6-8AF2-87888162BF0C}"/>
    <cellStyle name="Hyperlink 7 3" xfId="2593" xr:uid="{791E574E-CA6D-4722-8A2A-A8F1B34CEF9B}"/>
    <cellStyle name="Hyperlink 7 3 2" xfId="4847" xr:uid="{9F910C9F-26AF-4270-94C8-78AE5E4C1543}"/>
    <cellStyle name="Hyperlink 7 4" xfId="1096" xr:uid="{2116D8FB-89FA-48AB-8468-3C0F90D079ED}"/>
    <cellStyle name="Hyperlink 8" xfId="626" xr:uid="{00000000-0005-0000-0000-000036020000}"/>
    <cellStyle name="Hyperlink 8 2" xfId="4202" xr:uid="{6286BAFB-708A-427E-A8E0-0701D876E6BD}"/>
    <cellStyle name="Hyperlink 8 2 2" xfId="4974" xr:uid="{06DE9249-124C-4171-BB4F-F3DD1873C446}"/>
    <cellStyle name="Hyperlink 9" xfId="3733" xr:uid="{8CA9D033-F26C-4457-9BD7-277EC8A84DE5}"/>
    <cellStyle name="Hyperlink 9 2" xfId="4189" xr:uid="{70EBF002-F378-4A6D-BB5B-1B2AC1F5AA0B}"/>
    <cellStyle name="Hyperlink 9 3" xfId="5176" xr:uid="{3A4CB38B-2BC7-4395-BD8B-F723C0E60331}"/>
    <cellStyle name="Input" xfId="678" builtinId="20" customBuiltin="1"/>
    <cellStyle name="Input 2" xfId="499" xr:uid="{00000000-0005-0000-0000-000038020000}"/>
    <cellStyle name="Input 2 2" xfId="632" xr:uid="{00000000-0005-0000-0000-000039020000}"/>
    <cellStyle name="Input 2 2 2" xfId="3248" xr:uid="{1389BB17-BFB5-479C-980F-452C195E0462}"/>
    <cellStyle name="Input 2 2 2 2" xfId="4204" xr:uid="{6CE71CDB-1EC6-4860-9DCE-6A877A2FA8F2}"/>
    <cellStyle name="Input 2 2 2 3" xfId="4980" xr:uid="{AC8BE3F6-AAFF-42C1-ACE3-79265EDD75A9}"/>
    <cellStyle name="Input 2 3" xfId="2594" xr:uid="{341BE070-6B64-4A79-B3DE-0CCFB6AA6E64}"/>
    <cellStyle name="Input 2 3 2" xfId="3708" xr:uid="{5DE5AD6B-F918-49AA-98D1-71718F064813}"/>
    <cellStyle name="Input 2 3 2 2" xfId="4203" xr:uid="{AE6FF414-D4C0-42BC-BF3B-90C2E678AC43}"/>
    <cellStyle name="Input 2 3 3" xfId="4848" xr:uid="{3DE3EB57-18F4-40E8-89FF-4CA8E9987AE2}"/>
    <cellStyle name="Input 2 4" xfId="1097" xr:uid="{D26C8B33-751E-4573-B74A-21B31CCAF1B4}"/>
    <cellStyle name="Input 3" xfId="5026" xr:uid="{1FC01B3E-A0F0-4621-95E7-692110962879}"/>
    <cellStyle name="Lien hypertexte 2" xfId="3876" xr:uid="{FF4870F5-12BA-4EF9-A1D1-AAE8A14986E2}"/>
    <cellStyle name="Linked Cell 2" xfId="500" xr:uid="{00000000-0005-0000-0000-00003B020000}"/>
    <cellStyle name="Linked Cell 2 2" xfId="2595" xr:uid="{D66DF369-2C0A-4A4F-A675-CD297FF01F65}"/>
    <cellStyle name="Linked Cell 2 2 2" xfId="2577" xr:uid="{26C7F389-E11B-4617-90B2-F5BCB03FC770}"/>
    <cellStyle name="Linked Cell 2 2 2 2" xfId="4205" xr:uid="{BFDA7C80-DF43-4F44-9C9A-4887161B68C0}"/>
    <cellStyle name="Linked Cell 2 2 3" xfId="4849" xr:uid="{65D5ADFB-7E27-4762-B80B-57121260D708}"/>
    <cellStyle name="Linked Cell 2 3" xfId="1098" xr:uid="{5ABE11CC-23A0-4F13-8ACF-5C25483C97B7}"/>
    <cellStyle name="Neutral 2" xfId="501" xr:uid="{00000000-0005-0000-0000-00003D020000}"/>
    <cellStyle name="Neutral 2 2" xfId="633" xr:uid="{00000000-0005-0000-0000-00003E020000}"/>
    <cellStyle name="Neutral 2 2 2" xfId="3230" xr:uid="{12B85B85-7A05-4AF8-98FF-5D88C6A27C26}"/>
    <cellStyle name="Neutral 2 2 2 2" xfId="4207" xr:uid="{2EA02CEB-6133-4CB8-8BFB-55A87D4D972A}"/>
    <cellStyle name="Neutral 2 2 2 3" xfId="4981" xr:uid="{73172637-F20A-4022-B499-1A504A0E44F3}"/>
    <cellStyle name="Neutral 2 3" xfId="2596" xr:uid="{7EB37B69-15DA-4F9F-A708-1C351B928835}"/>
    <cellStyle name="Neutral 2 3 2" xfId="3707" xr:uid="{DD09B3C8-C581-4257-8BEA-ABA7E7DB7FCB}"/>
    <cellStyle name="Neutral 2 3 2 2" xfId="4206" xr:uid="{789E79CD-8F66-4A29-8256-F97B14EE8203}"/>
    <cellStyle name="Neutral 2 3 3" xfId="4850" xr:uid="{0314C58B-BC83-4C80-B335-B3E18604F338}"/>
    <cellStyle name="Neutral 2 4" xfId="1099" xr:uid="{A3AF2828-5EC3-46A2-AB09-E9C0F912C530}"/>
    <cellStyle name="Neutrale" xfId="677" builtinId="28" customBuiltin="1"/>
    <cellStyle name="Neutrale 2" xfId="5025" xr:uid="{E61ECFD3-0D0A-4698-B30F-C10FE13A76A0}"/>
    <cellStyle name="Normal 10" xfId="502" xr:uid="{00000000-0005-0000-0000-000040020000}"/>
    <cellStyle name="Normal 10 2" xfId="4208" xr:uid="{9074CE8E-607F-495D-AC45-E91596F3F5C4}"/>
    <cellStyle name="Normal 10 2 2" xfId="4851" xr:uid="{6B62503A-BB90-406F-8159-3D40A9A18CEF}"/>
    <cellStyle name="Normal 100" xfId="503" xr:uid="{00000000-0005-0000-0000-000041020000}"/>
    <cellStyle name="Normal 100 2" xfId="4209" xr:uid="{19BFDECD-0032-43B2-9F50-601FB2A5BCEE}"/>
    <cellStyle name="Normal 100 2 2" xfId="4852" xr:uid="{B3EEEB03-BF8F-478E-9C58-518A694DF72A}"/>
    <cellStyle name="Normal 11" xfId="3875" xr:uid="{868B6426-BCEB-4306-B4E6-863F041996D6}"/>
    <cellStyle name="Normal 118" xfId="504" xr:uid="{00000000-0005-0000-0000-000042020000}"/>
    <cellStyle name="Normal 118 2" xfId="4210" xr:uid="{E02AA7FE-AC55-47D9-BEC0-14589EF2FAB7}"/>
    <cellStyle name="Normal 118 2 2" xfId="4853" xr:uid="{2C053006-A515-4CE9-9C87-48D849887655}"/>
    <cellStyle name="Normal 12" xfId="505" xr:uid="{00000000-0005-0000-0000-000043020000}"/>
    <cellStyle name="Normal 12 2" xfId="4211" xr:uid="{F26FE6E5-196C-4773-A50C-56272126115F}"/>
    <cellStyle name="Normal 12 2 2" xfId="4854" xr:uid="{54705F00-CE62-4AC8-8324-4C572FB52A19}"/>
    <cellStyle name="Normal 13" xfId="506" xr:uid="{00000000-0005-0000-0000-000044020000}"/>
    <cellStyle name="Normal 13 10" xfId="2597" xr:uid="{B1BB3CDF-6FE6-4DA8-A35A-BF27D4411D3E}"/>
    <cellStyle name="Normal 13 10 2" xfId="4855" xr:uid="{FBCA0F0C-AB6F-4ED1-885B-AB26299DEBB3}"/>
    <cellStyle name="Normal 13 11" xfId="3425" xr:uid="{F41F45DC-6E62-4850-BA92-26FC669AFD1D}"/>
    <cellStyle name="Normal 13 12" xfId="3706" xr:uid="{8B17E965-BAFE-4EC3-AADB-1552C94E43C6}"/>
    <cellStyle name="Normal 13 13" xfId="1100" xr:uid="{C6E0A143-BC11-47E4-97B6-91D88CD57B66}"/>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2 2 2" xfId="3177" xr:uid="{B7A4D6BB-6997-4178-B777-F887B55A1C20}"/>
    <cellStyle name="Normal 13 2 2 2 2 2 2 2 2" xfId="5123" xr:uid="{AF57544F-F70F-4822-9F87-3A7CECAF05D6}"/>
    <cellStyle name="Normal 13 2 2 2 2 2 2 3" xfId="3573" xr:uid="{398B6872-2F60-4481-9CC3-508FDDDB5F2C}"/>
    <cellStyle name="Normal 13 2 2 2 2 2 2 4" xfId="3704" xr:uid="{C2FA8946-D842-4911-A8BE-9F9E32A0B41F}"/>
    <cellStyle name="Normal 13 2 2 2 2 2 2 5" xfId="2749" xr:uid="{A90B3B0F-8542-48AA-8E5A-D32629BA24AA}"/>
    <cellStyle name="Normal 13 2 2 2 2 2 3" xfId="3063" xr:uid="{FB54B39C-F245-4B07-8FC5-C3005A53754C}"/>
    <cellStyle name="Normal 13 2 2 2 2 2 3 2" xfId="4986" xr:uid="{29176ECF-A0E7-47D6-AEDF-56FC1C696F87}"/>
    <cellStyle name="Normal 13 2 2 2 2 2 4" xfId="3477" xr:uid="{8B31C914-136D-4EE2-93AB-2921C07E9977}"/>
    <cellStyle name="Normal 13 2 2 2 2 2 5" xfId="2459" xr:uid="{36A73CF7-E339-41A7-A75A-B30D99DD86E5}"/>
    <cellStyle name="Normal 13 2 2 2 2 2 6" xfId="2654" xr:uid="{B7871A7C-398F-4056-8B79-C6E8C0E54A64}"/>
    <cellStyle name="Normal 13 2 2 2 2 3" xfId="728" xr:uid="{F7E642FC-6515-4C96-BF0C-73AEC1DE4ADF}"/>
    <cellStyle name="Normal 13 2 2 2 2 3 2" xfId="3130" xr:uid="{6618E703-D621-4BC8-8481-1DC7AB2EA023}"/>
    <cellStyle name="Normal 13 2 2 2 2 3 2 2" xfId="5076" xr:uid="{0AFB5FAB-4217-4D3B-9AC5-CFF532FC8CAB}"/>
    <cellStyle name="Normal 13 2 2 2 2 3 3" xfId="3526" xr:uid="{E8AF1919-30BA-41A4-9953-22FB0DBB0627}"/>
    <cellStyle name="Normal 13 2 2 2 2 3 4" xfId="3234" xr:uid="{17C424CD-7330-434C-9219-51C191732893}"/>
    <cellStyle name="Normal 13 2 2 2 2 3 5" xfId="2702" xr:uid="{47289ACD-008A-48A9-A8A2-B03096F3D821}"/>
    <cellStyle name="Normal 13 2 2 2 2 4" xfId="2601" xr:uid="{9EE76644-E473-44FB-B1BF-1F2B5091E40B}"/>
    <cellStyle name="Normal 13 2 2 2 2 4 2" xfId="4859" xr:uid="{ADF7DC5F-A05E-4B35-B450-16C6BC347818}"/>
    <cellStyle name="Normal 13 2 2 2 2 5" xfId="3429" xr:uid="{060B645F-8A63-485E-BDBA-87DF91E5729E}"/>
    <cellStyle name="Normal 13 2 2 2 2 6" xfId="2529" xr:uid="{A3693A40-F8FF-485D-A2EB-A121981644DF}"/>
    <cellStyle name="Normal 13 2 2 2 2 7" xfId="1104" xr:uid="{D29BE3CC-A8E9-46BD-B075-8C0C080640A8}"/>
    <cellStyle name="Normal 13 2 2 2 3" xfId="511" xr:uid="{00000000-0005-0000-0000-00004A020000}"/>
    <cellStyle name="Normal 13 2 2 2 3 2" xfId="639" xr:uid="{00000000-0005-0000-0000-00004B020000}"/>
    <cellStyle name="Normal 13 2 2 2 3 2 2" xfId="776" xr:uid="{470BAFCF-D506-4EAA-A94A-769985BF15BB}"/>
    <cellStyle name="Normal 13 2 2 2 3 2 2 2" xfId="3178" xr:uid="{7BBF4196-6474-4E57-8852-74F9DA104008}"/>
    <cellStyle name="Normal 13 2 2 2 3 2 2 2 2" xfId="5124" xr:uid="{F1CC65F7-B3D5-4A3A-8C37-1D8AF83E7B0E}"/>
    <cellStyle name="Normal 13 2 2 2 3 2 2 3" xfId="3574" xr:uid="{F39964E3-E7BC-4CF6-AE38-8A13450A2F03}"/>
    <cellStyle name="Normal 13 2 2 2 3 2 2 4" xfId="3626" xr:uid="{D10C26EB-702D-4AA6-B4F3-03C6743392EF}"/>
    <cellStyle name="Normal 13 2 2 2 3 2 2 5" xfId="2750" xr:uid="{41993C56-1745-4E49-B42E-A80746228287}"/>
    <cellStyle name="Normal 13 2 2 2 3 2 3" xfId="3064" xr:uid="{04AED77C-5990-44D2-904F-FDB66835400D}"/>
    <cellStyle name="Normal 13 2 2 2 3 2 3 2" xfId="4987" xr:uid="{03552A85-BFBA-46B0-BC0E-ECE79523EF35}"/>
    <cellStyle name="Normal 13 2 2 2 3 2 4" xfId="3478" xr:uid="{1BB51FCC-32A3-49A6-9011-05FB38869A92}"/>
    <cellStyle name="Normal 13 2 2 2 3 2 5" xfId="3235" xr:uid="{23570988-DE2A-4550-8143-2C786B22536F}"/>
    <cellStyle name="Normal 13 2 2 2 3 2 6" xfId="2655" xr:uid="{46158A49-6FA9-4DCC-90C0-85FD126C8F36}"/>
    <cellStyle name="Normal 13 2 2 2 3 3" xfId="729" xr:uid="{217E2C86-D28F-4667-8EB7-18B8E5C66798}"/>
    <cellStyle name="Normal 13 2 2 2 3 3 2" xfId="3131" xr:uid="{4562CFC4-697C-4A3D-8AE5-7590847C1E43}"/>
    <cellStyle name="Normal 13 2 2 2 3 3 2 2" xfId="5077" xr:uid="{DC928AA1-EF6F-4CB1-8AA6-0F0A19E8F707}"/>
    <cellStyle name="Normal 13 2 2 2 3 3 3" xfId="3527" xr:uid="{071AFD3D-91CD-4C6B-83FB-9982C5CDEA51}"/>
    <cellStyle name="Normal 13 2 2 2 3 3 4" xfId="3702" xr:uid="{7D189227-88C9-4B91-A81A-C20DA344AA68}"/>
    <cellStyle name="Normal 13 2 2 2 3 3 5" xfId="2703" xr:uid="{557ABCA2-A475-4EF0-A5DF-ED419D5B9079}"/>
    <cellStyle name="Normal 13 2 2 2 3 4" xfId="2602" xr:uid="{9011BF49-98D0-4B22-8BCD-DB878FE560EA}"/>
    <cellStyle name="Normal 13 2 2 2 3 4 2" xfId="4860" xr:uid="{6CA28514-ACD3-45AD-975C-041B0DC1EB7D}"/>
    <cellStyle name="Normal 13 2 2 2 3 5" xfId="3430" xr:uid="{468A1EB5-EFC4-4C79-9BAA-795D45F5213C}"/>
    <cellStyle name="Normal 13 2 2 2 3 6" xfId="3703" xr:uid="{EA3E77C6-E1A3-4326-A50A-743C99B7FFC8}"/>
    <cellStyle name="Normal 13 2 2 2 3 7" xfId="1105" xr:uid="{A65B5008-5849-4424-B6CF-6CB98111F9A3}"/>
    <cellStyle name="Normal 13 2 2 2 4" xfId="637" xr:uid="{00000000-0005-0000-0000-00004C020000}"/>
    <cellStyle name="Normal 13 2 2 2 4 2" xfId="774" xr:uid="{9DD2384D-9728-4663-8046-D79F77604DA2}"/>
    <cellStyle name="Normal 13 2 2 2 4 2 2" xfId="3176" xr:uid="{01CCFC96-0BD7-4E85-B5FB-51D42734C134}"/>
    <cellStyle name="Normal 13 2 2 2 4 2 2 2" xfId="5122" xr:uid="{260B802C-63DC-4F85-BE2F-5F1C1F025B71}"/>
    <cellStyle name="Normal 13 2 2 2 4 2 3" xfId="3572" xr:uid="{6AAD1632-1F72-4455-AE64-CFE4B455B734}"/>
    <cellStyle name="Normal 13 2 2 2 4 2 4" xfId="3231" xr:uid="{236F978E-C608-45AF-9775-AB8A1CC40B52}"/>
    <cellStyle name="Normal 13 2 2 2 4 2 5" xfId="2748" xr:uid="{3CE8804F-A002-469B-959C-15ABC5B71049}"/>
    <cellStyle name="Normal 13 2 2 2 4 3" xfId="3062" xr:uid="{6BD567DC-DDD2-4032-ADD0-018BD9E702EA}"/>
    <cellStyle name="Normal 13 2 2 2 4 3 2" xfId="4985" xr:uid="{81723935-A24C-49F9-AC27-1D9318EFEDEE}"/>
    <cellStyle name="Normal 13 2 2 2 4 4" xfId="3476" xr:uid="{4C747936-9A48-438C-ACB8-721311907C61}"/>
    <cellStyle name="Normal 13 2 2 2 4 5" xfId="2574" xr:uid="{66B72A91-52CB-44AB-B1F6-77EFED06114C}"/>
    <cellStyle name="Normal 13 2 2 2 4 6" xfId="2653" xr:uid="{E776A884-B52E-410B-8F09-8C0740BE1338}"/>
    <cellStyle name="Normal 13 2 2 2 5" xfId="727" xr:uid="{70E49861-77DE-4FCA-9F03-2E66F0E07D24}"/>
    <cellStyle name="Normal 13 2 2 2 5 2" xfId="3129" xr:uid="{F739A800-5BDD-476E-9DDF-2079B04BCCBD}"/>
    <cellStyle name="Normal 13 2 2 2 5 2 2" xfId="5075" xr:uid="{B1396F47-5D59-4843-85D7-0BACFA6D2FC4}"/>
    <cellStyle name="Normal 13 2 2 2 5 3" xfId="3525" xr:uid="{15E016EC-0FF2-4F60-BAEB-AA31169F5F33}"/>
    <cellStyle name="Normal 13 2 2 2 5 4" xfId="3701" xr:uid="{6F6AA689-CDC3-43F4-A66E-D1806C1DC9E6}"/>
    <cellStyle name="Normal 13 2 2 2 5 5" xfId="2701" xr:uid="{DC284558-B6CE-49CE-AE0B-D2BE287665C5}"/>
    <cellStyle name="Normal 13 2 2 2 6" xfId="2600" xr:uid="{61AC0342-BBE4-4B82-B52D-5B6FFC20B906}"/>
    <cellStyle name="Normal 13 2 2 2 6 2" xfId="4858" xr:uid="{702526BD-84FE-4064-91B4-B14287AB2683}"/>
    <cellStyle name="Normal 13 2 2 2 7" xfId="3428" xr:uid="{3A8654ED-E628-4CEE-81FB-26A04FBE426B}"/>
    <cellStyle name="Normal 13 2 2 2 8" xfId="3705" xr:uid="{A1D12A5B-92E1-4282-A3D7-D56AF2A2DDBC}"/>
    <cellStyle name="Normal 13 2 2 2 9" xfId="1103" xr:uid="{2729DB7F-52D6-4B73-BAA1-7EE65DDA85AF}"/>
    <cellStyle name="Normal 13 2 2 3" xfId="636" xr:uid="{00000000-0005-0000-0000-00004D020000}"/>
    <cellStyle name="Normal 13 2 2 3 2" xfId="773" xr:uid="{9843F705-B6F1-47BA-9AAF-DC472586A2A6}"/>
    <cellStyle name="Normal 13 2 2 3 2 2" xfId="3175" xr:uid="{6ABECECD-AB23-47C1-A299-40D8BD9B7F49}"/>
    <cellStyle name="Normal 13 2 2 3 2 2 2" xfId="5121" xr:uid="{C8008A02-985E-4AE7-AD0D-195E5DA6E9CC}"/>
    <cellStyle name="Normal 13 2 2 3 2 3" xfId="3571" xr:uid="{B2B7ECB4-1680-4A5F-8E1C-4517F363F510}"/>
    <cellStyle name="Normal 13 2 2 3 2 4" xfId="3627" xr:uid="{5017D1A5-B124-4B71-962A-2F1FAD9639FA}"/>
    <cellStyle name="Normal 13 2 2 3 2 5" xfId="2747" xr:uid="{25E28C70-3C9B-4619-8D3B-C7745D255755}"/>
    <cellStyle name="Normal 13 2 2 3 3" xfId="3061" xr:uid="{D250C463-974D-4EEE-A592-23BA155C5350}"/>
    <cellStyle name="Normal 13 2 2 3 3 2" xfId="4984" xr:uid="{57C8624F-73BD-41C9-9D3B-E1B89483DFEA}"/>
    <cellStyle name="Normal 13 2 2 3 4" xfId="3475" xr:uid="{719BB46F-29EC-451F-9F81-30F76E6E7024}"/>
    <cellStyle name="Normal 13 2 2 3 5" xfId="3251" xr:uid="{FFC236F9-B319-4AFA-911C-DC577FCF77BC}"/>
    <cellStyle name="Normal 13 2 2 3 6" xfId="2652" xr:uid="{72E31CE0-0B25-4970-B7EA-926770DCC483}"/>
    <cellStyle name="Normal 13 2 2 4" xfId="726" xr:uid="{BBBF9789-6ECD-417E-8D96-760118FC6639}"/>
    <cellStyle name="Normal 13 2 2 4 2" xfId="3128" xr:uid="{E52D5879-6C61-41E9-9261-E59B46E90EBE}"/>
    <cellStyle name="Normal 13 2 2 4 2 2" xfId="5074" xr:uid="{3E187B38-2F7F-4235-ABA5-3C2AAE7D551F}"/>
    <cellStyle name="Normal 13 2 2 4 3" xfId="3524" xr:uid="{F0CA1927-4552-472E-9636-23D860015584}"/>
    <cellStyle name="Normal 13 2 2 4 4" xfId="3672" xr:uid="{C560EEB7-CC31-4C03-8495-76C57A64E626}"/>
    <cellStyle name="Normal 13 2 2 4 5" xfId="2700" xr:uid="{801582C7-CC04-4D76-B458-3C894CF02A53}"/>
    <cellStyle name="Normal 13 2 2 5" xfId="2599" xr:uid="{EC8BB2C3-33B2-4E5F-9C96-95CC9D26F671}"/>
    <cellStyle name="Normal 13 2 2 5 2" xfId="4857" xr:uid="{1462EDFF-1140-4085-A495-EAC9B6004CCE}"/>
    <cellStyle name="Normal 13 2 2 6" xfId="3427" xr:uid="{65136F49-CE06-4ED8-9752-3E6533304FED}"/>
    <cellStyle name="Normal 13 2 2 7" xfId="2809" xr:uid="{CD2ACE13-EED9-4267-9504-77D2E1A71BB8}"/>
    <cellStyle name="Normal 13 2 2 8" xfId="1102" xr:uid="{F31B9492-5CCD-4E6D-86C6-A66AD793EC38}"/>
    <cellStyle name="Normal 13 2 3" xfId="512" xr:uid="{00000000-0005-0000-0000-00004E020000}"/>
    <cellStyle name="Normal 13 2 3 2" xfId="640" xr:uid="{00000000-0005-0000-0000-00004F020000}"/>
    <cellStyle name="Normal 13 2 3 2 2" xfId="777" xr:uid="{B4AF2282-B0D2-478B-89A0-06C94235AEDC}"/>
    <cellStyle name="Normal 13 2 3 2 2 2" xfId="3179" xr:uid="{6F44D339-55AE-4CC5-A28C-8FB66FB4E658}"/>
    <cellStyle name="Normal 13 2 3 2 2 2 2" xfId="5125" xr:uid="{6D724C02-F653-4D7E-94A4-D48A1D2DE224}"/>
    <cellStyle name="Normal 13 2 3 2 2 3" xfId="3575" xr:uid="{22E7AC3F-C579-4291-BE64-760E2CB89691}"/>
    <cellStyle name="Normal 13 2 3 2 2 4" xfId="3645" xr:uid="{11C921BE-BEAB-4E0A-8CCC-E496A0C8B7CC}"/>
    <cellStyle name="Normal 13 2 3 2 2 5" xfId="2751" xr:uid="{316AC1CA-A901-42FF-8854-97C999A4F8BC}"/>
    <cellStyle name="Normal 13 2 3 2 3" xfId="3065" xr:uid="{B8838909-734D-4652-A622-DDC2AB629EAC}"/>
    <cellStyle name="Normal 13 2 3 2 3 2" xfId="4988" xr:uid="{B9B56D1E-D309-4AAB-94B6-AC1186138E46}"/>
    <cellStyle name="Normal 13 2 3 2 4" xfId="3479" xr:uid="{E572E1A4-0E36-4787-B423-0A3AEF3CE620}"/>
    <cellStyle name="Normal 13 2 3 2 5" xfId="3700" xr:uid="{048078E0-A396-455C-ADE8-A46D2E90A631}"/>
    <cellStyle name="Normal 13 2 3 2 6" xfId="2656" xr:uid="{B614A7FF-CDC9-4D17-A5A5-7520AEF276E5}"/>
    <cellStyle name="Normal 13 2 3 3" xfId="730" xr:uid="{D638219D-FAF2-4D70-972F-879DF1ADCC78}"/>
    <cellStyle name="Normal 13 2 3 3 2" xfId="3132" xr:uid="{DF95220D-EAD1-41B9-842B-C11E7D56081B}"/>
    <cellStyle name="Normal 13 2 3 3 2 2" xfId="5078" xr:uid="{7CD9E2A4-029A-4574-BB4D-DBD97305D622}"/>
    <cellStyle name="Normal 13 2 3 3 3" xfId="3528" xr:uid="{FE8140CE-91BB-47B0-B490-F6460E751DA8}"/>
    <cellStyle name="Normal 13 2 3 3 4" xfId="3647" xr:uid="{CF1A8D3A-E962-4E04-8596-560A76CC4A1E}"/>
    <cellStyle name="Normal 13 2 3 3 5" xfId="2704" xr:uid="{DFA31136-79D2-4CA3-8E9C-052FA0C3FBD4}"/>
    <cellStyle name="Normal 13 2 3 4" xfId="2603" xr:uid="{1359D852-4170-46E3-A086-832EB99BA9C5}"/>
    <cellStyle name="Normal 13 2 3 4 2" xfId="4861" xr:uid="{9997E19B-7113-4282-BF1D-3B15AC5AA4D1}"/>
    <cellStyle name="Normal 13 2 3 5" xfId="3431" xr:uid="{44D0C5E3-BDA0-4F84-9A41-6709129F586E}"/>
    <cellStyle name="Normal 13 2 3 6" xfId="2821" xr:uid="{F6E3A992-4E2A-4C51-B285-04D0BCF6726E}"/>
    <cellStyle name="Normal 13 2 3 7" xfId="1106" xr:uid="{DB579E6E-33F9-49F7-99F5-4E082D168CB6}"/>
    <cellStyle name="Normal 13 2 4" xfId="635" xr:uid="{00000000-0005-0000-0000-000050020000}"/>
    <cellStyle name="Normal 13 2 4 2" xfId="772" xr:uid="{924C57E5-2D63-4800-A70B-86DF745E6952}"/>
    <cellStyle name="Normal 13 2 4 2 2" xfId="3174" xr:uid="{6CB0D560-B732-47CD-9D0E-10901A89A10C}"/>
    <cellStyle name="Normal 13 2 4 2 2 2" xfId="5120" xr:uid="{29F6C745-5AD4-40FF-8EEF-837C5E79403A}"/>
    <cellStyle name="Normal 13 2 4 2 3" xfId="3570" xr:uid="{861CE5B7-9D35-4838-B089-052B2527F59F}"/>
    <cellStyle name="Normal 13 2 4 2 4" xfId="3699" xr:uid="{22A8F1EB-66A7-4460-BC94-638AAB3AC12B}"/>
    <cellStyle name="Normal 13 2 4 2 5" xfId="2746" xr:uid="{1D3AF0AF-DD0F-42EE-8F2D-4BCE268987FB}"/>
    <cellStyle name="Normal 13 2 4 3" xfId="3060" xr:uid="{B263C172-8063-416D-B88D-16C5B830DBE3}"/>
    <cellStyle name="Normal 13 2 4 3 2" xfId="4983" xr:uid="{2825DA59-D836-43EF-9A71-CCB6F5F1C44B}"/>
    <cellStyle name="Normal 13 2 4 4" xfId="3474" xr:uid="{68A825A5-1793-4596-9A1D-FE1BF1649008}"/>
    <cellStyle name="Normal 13 2 4 5" xfId="3628" xr:uid="{60F46927-45AA-4BA3-AE67-1D6628F3E487}"/>
    <cellStyle name="Normal 13 2 4 6" xfId="2651" xr:uid="{2C8D0BE0-2A71-4B91-ACCA-109FBE9129A9}"/>
    <cellStyle name="Normal 13 2 5" xfId="725" xr:uid="{13862D8D-C120-4ACD-9F73-65901595AA90}"/>
    <cellStyle name="Normal 13 2 5 2" xfId="3127" xr:uid="{5D705013-BA3E-410D-919A-61A83C4EC14B}"/>
    <cellStyle name="Normal 13 2 5 2 2" xfId="5073" xr:uid="{14FB62F1-FA46-447F-9010-CB018DF332AC}"/>
    <cellStyle name="Normal 13 2 5 3" xfId="3523" xr:uid="{1766D196-FA9D-4712-9DE5-BABC4473C0EF}"/>
    <cellStyle name="Normal 13 2 5 4" xfId="2576" xr:uid="{F88F8BE0-5C46-4C1B-AE94-4070EE3D4FE6}"/>
    <cellStyle name="Normal 13 2 5 5" xfId="2699" xr:uid="{19D2C261-8416-484F-A982-C8B6C500E44B}"/>
    <cellStyle name="Normal 13 2 6" xfId="2598" xr:uid="{E27ABC67-77BF-428B-816E-087D0B32877E}"/>
    <cellStyle name="Normal 13 2 6 2" xfId="4856" xr:uid="{21D3DE7F-A8E6-4E06-B667-2922D07EE77B}"/>
    <cellStyle name="Normal 13 2 7" xfId="3426" xr:uid="{CBAB722A-98DC-43D2-8F68-4585165A869D}"/>
    <cellStyle name="Normal 13 2 8" xfId="2812" xr:uid="{63E785CC-36C1-4F34-9464-2CC6B60BFBFE}"/>
    <cellStyle name="Normal 13 2 9" xfId="1101" xr:uid="{C5ABF52F-9285-45B8-B83B-7AAEDDA6989A}"/>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2 2 2" xfId="3181" xr:uid="{52801B99-9DEA-4879-B66E-A711FFF3B8FF}"/>
    <cellStyle name="Normal 13 3 2 2 2 2 2" xfId="5127" xr:uid="{14D45799-4CE9-4939-8BD0-16597338F7FB}"/>
    <cellStyle name="Normal 13 3 2 2 2 3" xfId="3577" xr:uid="{901125BD-A963-4C8B-BF2B-8720C1A54B86}"/>
    <cellStyle name="Normal 13 3 2 2 2 4" xfId="3676" xr:uid="{54BDCBDF-A15A-41CA-92B4-15820F67AECA}"/>
    <cellStyle name="Normal 13 3 2 2 2 5" xfId="2753" xr:uid="{3F4F011D-9345-44C8-BF03-34C26393D6CC}"/>
    <cellStyle name="Normal 13 3 2 2 3" xfId="3067" xr:uid="{FC352FA5-CA9D-495E-9FF3-A9EA5B8880C6}"/>
    <cellStyle name="Normal 13 3 2 2 3 2" xfId="4990" xr:uid="{51E6E410-5523-4109-8C22-6570C26C7F98}"/>
    <cellStyle name="Normal 13 3 2 2 4" xfId="3481" xr:uid="{F1D107DC-6A4C-4BA0-A69A-4A8D07B27F72}"/>
    <cellStyle name="Normal 13 3 2 2 5" xfId="3669" xr:uid="{DA095AA5-F8B0-4E27-A4E1-B9636F0CCFD5}"/>
    <cellStyle name="Normal 13 3 2 2 6" xfId="2658" xr:uid="{2F1D73CB-B538-4A46-8539-050F221FD67C}"/>
    <cellStyle name="Normal 13 3 2 3" xfId="732" xr:uid="{C506AF63-BAF5-446B-8634-6B173C3D2277}"/>
    <cellStyle name="Normal 13 3 2 3 2" xfId="3134" xr:uid="{36B66292-2BC3-4A78-B8DA-B8FD876CA415}"/>
    <cellStyle name="Normal 13 3 2 3 2 2" xfId="5080" xr:uid="{2ED51FD4-54F1-4DAB-B7BF-AB8F932ABA3E}"/>
    <cellStyle name="Normal 13 3 2 3 3" xfId="3530" xr:uid="{DE3F791F-1B4D-4A7E-9C09-9916BD912899}"/>
    <cellStyle name="Normal 13 3 2 3 4" xfId="3233" xr:uid="{AE9B0F95-4BED-4E52-ACBA-53CA03BC8A55}"/>
    <cellStyle name="Normal 13 3 2 3 5" xfId="2706" xr:uid="{06163DAF-F849-457B-8647-E4C05F88180A}"/>
    <cellStyle name="Normal 13 3 2 4" xfId="2605" xr:uid="{255BB10E-424A-4E4B-BEF6-D036D61F3074}"/>
    <cellStyle name="Normal 13 3 2 4 2" xfId="4863" xr:uid="{7B99D22E-2D95-4CB8-BCFA-D141C4845063}"/>
    <cellStyle name="Normal 13 3 2 5" xfId="3433" xr:uid="{02C6C93F-0607-4104-BF19-66C03E897B6E}"/>
    <cellStyle name="Normal 13 3 2 6" xfId="3698" xr:uid="{F935C20F-93D2-495B-8E97-C5E5918C1322}"/>
    <cellStyle name="Normal 13 3 2 7" xfId="1108" xr:uid="{24D13B6E-A6A2-4535-A7D5-CF7D5AB06E47}"/>
    <cellStyle name="Normal 13 3 3" xfId="641" xr:uid="{00000000-0005-0000-0000-000054020000}"/>
    <cellStyle name="Normal 13 3 3 2" xfId="778" xr:uid="{2D64F0B6-F2D4-4753-ACAB-B8970C19DF11}"/>
    <cellStyle name="Normal 13 3 3 2 2" xfId="3180" xr:uid="{DB01A837-5481-4945-B1E9-C43CB67570B0}"/>
    <cellStyle name="Normal 13 3 3 2 2 2" xfId="5126" xr:uid="{5798AD16-BDC3-478C-9209-2F98123E977D}"/>
    <cellStyle name="Normal 13 3 3 2 3" xfId="3576" xr:uid="{414BE96A-7BA0-4A78-83EB-5FCB64F8FF19}"/>
    <cellStyle name="Normal 13 3 3 2 4" xfId="3697" xr:uid="{F352810D-F0B4-4B8D-AE31-A3A7C1CEE6F2}"/>
    <cellStyle name="Normal 13 3 3 2 5" xfId="2752" xr:uid="{37B34FB1-ED4F-4469-BFB5-FC9213E352FF}"/>
    <cellStyle name="Normal 13 3 3 3" xfId="3066" xr:uid="{8435B777-31F5-40A4-A44D-2AC5785AB091}"/>
    <cellStyle name="Normal 13 3 3 3 2" xfId="4989" xr:uid="{65358D88-75E6-407E-ACB2-BA54B5E408BE}"/>
    <cellStyle name="Normal 13 3 3 4" xfId="3480" xr:uid="{1446135E-0381-406A-B20F-01101C65F4E0}"/>
    <cellStyle name="Normal 13 3 3 5" xfId="3629" xr:uid="{C9291D0C-A894-4A7D-BA2D-BA7EF5B2704C}"/>
    <cellStyle name="Normal 13 3 3 6" xfId="2657" xr:uid="{43362228-25E2-4376-9857-FD21158339E1}"/>
    <cellStyle name="Normal 13 3 4" xfId="731" xr:uid="{A8FFA28B-3FBA-4810-9FB7-E8BC8786E106}"/>
    <cellStyle name="Normal 13 3 4 2" xfId="3133" xr:uid="{C3A55994-F9A0-4063-BCB8-D79F7EF0CDB0}"/>
    <cellStyle name="Normal 13 3 4 2 2" xfId="5079" xr:uid="{2FCA2717-EE2C-4904-B408-64DAAE0A4025}"/>
    <cellStyle name="Normal 13 3 4 3" xfId="3529" xr:uid="{77C008AC-C033-4C6B-B6CE-91432B1B7E21}"/>
    <cellStyle name="Normal 13 3 4 4" xfId="2815" xr:uid="{36661939-EAB2-4A63-BAAE-7287CD4B0A74}"/>
    <cellStyle name="Normal 13 3 4 5" xfId="2705" xr:uid="{B9F530B2-6C57-433B-BFEF-21BF3DC5F040}"/>
    <cellStyle name="Normal 13 3 5" xfId="2604" xr:uid="{53153C6F-3257-4194-9AA9-1A69F27BF915}"/>
    <cellStyle name="Normal 13 3 5 2" xfId="4862" xr:uid="{8665855E-AA7A-4DCF-9E3C-ED4800D35170}"/>
    <cellStyle name="Normal 13 3 6" xfId="3432" xr:uid="{E946A9BB-1CAE-4C94-89E5-96014945E706}"/>
    <cellStyle name="Normal 13 3 7" xfId="2820" xr:uid="{017C840E-43E2-44A6-85C0-34D675F2FEAB}"/>
    <cellStyle name="Normal 13 3 8" xfId="1107" xr:uid="{F34D433C-6ED5-4C5A-A8E2-37E28F1FFBEA}"/>
    <cellStyle name="Normal 13 4" xfId="515" xr:uid="{00000000-0005-0000-0000-000055020000}"/>
    <cellStyle name="Normal 13 4 2" xfId="643" xr:uid="{00000000-0005-0000-0000-000056020000}"/>
    <cellStyle name="Normal 13 4 2 2" xfId="780" xr:uid="{1C21DE69-2493-4CFD-AB7C-13CD278C565F}"/>
    <cellStyle name="Normal 13 4 2 2 2" xfId="3182" xr:uid="{F0F0AAB2-433B-4FF2-8F7C-CE6A1C22BAC2}"/>
    <cellStyle name="Normal 13 4 2 2 2 2" xfId="5128" xr:uid="{EFA38B7F-D3B9-4D89-AD12-68801901D18D}"/>
    <cellStyle name="Normal 13 4 2 2 3" xfId="3578" xr:uid="{9B77D3B7-E9DF-4444-A792-3704835B1E87}"/>
    <cellStyle name="Normal 13 4 2 2 4" xfId="3695" xr:uid="{4A53DAD2-AE63-45FC-8562-69F6F11C17D1}"/>
    <cellStyle name="Normal 13 4 2 2 5" xfId="2754" xr:uid="{AC95379F-D81A-4D1C-A518-9C5B29FA1C14}"/>
    <cellStyle name="Normal 13 4 2 3" xfId="3068" xr:uid="{ECEA68FF-0273-4F32-975F-37AF73A2C8D9}"/>
    <cellStyle name="Normal 13 4 2 3 2" xfId="4991" xr:uid="{3DFE1BF2-F7A4-416E-BC87-8F80FCB4CF0C}"/>
    <cellStyle name="Normal 13 4 2 4" xfId="3482" xr:uid="{85C3620C-38D5-4CA2-B71C-523D1F70BD8D}"/>
    <cellStyle name="Normal 13 4 2 5" xfId="2813" xr:uid="{97A1BA3E-822F-47DC-8F82-76DC1AA1352D}"/>
    <cellStyle name="Normal 13 4 2 6" xfId="2659" xr:uid="{F3BDC9FD-AE25-4B37-B543-5C99D822108F}"/>
    <cellStyle name="Normal 13 4 3" xfId="733" xr:uid="{38E01FFC-D61C-4E61-B3A4-423B54ECD7D6}"/>
    <cellStyle name="Normal 13 4 3 2" xfId="3135" xr:uid="{6DD2F787-7559-495C-B828-5D70B5C5C99B}"/>
    <cellStyle name="Normal 13 4 3 2 2" xfId="5081" xr:uid="{2A6D513D-0F4A-4931-B414-3EB1B3553A85}"/>
    <cellStyle name="Normal 13 4 3 3" xfId="3531" xr:uid="{9C4099CB-857E-4B21-8813-7E39B8A5B296}"/>
    <cellStyle name="Normal 13 4 3 4" xfId="3679" xr:uid="{F933890C-7DC8-4E92-9AB5-79B376F2371A}"/>
    <cellStyle name="Normal 13 4 3 5" xfId="2707" xr:uid="{B91FB472-85E6-41F9-B27F-39C57CF17B78}"/>
    <cellStyle name="Normal 13 4 4" xfId="2606" xr:uid="{67689C41-9A3D-468E-A476-4F33B3569C44}"/>
    <cellStyle name="Normal 13 4 4 2" xfId="4864" xr:uid="{CAD39804-C92F-4A9F-8066-1EF377FAFF92}"/>
    <cellStyle name="Normal 13 4 5" xfId="3434" xr:uid="{BA8FEA25-0821-4663-8A61-57A11F4156C1}"/>
    <cellStyle name="Normal 13 4 6" xfId="3696" xr:uid="{C64E7083-B24C-4C4C-9FEA-040A86BB7655}"/>
    <cellStyle name="Normal 13 4 7" xfId="1109" xr:uid="{C35A0A29-9FF0-43B9-8426-4BC544E80169}"/>
    <cellStyle name="Normal 13 5" xfId="634" xr:uid="{00000000-0005-0000-0000-000057020000}"/>
    <cellStyle name="Normal 13 5 2" xfId="771" xr:uid="{F8A01035-FD81-4170-AC37-95B4477EB95E}"/>
    <cellStyle name="Normal 13 5 2 2" xfId="3173" xr:uid="{C5AC3346-79BD-4F7F-B0A2-9F532B18E6AC}"/>
    <cellStyle name="Normal 13 5 2 2 2" xfId="5119" xr:uid="{EC8D87DF-0836-4C83-B8BB-88115FE22EC4}"/>
    <cellStyle name="Normal 13 5 2 3" xfId="3569" xr:uid="{6EA4BF78-58EA-43E6-B351-D9990DB99540}"/>
    <cellStyle name="Normal 13 5 2 4" xfId="3670" xr:uid="{AE26EEBD-8238-4838-9075-4E329FCE65D6}"/>
    <cellStyle name="Normal 13 5 2 5" xfId="2745" xr:uid="{E3D037F6-26F5-4DFF-9C98-DD7997D4693C}"/>
    <cellStyle name="Normal 13 5 3" xfId="3059" xr:uid="{6E951A3E-0D93-4603-AD50-24E2D15F2A31}"/>
    <cellStyle name="Normal 13 5 3 2" xfId="4982" xr:uid="{1B7B8969-58CC-487C-97B4-9B3468FD5EFD}"/>
    <cellStyle name="Normal 13 5 4" xfId="3473" xr:uid="{13475853-746A-48C8-A6C0-FEFAA7996EAC}"/>
    <cellStyle name="Normal 13 5 5" xfId="3648" xr:uid="{74E4D69A-D879-4726-A286-033CE417B93E}"/>
    <cellStyle name="Normal 13 5 6" xfId="2650" xr:uid="{DFBF119D-D84C-471E-98D3-DEF2042F81E4}"/>
    <cellStyle name="Normal 13 6" xfId="516" xr:uid="{00000000-0005-0000-0000-000058020000}"/>
    <cellStyle name="Normal 13 6 2" xfId="644" xr:uid="{00000000-0005-0000-0000-000059020000}"/>
    <cellStyle name="Normal 13 6 2 2" xfId="781" xr:uid="{57E1D229-3A53-40B5-BE22-FDB47E104338}"/>
    <cellStyle name="Normal 13 6 2 2 2" xfId="3183" xr:uid="{914CCF48-2A5D-4F62-9642-42FD6D085788}"/>
    <cellStyle name="Normal 13 6 2 2 2 2" xfId="5129" xr:uid="{56157C34-3A17-4CD9-A3CA-4AD0D6D7EDA7}"/>
    <cellStyle name="Normal 13 6 2 2 3" xfId="3579" xr:uid="{43DF33B0-270D-4974-8894-D4306B22014E}"/>
    <cellStyle name="Normal 13 6 2 2 4" xfId="3677" xr:uid="{7F6563BE-CCFA-4102-B943-D6B5B922CC0C}"/>
    <cellStyle name="Normal 13 6 2 2 5" xfId="2755" xr:uid="{C26A99D0-2105-4920-BA82-7DECA3EC7C8D}"/>
    <cellStyle name="Normal 13 6 2 3" xfId="3069" xr:uid="{CF8C3681-7E55-4C3F-A171-08C27D920B2E}"/>
    <cellStyle name="Normal 13 6 2 3 2" xfId="4992" xr:uid="{87D574B7-4EB7-4484-8A55-82B9C5968D5D}"/>
    <cellStyle name="Normal 13 6 2 4" xfId="3483" xr:uid="{09D9420E-017B-4D45-83E8-EAD382C6B8DB}"/>
    <cellStyle name="Normal 13 6 2 5" xfId="3641" xr:uid="{16600C20-613F-4313-89DA-D28FF7254206}"/>
    <cellStyle name="Normal 13 6 2 6" xfId="2660" xr:uid="{C337C4AF-7CF7-496C-A57D-E5F33B4ACFB9}"/>
    <cellStyle name="Normal 13 6 3" xfId="734" xr:uid="{6D8D5F10-C45C-44AF-9B94-9F21A3A87E4B}"/>
    <cellStyle name="Normal 13 6 3 2" xfId="3136" xr:uid="{C3C9BE54-01E7-4B3A-83B7-E441ABC21C81}"/>
    <cellStyle name="Normal 13 6 3 2 2" xfId="5082" xr:uid="{18DA3EC4-9653-467D-8CAB-741C5B6AFD14}"/>
    <cellStyle name="Normal 13 6 3 3" xfId="3532" xr:uid="{6175F323-FD09-4A7F-B819-2939279E0C21}"/>
    <cellStyle name="Normal 13 6 3 4" xfId="3644" xr:uid="{D4574670-BB43-47C6-AE44-C9211B253F05}"/>
    <cellStyle name="Normal 13 6 3 5" xfId="2708" xr:uid="{BB78D92D-14A9-4698-B445-2DEB4E120BD4}"/>
    <cellStyle name="Normal 13 6 4" xfId="2607" xr:uid="{F6A1D36C-480A-41F8-BDCB-7E6C0DE2A983}"/>
    <cellStyle name="Normal 13 6 4 2" xfId="4865" xr:uid="{4F2CD210-B72A-49E6-9E8B-278140CD9ACC}"/>
    <cellStyle name="Normal 13 6 5" xfId="3435" xr:uid="{8E21404E-330A-48BC-8510-A4205584FA56}"/>
    <cellStyle name="Normal 13 6 6" xfId="3242" xr:uid="{D86055BC-2E74-4E72-B5DC-A30196C65889}"/>
    <cellStyle name="Normal 13 6 7" xfId="1110" xr:uid="{E706E30F-DB30-4879-8312-E23054B887AD}"/>
    <cellStyle name="Normal 13 7" xfId="724" xr:uid="{8A2E9159-67EF-4D2A-B9C2-AE5A64726B19}"/>
    <cellStyle name="Normal 13 7 2" xfId="3126" xr:uid="{4E9265DC-8C1F-4D8D-8F7B-C7C54A2B3DC1}"/>
    <cellStyle name="Normal 13 7 2 2" xfId="5072" xr:uid="{8E7BDF2C-74C3-467E-9776-C9A0B83B2216}"/>
    <cellStyle name="Normal 13 7 3" xfId="3522" xr:uid="{4F2FDB54-CCAD-4F0F-8638-0C4875F6D29F}"/>
    <cellStyle name="Normal 13 7 4" xfId="2803" xr:uid="{EFBAAF56-09C7-42D5-83B4-A5095E1CC723}"/>
    <cellStyle name="Normal 13 7 5" xfId="2698" xr:uid="{09B5F8F0-1894-47CA-AF67-BC83D9BF5539}"/>
    <cellStyle name="Normal 13 8" xfId="827" xr:uid="{EFDFA653-4B61-4972-8F4B-C60793DA36FB}"/>
    <cellStyle name="Normal 13 8 2" xfId="3229" xr:uid="{A2D6318A-7850-4E87-AE1D-8AE63DCC98E1}"/>
    <cellStyle name="Normal 13 8 2 2" xfId="5175" xr:uid="{6D7FC70B-A8ED-4104-BC38-8EB75D23F4BA}"/>
    <cellStyle name="Normal 13 8 3" xfId="3625" xr:uid="{B25FE8F0-A1F9-488B-A082-5E4FC82F840C}"/>
    <cellStyle name="Normal 13 8 4" xfId="2806" xr:uid="{67B2B464-B111-4A40-A4DE-92C92C1F0753}"/>
    <cellStyle name="Normal 13 8 5" xfId="2800" xr:uid="{D874FD09-5EC1-45B2-A006-7F76F1251341}"/>
    <cellStyle name="Normal 13 9" xfId="826" xr:uid="{D4C677BD-5786-4D10-8940-E8BAED57CE72}"/>
    <cellStyle name="Normal 13 9 2" xfId="3228" xr:uid="{DDF3909C-019C-49CE-9D6F-82A248407EE2}"/>
    <cellStyle name="Normal 13 9 2 2" xfId="5174" xr:uid="{61F0F3A5-7BCC-4360-A3A8-825655A89751}"/>
    <cellStyle name="Normal 13 9 3" xfId="3624" xr:uid="{E7591E8F-9749-4509-9B3F-C42A68E28ADF}"/>
    <cellStyle name="Normal 13 9 4" xfId="3832" xr:uid="{781A7C4C-756F-4F38-BED7-1759A6BC1CBD}"/>
    <cellStyle name="Normal 13 9 5" xfId="2799" xr:uid="{BC73EA39-FA5A-40CA-979A-CD7F109ED0EA}"/>
    <cellStyle name="Normal 15" xfId="517" xr:uid="{00000000-0005-0000-0000-00005A020000}"/>
    <cellStyle name="Normal 15 2" xfId="4212" xr:uid="{3C8F6EA3-6F95-418C-A4E6-0034DFCB4CCA}"/>
    <cellStyle name="Normal 15 2 2" xfId="4866" xr:uid="{03C75523-E156-4CE1-9614-86BCC16DFF9B}"/>
    <cellStyle name="Normal 16" xfId="518" xr:uid="{00000000-0005-0000-0000-00005B020000}"/>
    <cellStyle name="Normal 16 2" xfId="4213" xr:uid="{BF7BDCFE-29CA-4B02-B8B2-1B4AA910A576}"/>
    <cellStyle name="Normal 16 2 2" xfId="4867" xr:uid="{F3053493-F418-4BEA-9E8A-8EB7A85141CA}"/>
    <cellStyle name="Normal 17" xfId="519" xr:uid="{00000000-0005-0000-0000-00005C020000}"/>
    <cellStyle name="Normal 17 2" xfId="4214" xr:uid="{3673149A-222E-4647-93C5-91A6F2ACD340}"/>
    <cellStyle name="Normal 17 2 2" xfId="4868" xr:uid="{91A9B3E5-3525-4255-9CF2-2314277A3459}"/>
    <cellStyle name="Normal 19" xfId="520" xr:uid="{00000000-0005-0000-0000-00005D020000}"/>
    <cellStyle name="Normal 19 2" xfId="4215" xr:uid="{78F83751-6A11-408E-B4B7-9A2B83F53396}"/>
    <cellStyle name="Normal 19 2 2" xfId="4869" xr:uid="{EF0C13F8-3940-4443-920D-B1F3E6D8DE9D}"/>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2 2 2" xfId="3184" xr:uid="{ED9D487E-27D1-4DDA-836E-335E7BA8DE7D}"/>
    <cellStyle name="Normal 2 2 2 2 2 2 2" xfId="5130" xr:uid="{CB08722D-9CCA-4C7F-95DD-C7206AAF22AF}"/>
    <cellStyle name="Normal 2 2 2 2 2 3" xfId="3580" xr:uid="{42443DDD-57D3-4463-A0F6-81D971B7A0B1}"/>
    <cellStyle name="Normal 2 2 2 2 2 4" xfId="3630" xr:uid="{25789D14-415E-4AC7-8090-2DE1C6CD4CEA}"/>
    <cellStyle name="Normal 2 2 2 2 2 5" xfId="2756" xr:uid="{3E18A19F-733B-493F-938F-5BE27D714159}"/>
    <cellStyle name="Normal 2 2 2 2 3" xfId="3070" xr:uid="{866D7D47-9DE0-4070-85A7-D91A3B0F4046}"/>
    <cellStyle name="Normal 2 2 2 2 3 2" xfId="4993" xr:uid="{72AAB88E-0B82-47B2-BDEC-F53093F00AEE}"/>
    <cellStyle name="Normal 2 2 2 2 4" xfId="3484" xr:uid="{5647F233-3E6E-48AB-A282-7DAD51B2577D}"/>
    <cellStyle name="Normal 2 2 2 2 5" xfId="3831" xr:uid="{FA9FD138-8E6A-4B39-A8C2-5149C66426E5}"/>
    <cellStyle name="Normal 2 2 2 2 6" xfId="2661" xr:uid="{A550D5C5-37BB-41B3-AABB-98BBC686E123}"/>
    <cellStyle name="Normal 2 2 2 3" xfId="735" xr:uid="{A3802D78-3B2F-46A9-976C-16D5D1A814A2}"/>
    <cellStyle name="Normal 2 2 2 3 2" xfId="3137" xr:uid="{CA36637D-230C-404A-92A1-6CC6E20B6D1D}"/>
    <cellStyle name="Normal 2 2 2 3 2 2" xfId="5083" xr:uid="{C8FD4344-95C9-406B-A0DE-1653B5553858}"/>
    <cellStyle name="Normal 2 2 2 3 3" xfId="3533" xr:uid="{97C16118-2C23-4E98-B14B-CEAFDD7CD71C}"/>
    <cellStyle name="Normal 2 2 2 3 4" xfId="3830" xr:uid="{C4F5600A-9E18-4107-8261-7D132DACB439}"/>
    <cellStyle name="Normal 2 2 2 3 5" xfId="2709" xr:uid="{653B0D7F-9096-4B13-A1E4-92C3E9DC337E}"/>
    <cellStyle name="Normal 2 2 2 4" xfId="2608" xr:uid="{6DA6269A-A048-4DB1-99A5-E83F1B6AA6B1}"/>
    <cellStyle name="Normal 2 2 2 4 2" xfId="4872" xr:uid="{A6DEB0EF-6964-4191-B62C-8A0087A4A560}"/>
    <cellStyle name="Normal 2 2 2 5" xfId="3436" xr:uid="{CC5F8029-A674-49CF-9A7D-9B49265C93B1}"/>
    <cellStyle name="Normal 2 2 2 6" xfId="3673" xr:uid="{379F9E53-990D-4728-B921-67842EF5FD2C}"/>
    <cellStyle name="Normal 2 2 2 7" xfId="1111" xr:uid="{57661151-3E88-4154-B8F3-FE14AF16DD0A}"/>
    <cellStyle name="Normal 2 2 3" xfId="524" xr:uid="{00000000-0005-0000-0000-000062020000}"/>
    <cellStyle name="Normal 2 2 3 2" xfId="646" xr:uid="{00000000-0005-0000-0000-000063020000}"/>
    <cellStyle name="Normal 2 2 3 2 2" xfId="783" xr:uid="{C566D045-DC4F-4DC4-8267-F76C64080F82}"/>
    <cellStyle name="Normal 2 2 3 2 2 2" xfId="3185" xr:uid="{15CD16FE-F5EF-45D5-B475-ACF8EF95539D}"/>
    <cellStyle name="Normal 2 2 3 2 2 2 2" xfId="5131" xr:uid="{A742B08C-D116-4C80-B856-E1A657749762}"/>
    <cellStyle name="Normal 2 2 3 2 2 3" xfId="3581" xr:uid="{F7E69FFD-561A-4E2D-BDD3-A6B4E3823780}"/>
    <cellStyle name="Normal 2 2 3 2 2 4" xfId="3646" xr:uid="{1CC8EC62-C972-4DA0-86F4-8185589BB1FE}"/>
    <cellStyle name="Normal 2 2 3 2 2 5" xfId="2757" xr:uid="{A894FE46-9976-4EDE-BBB1-6826D0F2D7FE}"/>
    <cellStyle name="Normal 2 2 3 2 3" xfId="3071" xr:uid="{4285D7C3-0847-4AFC-B381-7BCBF10846EC}"/>
    <cellStyle name="Normal 2 2 3 2 3 2" xfId="4994" xr:uid="{68D94D7B-1602-49F1-ACC5-67419BA2DE2C}"/>
    <cellStyle name="Normal 2 2 3 2 4" xfId="3485" xr:uid="{F792C5B3-56B6-4E17-B9CF-FE17B03712E7}"/>
    <cellStyle name="Normal 2 2 3 2 5" xfId="3829" xr:uid="{C4706F65-9A78-42FA-B941-1CFC0607DA01}"/>
    <cellStyle name="Normal 2 2 3 2 6" xfId="2662" xr:uid="{E43DCF38-8511-4E59-96C2-3115383F3407}"/>
    <cellStyle name="Normal 2 2 3 3" xfId="736" xr:uid="{D9BD5694-2E8F-4E1C-9453-E73B38E022CC}"/>
    <cellStyle name="Normal 2 2 3 3 2" xfId="3138" xr:uid="{8BB710E2-5094-464E-ADBB-ED3C0ACBFEC3}"/>
    <cellStyle name="Normal 2 2 3 3 2 2" xfId="5084" xr:uid="{16BD406F-5D37-4C7B-8D06-FEEF7523AAFC}"/>
    <cellStyle name="Normal 2 2 3 3 3" xfId="3534" xr:uid="{B917258F-90B1-4E47-B297-6CE010AE8E5A}"/>
    <cellStyle name="Normal 2 2 3 3 4" xfId="3828" xr:uid="{4C9C318E-37EC-4FF4-825F-1EF78F3C2545}"/>
    <cellStyle name="Normal 2 2 3 3 5" xfId="2710" xr:uid="{1E05BF67-14A3-4583-BF1D-90A9C194B446}"/>
    <cellStyle name="Normal 2 2 3 4" xfId="2609" xr:uid="{D542FE36-C1D0-4872-8462-C5BB9476016D}"/>
    <cellStyle name="Normal 2 2 3 4 2" xfId="4873" xr:uid="{BF9E9183-20FE-49F8-9F67-7F87E6D5E3CE}"/>
    <cellStyle name="Normal 2 2 3 5" xfId="3437" xr:uid="{3B686BEE-8DE5-4742-BF4D-78CFD5F3FB79}"/>
    <cellStyle name="Normal 2 2 3 6" xfId="3694" xr:uid="{2DFABA9C-E8FC-4DB7-821E-3E1507F8D1A1}"/>
    <cellStyle name="Normal 2 2 3 7" xfId="1112" xr:uid="{3E315D3F-6006-4A9E-9B51-5950EE0390CB}"/>
    <cellStyle name="Normal 2 2 4" xfId="4217" xr:uid="{83B2586B-9A30-4B10-9CBD-D8BEDBA15DDB}"/>
    <cellStyle name="Normal 2 2 4 2" xfId="4871" xr:uid="{768FD773-21A3-4994-9C6F-46CC55E99501}"/>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2 2 2" xfId="3186" xr:uid="{7F232E6C-E117-48F4-B68B-DBD67A3D08E0}"/>
    <cellStyle name="Normal 2 3 2 2 2 2 2" xfId="5132" xr:uid="{21EBEE68-0162-4056-AD93-69227D589CF0}"/>
    <cellStyle name="Normal 2 3 2 2 2 3" xfId="3582" xr:uid="{C3B45E97-E023-4F9B-B7BA-C41E9D010C97}"/>
    <cellStyle name="Normal 2 3 2 2 2 4" xfId="3826" xr:uid="{201440B3-2144-4805-8FEA-7CD59C40F1EE}"/>
    <cellStyle name="Normal 2 3 2 2 2 5" xfId="2758" xr:uid="{94C8F7B8-8D8C-49A6-9EA5-10C3A8C55F3E}"/>
    <cellStyle name="Normal 2 3 2 2 3" xfId="3072" xr:uid="{8CAEA33D-22BD-4372-A8A2-2EBD2F252137}"/>
    <cellStyle name="Normal 2 3 2 2 3 2" xfId="4995" xr:uid="{875F7642-95D1-4BA8-BBAE-80A30680B161}"/>
    <cellStyle name="Normal 2 3 2 2 4" xfId="3486" xr:uid="{7CE1A787-0647-4BCB-AD00-0C51453EB862}"/>
    <cellStyle name="Normal 2 3 2 2 5" xfId="3245" xr:uid="{2D99ED4A-B94D-4E12-86E3-7453FAC21F2C}"/>
    <cellStyle name="Normal 2 3 2 2 6" xfId="2663" xr:uid="{92F07835-6C2E-48A5-9CFD-9889B7E40A3D}"/>
    <cellStyle name="Normal 2 3 2 3" xfId="737" xr:uid="{9AB5990D-0C25-4A4B-BDB5-317FA693F5A2}"/>
    <cellStyle name="Normal 2 3 2 3 2" xfId="3139" xr:uid="{F821E76C-34CE-48B5-9728-371ECBCEDD36}"/>
    <cellStyle name="Normal 2 3 2 3 2 2" xfId="5085" xr:uid="{CE63436F-D375-407C-98BA-4B4693B86651}"/>
    <cellStyle name="Normal 2 3 2 3 3" xfId="3535" xr:uid="{F4F9F700-FD36-47F3-A740-6EFFD5AE13D1}"/>
    <cellStyle name="Normal 2 3 2 3 4" xfId="3668" xr:uid="{D56F3315-9A27-49C3-B234-EDB09FA48BCF}"/>
    <cellStyle name="Normal 2 3 2 3 5" xfId="2711" xr:uid="{5D27567A-CE22-48F2-8F62-21A7710F8CBD}"/>
    <cellStyle name="Normal 2 3 2 4" xfId="2610" xr:uid="{19C3B92F-2521-45AE-B9EC-F47D37BDF776}"/>
    <cellStyle name="Normal 2 3 2 4 2" xfId="4875" xr:uid="{F768EBE4-6FDF-4296-AAD4-75B815514C2A}"/>
    <cellStyle name="Normal 2 3 2 5" xfId="3438" xr:uid="{E8612D4B-70A6-4B11-B85C-5124AF831CAA}"/>
    <cellStyle name="Normal 2 3 2 6" xfId="3827" xr:uid="{5289F9E7-8E89-44E7-8365-2B9C8A42A200}"/>
    <cellStyle name="Normal 2 3 2 7" xfId="1113" xr:uid="{7748A835-8B83-4FE5-A63B-96E3E10557BC}"/>
    <cellStyle name="Normal 2 3 3" xfId="4218" xr:uid="{180C70F9-170E-4922-94EA-6B8EE9EBB78F}"/>
    <cellStyle name="Normal 2 3 3 2" xfId="4874" xr:uid="{C4C4C8D4-3992-4E36-A585-BE9B6DB93D2D}"/>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2 2 2" xfId="3187" xr:uid="{8309AEAB-F8DC-42F8-B6B1-9F07625CE91F}"/>
    <cellStyle name="Normal 2 4 2 2 2 2 2" xfId="5133" xr:uid="{FC6C8D79-4C21-4937-A5F9-8C62D72AC111}"/>
    <cellStyle name="Normal 2 4 2 2 2 3" xfId="3583" xr:uid="{83DDB93D-0D1E-4994-A8BB-B8D10A8BBC15}"/>
    <cellStyle name="Normal 2 4 2 2 2 4" xfId="3250" xr:uid="{A4B00A03-B893-42B4-9F1D-94DA66C5E1E8}"/>
    <cellStyle name="Normal 2 4 2 2 2 5" xfId="2759" xr:uid="{549C3A6B-E874-45F4-AB58-47A494676DA2}"/>
    <cellStyle name="Normal 2 4 2 2 3" xfId="3073" xr:uid="{35AE8113-52B5-4D03-A157-EC7D067971E9}"/>
    <cellStyle name="Normal 2 4 2 2 3 2" xfId="4996" xr:uid="{A0BAA564-6FDA-4D0C-B322-688FB55AF11E}"/>
    <cellStyle name="Normal 2 4 2 2 4" xfId="3487" xr:uid="{D380A5AF-E898-460B-960C-544FB6FAE1E6}"/>
    <cellStyle name="Normal 2 4 2 2 5" xfId="3825" xr:uid="{9E631ADD-A9C0-4452-A48D-7B08B9A02382}"/>
    <cellStyle name="Normal 2 4 2 2 6" xfId="2664" xr:uid="{DDC36A33-B14A-4A29-8671-34BCCDC36773}"/>
    <cellStyle name="Normal 2 4 2 3" xfId="738" xr:uid="{5D198248-154E-4873-9612-83DD012631A4}"/>
    <cellStyle name="Normal 2 4 2 3 2" xfId="3140" xr:uid="{7C8F7951-8365-455F-AC0E-F1B4124FE6FC}"/>
    <cellStyle name="Normal 2 4 2 3 2 2" xfId="5086" xr:uid="{81F5BFCB-72ED-40C3-9228-5F7AE36B3D9B}"/>
    <cellStyle name="Normal 2 4 2 3 3" xfId="3536" xr:uid="{C10FC6EE-B553-4791-B376-63D46B8C5888}"/>
    <cellStyle name="Normal 2 4 2 3 4" xfId="3824" xr:uid="{3FA04478-950C-429D-9F26-77FD864AC14C}"/>
    <cellStyle name="Normal 2 4 2 3 5" xfId="2712" xr:uid="{D73C3836-1FD1-4742-A080-575C080A6A1C}"/>
    <cellStyle name="Normal 2 4 2 4" xfId="2611" xr:uid="{14EFB6EC-73D7-4AEF-8617-DA4192514900}"/>
    <cellStyle name="Normal 2 4 2 4 2" xfId="4877" xr:uid="{574ECCFB-96E9-4632-9885-05C63D968AD6}"/>
    <cellStyle name="Normal 2 4 2 5" xfId="3439" xr:uid="{9862BF41-6D14-400D-B7FB-01D38B909532}"/>
    <cellStyle name="Normal 2 4 2 6" xfId="3643" xr:uid="{F69A7E13-433C-4CCA-BC35-3B65D70D23EC}"/>
    <cellStyle name="Normal 2 4 2 7" xfId="1114" xr:uid="{E415F86A-D4BF-4BEF-A3BD-74114C833AD4}"/>
    <cellStyle name="Normal 2 4 3" xfId="4219" xr:uid="{4CB34D46-F8C6-47EE-88DF-1BC068BA4CDD}"/>
    <cellStyle name="Normal 2 4 3 2" xfId="4876" xr:uid="{EA5BA1B6-D19B-4EAA-84F6-A1763A515A22}"/>
    <cellStyle name="Normal 2 5" xfId="529" xr:uid="{00000000-0005-0000-0000-00006A020000}"/>
    <cellStyle name="Normal 2 5 2" xfId="2612" xr:uid="{93C013F3-BF95-4DDE-BB8C-72A6F673EECD}"/>
    <cellStyle name="Normal 2 5 2 2" xfId="2511" xr:uid="{C3F773DA-2F7F-41D8-93BE-7C5AAFBC7A97}"/>
    <cellStyle name="Normal 2 5 2 2 2" xfId="4220" xr:uid="{E30A3F2A-8E57-448C-AA85-2229F1D900CD}"/>
    <cellStyle name="Normal 2 5 2 3" xfId="4878" xr:uid="{3BDF0002-2957-4DFD-8E94-112CF81D9C30}"/>
    <cellStyle name="Normal 2 5 3" xfId="1115" xr:uid="{1750AB43-8AE0-4CB3-9B2E-7DCB3AD22749}"/>
    <cellStyle name="Normal 2 6" xfId="829" xr:uid="{FB4B03B4-0751-4154-9B1F-3E56D479FA98}"/>
    <cellStyle name="Normal 2 6 2" xfId="4221" xr:uid="{71A3016F-4C10-4A8F-AB75-013FFFD71CF5}"/>
    <cellStyle name="Normal 2 6 2 2" xfId="5177" xr:uid="{C3466E20-1839-4E05-A0F9-840291BE85AF}"/>
    <cellStyle name="Normal 2 7" xfId="4216" xr:uid="{3F480D57-19BC-4FF8-811E-D275D9E2AAB0}"/>
    <cellStyle name="Normal 2 7 2" xfId="4870" xr:uid="{8CFF716F-3B8A-4E4E-91C8-9482769F636A}"/>
    <cellStyle name="Normal 23" xfId="530" xr:uid="{00000000-0005-0000-0000-00006B020000}"/>
    <cellStyle name="Normal 23 2" xfId="4222" xr:uid="{D98D3F9B-783C-407D-976C-8B11E8C5CAF5}"/>
    <cellStyle name="Normal 23 2 2" xfId="4879" xr:uid="{17899F83-8C4B-4749-B47E-6D61390AD83A}"/>
    <cellStyle name="Normal 3" xfId="531" xr:uid="{00000000-0005-0000-0000-00006C020000}"/>
    <cellStyle name="Normal 3 2" xfId="532" xr:uid="{00000000-0005-0000-0000-00006D020000}"/>
    <cellStyle name="Normal 3 2 11" xfId="533" xr:uid="{00000000-0005-0000-0000-00006E020000}"/>
    <cellStyle name="Normal 3 2 11 2" xfId="4224" xr:uid="{D43FECAE-3B7E-45FD-94F0-C1A052F04695}"/>
    <cellStyle name="Normal 3 2 11 2 2" xfId="4882" xr:uid="{F69163AC-1835-40DD-9E5A-9838DA41C32A}"/>
    <cellStyle name="Normal 3 2 2" xfId="649" xr:uid="{00000000-0005-0000-0000-00006F020000}"/>
    <cellStyle name="Normal 3 2 2 2" xfId="786" xr:uid="{631EF021-C6D5-4869-820A-220D3D5CB304}"/>
    <cellStyle name="Normal 3 2 2 2 2" xfId="3188" xr:uid="{EAF67C4E-EBEC-4F80-B085-8965BB3807A1}"/>
    <cellStyle name="Normal 3 2 2 2 2 2" xfId="5134" xr:uid="{8C8030E1-ECD2-4565-82CB-FC20ACD6304A}"/>
    <cellStyle name="Normal 3 2 2 2 3" xfId="3584" xr:uid="{D1864031-F4D0-4473-A5C3-8412972C3489}"/>
    <cellStyle name="Normal 3 2 2 2 4" xfId="3822" xr:uid="{F8AAA50E-8311-4814-AB9E-EEB1F35B0A96}"/>
    <cellStyle name="Normal 3 2 2 2 5" xfId="2760" xr:uid="{81EFFE3E-8EAC-4086-9C10-7832DA150181}"/>
    <cellStyle name="Normal 3 2 2 3" xfId="3074" xr:uid="{C6DBB7C7-004F-43AF-8228-68725B313F2F}"/>
    <cellStyle name="Normal 3 2 2 3 2" xfId="4997" xr:uid="{B6EA1F10-8A82-4646-8C6A-B14BF752670D}"/>
    <cellStyle name="Normal 3 2 2 4" xfId="3488" xr:uid="{3C870213-ACD5-47A2-AA4E-E6768B7B065E}"/>
    <cellStyle name="Normal 3 2 2 5" xfId="2807" xr:uid="{4DD9CF92-17D5-44AE-8244-2E2DC6AC21E3}"/>
    <cellStyle name="Normal 3 2 2 6" xfId="2665" xr:uid="{6C60A0B0-B4EE-4C99-AE99-CC46D548CC30}"/>
    <cellStyle name="Normal 3 2 3" xfId="739" xr:uid="{377DC67A-60E6-48D5-A9E8-578699562D33}"/>
    <cellStyle name="Normal 3 2 3 2" xfId="3141" xr:uid="{71D516EF-191F-46ED-A421-3D89677F71EE}"/>
    <cellStyle name="Normal 3 2 3 2 2" xfId="5087" xr:uid="{5783F22E-F4DF-4CA6-87B1-E24245CA06CE}"/>
    <cellStyle name="Normal 3 2 3 3" xfId="3537" xr:uid="{DBC98DFC-EED2-4624-A963-419FDC44E203}"/>
    <cellStyle name="Normal 3 2 3 4" xfId="3674" xr:uid="{1C0163F2-3E93-42D4-8248-15BA13E7285E}"/>
    <cellStyle name="Normal 3 2 3 5" xfId="2713" xr:uid="{29CBA0D2-49C9-4D38-997C-47CA3C893488}"/>
    <cellStyle name="Normal 3 2 4" xfId="2613" xr:uid="{CEC209C4-55A1-4289-962F-B52A50D00C3C}"/>
    <cellStyle name="Normal 3 2 4 2" xfId="4881" xr:uid="{5F8153C6-A8B7-44DA-ACEA-81DB5135B4EC}"/>
    <cellStyle name="Normal 3 2 5" xfId="3440" xr:uid="{64EA55C5-D61E-4881-AB2B-EBF6F23E8BF4}"/>
    <cellStyle name="Normal 3 2 6" xfId="2811" xr:uid="{5E9EE4A3-D84C-46E3-9A0A-527E8A23B83E}"/>
    <cellStyle name="Normal 3 2 7" xfId="1116" xr:uid="{C2B776BC-E322-4D6F-B22E-6173E4221AE6}"/>
    <cellStyle name="Normal 3 3" xfId="534" xr:uid="{00000000-0005-0000-0000-000070020000}"/>
    <cellStyle name="Normal 3 3 2" xfId="3821" xr:uid="{B4C1E8F8-75AC-4FB2-BBE0-B8EBF994363E}"/>
    <cellStyle name="Normal 3 3 2 2" xfId="4225" xr:uid="{84A59BCB-29F9-4F2F-B1C5-F7F410618BAA}"/>
    <cellStyle name="Normal 3 3 2 3" xfId="4883" xr:uid="{9E45497C-1DAF-40A2-90F4-D4C28A57AEC5}"/>
    <cellStyle name="Normal 3 4" xfId="535" xr:uid="{00000000-0005-0000-0000-000071020000}"/>
    <cellStyle name="Normal 3 4 2" xfId="650" xr:uid="{00000000-0005-0000-0000-000072020000}"/>
    <cellStyle name="Normal 3 4 2 2" xfId="787" xr:uid="{F5A9BA4E-6A44-4233-9F34-9361CC11180C}"/>
    <cellStyle name="Normal 3 4 2 2 2" xfId="3189" xr:uid="{EE2B6522-EE2B-4C5A-AE7E-B456AD0CC551}"/>
    <cellStyle name="Normal 3 4 2 2 2 2" xfId="5135" xr:uid="{42394A8A-EA06-47BB-A4FD-EF7F0D60A68B}"/>
    <cellStyle name="Normal 3 4 2 2 3" xfId="3585" xr:uid="{784E8A6B-1058-49C7-BE59-38845A2923A8}"/>
    <cellStyle name="Normal 3 4 2 2 4" xfId="3631" xr:uid="{3C66734D-E2A6-4F7A-91DC-6B0673FC2612}"/>
    <cellStyle name="Normal 3 4 2 2 5" xfId="2761" xr:uid="{542589E6-F9F2-4230-9178-5CD30416F69C}"/>
    <cellStyle name="Normal 3 4 2 3" xfId="3075" xr:uid="{063CECC6-FF64-4F63-B2E1-F402F91F07C0}"/>
    <cellStyle name="Normal 3 4 2 3 2" xfId="4998" xr:uid="{021B1CD3-5C2F-4392-B93C-8C4A5A89AC5B}"/>
    <cellStyle name="Normal 3 4 2 4" xfId="3489" xr:uid="{18F0BF83-62F8-4C5D-AE22-3F1D556B684B}"/>
    <cellStyle name="Normal 3 4 2 5" xfId="3820" xr:uid="{0AF49189-7D83-4754-9A1B-2B116E074337}"/>
    <cellStyle name="Normal 3 4 2 6" xfId="2666" xr:uid="{15DE4062-CCF2-4107-B526-DA3729D2DC7B}"/>
    <cellStyle name="Normal 3 4 3" xfId="740" xr:uid="{3EA5D8E4-6834-4490-B126-B0CDD22E95FC}"/>
    <cellStyle name="Normal 3 4 3 2" xfId="3142" xr:uid="{FC807B1C-47B0-41D8-A16B-208CA04180BB}"/>
    <cellStyle name="Normal 3 4 3 2 2" xfId="5088" xr:uid="{0F888234-E559-4D49-A3E1-DF864BAF8AC7}"/>
    <cellStyle name="Normal 3 4 3 3" xfId="3538" xr:uid="{E987FB35-375C-42FC-9314-E7E059ACDD4E}"/>
    <cellStyle name="Normal 3 4 3 4" xfId="3819" xr:uid="{AB5FC286-EA9C-45F3-A0D9-3D0754335D3D}"/>
    <cellStyle name="Normal 3 4 3 5" xfId="2714" xr:uid="{D4BCA838-2F11-438A-A2FF-5BBD0A45A15F}"/>
    <cellStyle name="Normal 3 4 4" xfId="2614" xr:uid="{2EDF7FF5-DA06-4918-A8E4-C814584077EF}"/>
    <cellStyle name="Normal 3 4 4 2" xfId="4884" xr:uid="{06720454-0C3B-42D5-A626-CFF7161FDA0D}"/>
    <cellStyle name="Normal 3 4 5" xfId="3441" xr:uid="{2BB77E94-DEEE-4F78-88E0-E6028F5C7645}"/>
    <cellStyle name="Normal 3 4 6" xfId="3252" xr:uid="{D66EAEF9-82A6-4FCB-880D-DEDB3BABA067}"/>
    <cellStyle name="Normal 3 4 7" xfId="1117" xr:uid="{1F8EE322-2566-4A27-A0C7-4858B0EA5648}"/>
    <cellStyle name="Normal 3 5" xfId="3823" xr:uid="{CCC3AAB1-311E-4A5D-A546-465B18DD15D4}"/>
    <cellStyle name="Normal 3 5 2" xfId="4223" xr:uid="{EC44C72E-34AF-4428-ABA2-BC96ED6D96C0}"/>
    <cellStyle name="Normal 3 5 3" xfId="4880" xr:uid="{29307AD4-D6D0-4A27-A4C3-790D74DA75CA}"/>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2 2 2" xfId="3192" xr:uid="{A168DFA7-07EC-4B3C-B31A-DFF1C7047232}"/>
    <cellStyle name="Normal 3 8 2 2 2 2 2 2" xfId="5138" xr:uid="{FD788A18-0507-4F02-A732-4431E934B265}"/>
    <cellStyle name="Normal 3 8 2 2 2 2 3" xfId="3588" xr:uid="{4FEC37A4-73AC-4BE7-8737-A06E2498CECE}"/>
    <cellStyle name="Normal 3 8 2 2 2 2 4" xfId="3693" xr:uid="{3AA559F9-5EE5-41BD-B85B-22713AE2EFD0}"/>
    <cellStyle name="Normal 3 8 2 2 2 2 5" xfId="2764" xr:uid="{905A78DF-0E02-423C-9DE7-9B87DE68F4C4}"/>
    <cellStyle name="Normal 3 8 2 2 2 3" xfId="3078" xr:uid="{F20DCA6F-AE96-4311-8C16-E80ED94300F3}"/>
    <cellStyle name="Normal 3 8 2 2 2 3 2" xfId="5001" xr:uid="{4474F64B-96CE-440B-B8A7-EE255FA99F41}"/>
    <cellStyle name="Normal 3 8 2 2 2 4" xfId="3492" xr:uid="{9E5B5131-1E83-45E6-BE87-700BE0F9DDAC}"/>
    <cellStyle name="Normal 3 8 2 2 2 5" xfId="3817" xr:uid="{59BC50A3-639C-4E42-873C-19B2631E6D93}"/>
    <cellStyle name="Normal 3 8 2 2 2 6" xfId="2669" xr:uid="{AC7F3E80-7A67-455E-A571-D6B6215A58A5}"/>
    <cellStyle name="Normal 3 8 2 2 3" xfId="743" xr:uid="{308FA54C-9BC3-4284-9C32-F899617D1BC3}"/>
    <cellStyle name="Normal 3 8 2 2 3 2" xfId="3145" xr:uid="{68353C27-181E-490F-B9A8-8A19F5E33CFC}"/>
    <cellStyle name="Normal 3 8 2 2 3 2 2" xfId="5091" xr:uid="{0001FAFE-B5C9-476B-A607-70235076FF81}"/>
    <cellStyle name="Normal 3 8 2 2 3 3" xfId="3541" xr:uid="{DF933727-4393-4261-B41A-305342D1B545}"/>
    <cellStyle name="Normal 3 8 2 2 3 4" xfId="3816" xr:uid="{91E4A7B5-82C4-4D11-A7BD-A2A902E4F3AD}"/>
    <cellStyle name="Normal 3 8 2 2 3 5" xfId="2717" xr:uid="{E07BE801-5421-412E-9620-6EAFA4C31D1A}"/>
    <cellStyle name="Normal 3 8 2 2 4" xfId="2617" xr:uid="{F8E45E51-0EAD-4B1D-9435-FE10D113585B}"/>
    <cellStyle name="Normal 3 8 2 2 4 2" xfId="4887" xr:uid="{5E313632-0F40-423D-A091-A367CC95CD8F}"/>
    <cellStyle name="Normal 3 8 2 2 5" xfId="3444" xr:uid="{83CCDB0C-DC8C-4DA2-92D4-D52A266BDBC5}"/>
    <cellStyle name="Normal 3 8 2 2 6" xfId="3632" xr:uid="{22D9F872-9CFD-43AD-B3F8-353CB0A2198A}"/>
    <cellStyle name="Normal 3 8 2 2 7" xfId="1120" xr:uid="{D4B38FD8-E5E1-4420-B271-4812032AEDCC}"/>
    <cellStyle name="Normal 3 8 2 3" xfId="652" xr:uid="{00000000-0005-0000-0000-000077020000}"/>
    <cellStyle name="Normal 3 8 2 3 2" xfId="789" xr:uid="{69921434-A489-4286-ADDD-AD50D353D66D}"/>
    <cellStyle name="Normal 3 8 2 3 2 2" xfId="3191" xr:uid="{4D89E378-908D-44EA-9396-21C0EA1BABE2}"/>
    <cellStyle name="Normal 3 8 2 3 2 2 2" xfId="5137" xr:uid="{92B3B2A4-F94A-4C28-8F1D-36DFD19F2C2D}"/>
    <cellStyle name="Normal 3 8 2 3 2 3" xfId="3587" xr:uid="{1888A193-B7F1-4AD0-8E70-BD4A3547AEB5}"/>
    <cellStyle name="Normal 3 8 2 3 2 4" xfId="3815" xr:uid="{067EBE64-66A1-4304-90E6-753E02D967E0}"/>
    <cellStyle name="Normal 3 8 2 3 2 5" xfId="2763" xr:uid="{542852A9-E24F-4A3D-AE03-E7028374ECE5}"/>
    <cellStyle name="Normal 3 8 2 3 3" xfId="3077" xr:uid="{F2F54944-06D2-455A-A0E1-898ABAE0C117}"/>
    <cellStyle name="Normal 3 8 2 3 3 2" xfId="5000" xr:uid="{A8192E4D-CD47-4397-910D-77FDE375A724}"/>
    <cellStyle name="Normal 3 8 2 3 4" xfId="3491" xr:uid="{50E277E9-7B8E-4AD7-9C6F-48728176AE03}"/>
    <cellStyle name="Normal 3 8 2 3 5" xfId="3244" xr:uid="{D036C239-5283-42B8-9CEE-60CE0AB94816}"/>
    <cellStyle name="Normal 3 8 2 3 6" xfId="2668" xr:uid="{AA465D31-E697-43D5-B08D-72219E2BD1C0}"/>
    <cellStyle name="Normal 3 8 2 4" xfId="742" xr:uid="{AAEE4AB8-02EC-474A-8844-C6400B8C5517}"/>
    <cellStyle name="Normal 3 8 2 4 2" xfId="3144" xr:uid="{D7A5F470-1EF2-4BE9-AB94-EC80B6B41A59}"/>
    <cellStyle name="Normal 3 8 2 4 2 2" xfId="5090" xr:uid="{210340AF-606F-4A81-A39D-825B03EEA996}"/>
    <cellStyle name="Normal 3 8 2 4 3" xfId="3540" xr:uid="{C7EC9A3F-C246-4D4F-9115-C1E26A8379AF}"/>
    <cellStyle name="Normal 3 8 2 4 4" xfId="3239" xr:uid="{82117529-8AE0-4747-B4F6-057BC100408E}"/>
    <cellStyle name="Normal 3 8 2 4 5" xfId="2716" xr:uid="{054DB439-6085-4697-8DA0-D095E34ECFFD}"/>
    <cellStyle name="Normal 3 8 2 5" xfId="2616" xr:uid="{0537A41F-8D7E-4A26-AB79-768D70915855}"/>
    <cellStyle name="Normal 3 8 2 5 2" xfId="4886" xr:uid="{7EA07D50-18C3-41D8-BC10-F172351453D1}"/>
    <cellStyle name="Normal 3 8 2 6" xfId="3443" xr:uid="{51215F86-1FE4-4BC3-B46C-2BD68E1B5761}"/>
    <cellStyle name="Normal 3 8 2 7" xfId="3818" xr:uid="{8E1EEC94-58D6-437E-ADC5-212EE45C3114}"/>
    <cellStyle name="Normal 3 8 2 8" xfId="1119" xr:uid="{55058EBC-CA80-400A-A52B-10944E6F7BB1}"/>
    <cellStyle name="Normal 3 8 3" xfId="539" xr:uid="{00000000-0005-0000-0000-000078020000}"/>
    <cellStyle name="Normal 3 8 3 2" xfId="654" xr:uid="{00000000-0005-0000-0000-000079020000}"/>
    <cellStyle name="Normal 3 8 3 2 2" xfId="791" xr:uid="{F1F1E672-46F7-4F96-AD70-77C2114D89F8}"/>
    <cellStyle name="Normal 3 8 3 2 2 2" xfId="3193" xr:uid="{13850D53-824A-4F15-9094-7F105FCB7FE5}"/>
    <cellStyle name="Normal 3 8 3 2 2 2 2" xfId="5139" xr:uid="{651290B8-69C0-4F0A-B0DB-B71C2B442D59}"/>
    <cellStyle name="Normal 3 8 3 2 2 3" xfId="3589" xr:uid="{302524F7-BF67-4877-8966-96EE577D701F}"/>
    <cellStyle name="Normal 3 8 3 2 2 4" xfId="3813" xr:uid="{97A9C3F7-BAAF-466A-83DE-80AE506BAA45}"/>
    <cellStyle name="Normal 3 8 3 2 2 5" xfId="2765" xr:uid="{79A278DA-8CE3-41BE-BC5B-E1AE39713486}"/>
    <cellStyle name="Normal 3 8 3 2 3" xfId="3079" xr:uid="{B45FB767-BD35-4628-BB6F-7562BA820DB0}"/>
    <cellStyle name="Normal 3 8 3 2 3 2" xfId="5002" xr:uid="{50161EF1-FD27-4E84-8CF1-F2A680DD768A}"/>
    <cellStyle name="Normal 3 8 3 2 4" xfId="3493" xr:uid="{5846F208-8771-4C17-886E-81997A7502F8}"/>
    <cellStyle name="Normal 3 8 3 2 5" xfId="3692" xr:uid="{5D66D0CC-CE64-4873-A103-832E8187B064}"/>
    <cellStyle name="Normal 3 8 3 2 6" xfId="2670" xr:uid="{158CBA47-A6E4-4F48-9E1C-358C96DCAB48}"/>
    <cellStyle name="Normal 3 8 3 3" xfId="744" xr:uid="{AF3DC75E-05A9-4174-BE89-59F25C5D1C4B}"/>
    <cellStyle name="Normal 3 8 3 3 2" xfId="3146" xr:uid="{05155F1E-A465-4800-9D78-C3542D9A9819}"/>
    <cellStyle name="Normal 3 8 3 3 2 2" xfId="5092" xr:uid="{ABC36715-9D7F-4FB2-B6A5-F5B8D47002CD}"/>
    <cellStyle name="Normal 3 8 3 3 3" xfId="3542" xr:uid="{666019AF-FD03-4E46-9C3E-87B82C6EA720}"/>
    <cellStyle name="Normal 3 8 3 3 4" xfId="3237" xr:uid="{010C545D-CBB0-4F0E-8982-0EA31B12F03C}"/>
    <cellStyle name="Normal 3 8 3 3 5" xfId="2718" xr:uid="{4CB981EB-E68A-4764-AD77-E4F3E0DAE872}"/>
    <cellStyle name="Normal 3 8 3 4" xfId="2618" xr:uid="{87EF8D84-5F75-44A0-8030-7F62D7202621}"/>
    <cellStyle name="Normal 3 8 3 4 2" xfId="4888" xr:uid="{A29E91DB-EB4F-4196-84BA-306C091321E8}"/>
    <cellStyle name="Normal 3 8 3 5" xfId="3445" xr:uid="{E64DE784-818F-46F8-8E67-016AC2E9AE5E}"/>
    <cellStyle name="Normal 3 8 3 6" xfId="3814" xr:uid="{4F4CA4D3-DDC4-4C85-8A18-0F930F014783}"/>
    <cellStyle name="Normal 3 8 3 7" xfId="1121" xr:uid="{10BE82DD-DAC3-4FCF-8F0D-F6FA781DEB15}"/>
    <cellStyle name="Normal 3 8 4" xfId="651" xr:uid="{00000000-0005-0000-0000-00007A020000}"/>
    <cellStyle name="Normal 3 8 4 2" xfId="788" xr:uid="{CA7AF605-D634-4851-8C95-3635FFCD681C}"/>
    <cellStyle name="Normal 3 8 4 2 2" xfId="3190" xr:uid="{89454ACA-5C2C-4086-9B12-65F7BA03AAC8}"/>
    <cellStyle name="Normal 3 8 4 2 2 2" xfId="5136" xr:uid="{701FB4C2-E5A7-4341-BBE0-D54A2A272A3D}"/>
    <cellStyle name="Normal 3 8 4 2 3" xfId="3586" xr:uid="{3CAB9D17-E7B3-4559-9402-F30B833AD0F7}"/>
    <cellStyle name="Normal 3 8 4 2 4" xfId="3633" xr:uid="{B36AAC9B-C149-4F80-9018-EECF740A4469}"/>
    <cellStyle name="Normal 3 8 4 2 5" xfId="2762" xr:uid="{7C59B78C-BAF2-40A5-A5D6-9065E1A9D2F9}"/>
    <cellStyle name="Normal 3 8 4 3" xfId="3076" xr:uid="{6ACEE829-B0FD-4674-904B-325A8DA249FE}"/>
    <cellStyle name="Normal 3 8 4 3 2" xfId="4999" xr:uid="{DD495ACB-BE13-44B6-98AC-40E8F9391519}"/>
    <cellStyle name="Normal 3 8 4 4" xfId="3490" xr:uid="{6C0AB34E-8398-43A3-92D8-D4854D6F2EBC}"/>
    <cellStyle name="Normal 3 8 4 5" xfId="3812" xr:uid="{793A4768-5514-45EF-9DEA-17154BEE740E}"/>
    <cellStyle name="Normal 3 8 4 6" xfId="2667" xr:uid="{2D12C692-9CFA-4E40-8CA9-6509355A89E1}"/>
    <cellStyle name="Normal 3 8 5" xfId="741" xr:uid="{C5F7FE80-F11C-4EC4-8219-37EABB1B2D82}"/>
    <cellStyle name="Normal 3 8 5 2" xfId="3143" xr:uid="{AE69DE99-545A-4255-9E56-CEB87E469CBC}"/>
    <cellStyle name="Normal 3 8 5 2 2" xfId="5089" xr:uid="{58F0851C-96AF-446E-A565-E3DCFBC0D015}"/>
    <cellStyle name="Normal 3 8 5 3" xfId="3539" xr:uid="{68970197-3454-41A5-9D07-97C552C9142B}"/>
    <cellStyle name="Normal 3 8 5 4" xfId="3811" xr:uid="{34CCB560-D54E-42A4-8ABE-D2E1BFC44EAF}"/>
    <cellStyle name="Normal 3 8 5 5" xfId="2715" xr:uid="{0ADB0BEA-C419-486D-8C5B-BCEB7F2A8B88}"/>
    <cellStyle name="Normal 3 8 6" xfId="2615" xr:uid="{FA9C82FB-D9C0-4F7C-95E8-DA59DCB0BFAA}"/>
    <cellStyle name="Normal 3 8 6 2" xfId="4885" xr:uid="{F54594D2-B542-4919-BFAF-D886C2001914}"/>
    <cellStyle name="Normal 3 8 7" xfId="3442" xr:uid="{B0CAA1B2-9AB3-4D90-B0CF-58F7C865B094}"/>
    <cellStyle name="Normal 3 8 8" xfId="3247" xr:uid="{1C490226-90BE-4C0E-BB07-6A15FB389FD6}"/>
    <cellStyle name="Normal 3 8 9" xfId="1118" xr:uid="{0E6F4C66-E042-4232-AD44-2E5DF6F18A0C}"/>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2 2 2" xfId="3194" xr:uid="{CB82C4D8-DFA6-47E1-9D5F-B131C3606ED1}"/>
    <cellStyle name="Normal 4 2 2 2 2 2" xfId="5140" xr:uid="{5EE21CE5-2C69-4BDF-AA97-92FECA7FAD5E}"/>
    <cellStyle name="Normal 4 2 2 2 3" xfId="3590" xr:uid="{44888956-CC77-4DFF-A716-F60562B5FAA5}"/>
    <cellStyle name="Normal 4 2 2 2 4" xfId="3809" xr:uid="{35C87E05-3D6B-4560-9CDB-A8636C734E18}"/>
    <cellStyle name="Normal 4 2 2 2 5" xfId="2766" xr:uid="{6150E3B6-0BFD-4D6F-90FB-B3E8FCBDBC17}"/>
    <cellStyle name="Normal 4 2 2 3" xfId="3080" xr:uid="{7E34FC1E-9422-41FE-8DB8-4D48A3F85B38}"/>
    <cellStyle name="Normal 4 2 2 3 2" xfId="5003" xr:uid="{BCCAD165-D763-4AC6-8D94-2CB75ECE0B26}"/>
    <cellStyle name="Normal 4 2 2 4" xfId="3494" xr:uid="{D43C593A-B214-4EBB-8BA9-93695C50C1E2}"/>
    <cellStyle name="Normal 4 2 2 5" xfId="3691" xr:uid="{620C2F88-4943-4900-81FB-AA4D09A79BA6}"/>
    <cellStyle name="Normal 4 2 2 6" xfId="2671" xr:uid="{BFBA231C-5B87-4FEA-9924-200B587DC33C}"/>
    <cellStyle name="Normal 4 2 3" xfId="745" xr:uid="{E1A365CE-2A0C-4728-92E4-8FEDE92E0FDB}"/>
    <cellStyle name="Normal 4 2 3 2" xfId="3147" xr:uid="{323350DE-1B5F-4BCE-8992-E079419C7B90}"/>
    <cellStyle name="Normal 4 2 3 2 2" xfId="5093" xr:uid="{9219C315-2682-46C5-A944-1C292B86C174}"/>
    <cellStyle name="Normal 4 2 3 3" xfId="3543" xr:uid="{6C42F179-3CBF-4F1F-896B-8DB8E35086E1}"/>
    <cellStyle name="Normal 4 2 3 4" xfId="3246" xr:uid="{95198C40-8087-40CC-A33A-F99736C40EF7}"/>
    <cellStyle name="Normal 4 2 3 5" xfId="2719" xr:uid="{1EC82B47-4B3A-4EF8-9833-D6BED67BEA8A}"/>
    <cellStyle name="Normal 4 2 4" xfId="2619" xr:uid="{BF09FA6F-7DA5-4E5D-9C43-609A3BEAF1A7}"/>
    <cellStyle name="Normal 4 2 4 2" xfId="4890" xr:uid="{792393CD-D9F2-40A8-9FDC-4D2355BDFD32}"/>
    <cellStyle name="Normal 4 2 5" xfId="3446" xr:uid="{5B94626F-514D-443C-B030-40B8D01D3393}"/>
    <cellStyle name="Normal 4 2 6" xfId="3810" xr:uid="{D316ACDE-865D-4FBD-B4A1-97B00017EBF5}"/>
    <cellStyle name="Normal 4 2 7" xfId="1122" xr:uid="{860F1824-B299-4F51-8FDD-C1D8D8925262}"/>
    <cellStyle name="Normal 4 3" xfId="542" xr:uid="{00000000-0005-0000-0000-00007E020000}"/>
    <cellStyle name="Normal 4 3 2" xfId="4227" xr:uid="{752CEDB0-AC13-4697-A166-096DF0783D96}"/>
    <cellStyle name="Normal 4 3 2 2" xfId="4891" xr:uid="{E071D54F-7204-464C-828F-8F92B62494A2}"/>
    <cellStyle name="Normal 4 4" xfId="543" xr:uid="{00000000-0005-0000-0000-00007F020000}"/>
    <cellStyle name="Normal 4 4 2" xfId="656" xr:uid="{00000000-0005-0000-0000-000080020000}"/>
    <cellStyle name="Normal 4 4 2 2" xfId="793" xr:uid="{6A4B97AF-DAD1-44EE-A621-130B771BDE6D}"/>
    <cellStyle name="Normal 4 4 2 2 2" xfId="3195" xr:uid="{F94B62A1-E61B-4B98-9776-0DF163110C25}"/>
    <cellStyle name="Normal 4 4 2 2 2 2" xfId="5141" xr:uid="{E79334C4-24B1-4198-8FC0-22EF54BC49E5}"/>
    <cellStyle name="Normal 4 4 2 2 3" xfId="3591" xr:uid="{68E132EA-2D5C-450C-9DC3-F1F5EAB608A6}"/>
    <cellStyle name="Normal 4 4 2 2 4" xfId="3690" xr:uid="{EC19E293-F539-4E3C-938E-27EB69859603}"/>
    <cellStyle name="Normal 4 4 2 2 5" xfId="2767" xr:uid="{B170F057-4ABE-4CD6-9E84-B8800CC734CF}"/>
    <cellStyle name="Normal 4 4 2 3" xfId="3081" xr:uid="{EE04264D-194B-4954-ACFD-990AFDC25BB7}"/>
    <cellStyle name="Normal 4 4 2 3 2" xfId="5004" xr:uid="{85763C15-BCAA-407D-B095-E78BADD8B88C}"/>
    <cellStyle name="Normal 4 4 2 4" xfId="3495" xr:uid="{AB3B02E2-8D32-490E-829C-5B22596A08C5}"/>
    <cellStyle name="Normal 4 4 2 5" xfId="3808" xr:uid="{2ED441D0-D66C-48A8-B1FD-F9D4C999B3A5}"/>
    <cellStyle name="Normal 4 4 2 6" xfId="2672" xr:uid="{84897A86-A2AC-45EF-B1D5-BFA07401161D}"/>
    <cellStyle name="Normal 4 4 3" xfId="746" xr:uid="{A928AF69-0930-413E-95DF-60F9FA2F0336}"/>
    <cellStyle name="Normal 4 4 3 2" xfId="3148" xr:uid="{0CA6988D-0754-4357-8E0F-81E9570E6CCB}"/>
    <cellStyle name="Normal 4 4 3 2 2" xfId="5094" xr:uid="{2CA0CEB2-7066-4B96-A45C-00CF1AF8A021}"/>
    <cellStyle name="Normal 4 4 3 3" xfId="3544" xr:uid="{6AD6B830-722C-44CF-8DF9-CC7A2D695E3E}"/>
    <cellStyle name="Normal 4 4 3 4" xfId="3807" xr:uid="{BC66C989-2FFB-4332-8141-5A8AC7EC5F5C}"/>
    <cellStyle name="Normal 4 4 3 5" xfId="2720" xr:uid="{08A16091-B75D-4140-AB25-21E7181B980C}"/>
    <cellStyle name="Normal 4 4 4" xfId="2620" xr:uid="{B3E569EC-3D31-4C5C-9730-A040D9DD28FF}"/>
    <cellStyle name="Normal 4 4 4 2" xfId="4892" xr:uid="{86505997-F0A2-486B-9F9E-9558691DF533}"/>
    <cellStyle name="Normal 4 4 5" xfId="3447" xr:uid="{0FCC2C7B-F82E-454A-BAF6-FE2265997FF4}"/>
    <cellStyle name="Normal 4 4 6" xfId="2458" xr:uid="{56699F63-BFAA-4770-8810-C21830958903}"/>
    <cellStyle name="Normal 4 4 7" xfId="1123" xr:uid="{2D0BA025-E740-4FFF-9498-824A8E3E38D4}"/>
    <cellStyle name="Normal 4 5" xfId="4226" xr:uid="{692765AF-5959-42A4-9027-289859241573}"/>
    <cellStyle name="Normal 4 5 2" xfId="4889" xr:uid="{525FE4BB-2315-4701-ABAE-C257578F4937}"/>
    <cellStyle name="Normal 416" xfId="544" xr:uid="{00000000-0005-0000-0000-000081020000}"/>
    <cellStyle name="Normal 416 2" xfId="4228" xr:uid="{C5D19EBC-23E2-4978-B71F-FA89786A2AA9}"/>
    <cellStyle name="Normal 416 2 2" xfId="4893" xr:uid="{0D25904E-79DB-4940-80EB-39EDD2D144A8}"/>
    <cellStyle name="Normal 417" xfId="545" xr:uid="{00000000-0005-0000-0000-000082020000}"/>
    <cellStyle name="Normal 417 2" xfId="4229" xr:uid="{C34EF08E-2E3D-4C65-899A-4373DB764BAD}"/>
    <cellStyle name="Normal 417 2 2" xfId="4894" xr:uid="{C7A64842-17F9-46D3-83B4-A96D336B0CBF}"/>
    <cellStyle name="Normal 428" xfId="546" xr:uid="{00000000-0005-0000-0000-000083020000}"/>
    <cellStyle name="Normal 428 2" xfId="4230" xr:uid="{EB1D5BE5-90F5-480E-892E-CCD682EA630E}"/>
    <cellStyle name="Normal 428 2 2" xfId="4895" xr:uid="{65B36E5D-6A28-465B-9228-5B7390730288}"/>
    <cellStyle name="Normal 429" xfId="547" xr:uid="{00000000-0005-0000-0000-000084020000}"/>
    <cellStyle name="Normal 429 2" xfId="4231" xr:uid="{FA895B5A-E6B2-4CDA-B9FE-0CED2FC72C91}"/>
    <cellStyle name="Normal 429 2 2" xfId="4896" xr:uid="{946632FC-F976-4A29-87A3-E1952AB6692B}"/>
    <cellStyle name="Normal 486" xfId="548" xr:uid="{00000000-0005-0000-0000-000085020000}"/>
    <cellStyle name="Normal 486 2" xfId="4232" xr:uid="{625E3D46-25BD-4A13-B95A-7AB7A440540E}"/>
    <cellStyle name="Normal 486 2 2" xfId="4897" xr:uid="{25F74187-7AFB-4D4C-A261-7BFFF013536E}"/>
    <cellStyle name="Normal 487" xfId="549" xr:uid="{00000000-0005-0000-0000-000086020000}"/>
    <cellStyle name="Normal 487 2" xfId="4233" xr:uid="{17746432-F340-45D5-AC8D-5A59E4C6AD6D}"/>
    <cellStyle name="Normal 487 2 2" xfId="4898" xr:uid="{CB1CAF2A-3333-4ADB-A523-14227EE58AAE}"/>
    <cellStyle name="Normal 489" xfId="550" xr:uid="{00000000-0005-0000-0000-000087020000}"/>
    <cellStyle name="Normal 489 2" xfId="4234" xr:uid="{E0529713-68B1-4EDA-B3D6-275ED227A845}"/>
    <cellStyle name="Normal 489 2 2" xfId="4899" xr:uid="{294A01F5-E782-421F-90DD-23BC104F760E}"/>
    <cellStyle name="Normal 490" xfId="551" xr:uid="{00000000-0005-0000-0000-000088020000}"/>
    <cellStyle name="Normal 490 2" xfId="4235" xr:uid="{141F8A04-9E8B-48E9-A0E8-EC3F21F0845B}"/>
    <cellStyle name="Normal 490 2 2" xfId="4900" xr:uid="{2860DF5F-3D7D-4A82-BE70-08BE6E22F6EB}"/>
    <cellStyle name="Normal 5" xfId="552" xr:uid="{00000000-0005-0000-0000-000089020000}"/>
    <cellStyle name="Normal 5 2" xfId="553" xr:uid="{00000000-0005-0000-0000-00008A020000}"/>
    <cellStyle name="Normal 5 2 2" xfId="3806" xr:uid="{D83E4E71-C6B9-404F-A0DB-8C00AAF692D1}"/>
    <cellStyle name="Normal 5 2 2 2" xfId="4237" xr:uid="{57E9C26A-7083-493E-B5E7-64B156A5306F}"/>
    <cellStyle name="Normal 5 2 2 3" xfId="4902" xr:uid="{8BFB33BA-9C4B-4808-984B-161EEC72E8F7}"/>
    <cellStyle name="Normal 5 3" xfId="554" xr:uid="{00000000-0005-0000-0000-00008B020000}"/>
    <cellStyle name="Normal 5 3 2" xfId="657" xr:uid="{00000000-0005-0000-0000-00008C020000}"/>
    <cellStyle name="Normal 5 3 2 2" xfId="794" xr:uid="{21E9F57B-1175-436B-A8BC-524C7A673EEE}"/>
    <cellStyle name="Normal 5 3 2 2 2" xfId="3196" xr:uid="{DA70DDC1-D7D4-4587-B19E-FD43777EBC55}"/>
    <cellStyle name="Normal 5 3 2 2 2 2" xfId="5142" xr:uid="{745A3927-40FB-44C8-A673-C8694694A0DA}"/>
    <cellStyle name="Normal 5 3 2 2 3" xfId="3592" xr:uid="{69CB66DA-17FE-46E5-B479-051AF64DE7F2}"/>
    <cellStyle name="Normal 5 3 2 2 4" xfId="3689" xr:uid="{01A508F2-1C31-498D-AA38-96F77E3361C7}"/>
    <cellStyle name="Normal 5 3 2 2 5" xfId="2768" xr:uid="{521E8D5A-4F5B-4B1B-B433-256EF2215096}"/>
    <cellStyle name="Normal 5 3 2 3" xfId="3082" xr:uid="{412E75C6-0A7D-4637-8B9B-AFB1D1191091}"/>
    <cellStyle name="Normal 5 3 2 3 2" xfId="5005" xr:uid="{22751798-CD79-4F9D-94C0-C24BE869AE9A}"/>
    <cellStyle name="Normal 5 3 2 4" xfId="3496" xr:uid="{AEE1EB07-B3ED-4FA4-B634-FBA17A1CD2D1}"/>
    <cellStyle name="Normal 5 3 2 5" xfId="3805" xr:uid="{555B7B02-1C53-45EA-957A-3253B19EDDD7}"/>
    <cellStyle name="Normal 5 3 2 6" xfId="2673" xr:uid="{379CB4F9-8B96-435F-93DC-595CBB26048A}"/>
    <cellStyle name="Normal 5 3 3" xfId="747" xr:uid="{576DE7CE-395A-4AE2-9596-6E4815B24A6D}"/>
    <cellStyle name="Normal 5 3 3 2" xfId="3149" xr:uid="{CB8A693A-3A4A-4A0C-93D1-98264F9696D9}"/>
    <cellStyle name="Normal 5 3 3 2 2" xfId="5095" xr:uid="{EF73D595-84D6-4AE2-BD69-51FC820AC217}"/>
    <cellStyle name="Normal 5 3 3 3" xfId="3545" xr:uid="{32AD0D43-1DBC-4BDF-9065-B87397B56C66}"/>
    <cellStyle name="Normal 5 3 3 4" xfId="3804" xr:uid="{EA530CBF-777A-4332-94D2-23709C10A054}"/>
    <cellStyle name="Normal 5 3 3 5" xfId="2721" xr:uid="{22DAF8C9-608A-444D-8228-C60D3599E220}"/>
    <cellStyle name="Normal 5 3 4" xfId="2621" xr:uid="{2F141EAC-A9E0-40D6-84DE-C9F02BEBD135}"/>
    <cellStyle name="Normal 5 3 4 2" xfId="4903" xr:uid="{0CBA56F2-4ACA-4498-8CDF-0850BF32534B}"/>
    <cellStyle name="Normal 5 3 5" xfId="3448" xr:uid="{5232DBFA-23D0-4829-A182-FB8C98C0E9DB}"/>
    <cellStyle name="Normal 5 3 6" xfId="3634" xr:uid="{6AF41330-AA2D-4B6C-A1DB-569E8EDB386D}"/>
    <cellStyle name="Normal 5 3 7" xfId="1124" xr:uid="{D79D4AE6-0A4E-4D96-96B6-866ADE66EE09}"/>
    <cellStyle name="Normal 5 4" xfId="2817" xr:uid="{1DCC019A-680F-488D-BC02-3EC0C30D5B68}"/>
    <cellStyle name="Normal 5 4 2" xfId="4236" xr:uid="{50B83454-CDB3-436F-A518-B78C9AAAF068}"/>
    <cellStyle name="Normal 5 4 3" xfId="4901" xr:uid="{E15ACE2E-B1D1-40C6-BFC3-AA7E06B3760D}"/>
    <cellStyle name="Normal 506" xfId="555" xr:uid="{00000000-0005-0000-0000-00008D020000}"/>
    <cellStyle name="Normal 506 2" xfId="4238" xr:uid="{F3683A91-A8A9-48F7-9DD6-F2A6F39BA0D2}"/>
    <cellStyle name="Normal 506 2 2" xfId="4904" xr:uid="{908C56E5-FF91-428C-9131-84E2704ABC72}"/>
    <cellStyle name="Normal 516" xfId="556" xr:uid="{00000000-0005-0000-0000-00008E020000}"/>
    <cellStyle name="Normal 516 2" xfId="4239" xr:uid="{F192A767-B97E-4D01-984D-ACBF6AE842ED}"/>
    <cellStyle name="Normal 516 2 2" xfId="4905" xr:uid="{2C791B77-68CC-4C47-9F12-E1C356CDEF49}"/>
    <cellStyle name="Normal 517" xfId="557" xr:uid="{00000000-0005-0000-0000-00008F020000}"/>
    <cellStyle name="Normal 517 2" xfId="4240" xr:uid="{78ACC0BD-E379-4B99-A8E2-82AFE30C669B}"/>
    <cellStyle name="Normal 517 2 2" xfId="4906" xr:uid="{E477CC42-2238-49ED-8BCF-578F5A18D8EF}"/>
    <cellStyle name="Normal 53" xfId="558" xr:uid="{00000000-0005-0000-0000-000090020000}"/>
    <cellStyle name="Normal 53 2" xfId="4241" xr:uid="{5A0F8762-8286-44CA-9356-41FC77C7F98B}"/>
    <cellStyle name="Normal 53 2 2" xfId="4907" xr:uid="{1FBEA075-77DC-4555-A2F2-52031C0AC418}"/>
    <cellStyle name="Normal 54" xfId="559" xr:uid="{00000000-0005-0000-0000-000091020000}"/>
    <cellStyle name="Normal 54 2" xfId="4242" xr:uid="{5D8F3E52-1098-45BF-BDB0-E58A890F5F71}"/>
    <cellStyle name="Normal 54 2 2" xfId="4908" xr:uid="{DBAB0EA0-ABCD-4431-8B42-2F66D5E21E94}"/>
    <cellStyle name="Normal 542" xfId="560" xr:uid="{00000000-0005-0000-0000-000092020000}"/>
    <cellStyle name="Normal 542 2" xfId="4243" xr:uid="{E36FE0F3-0DA2-4258-BDF4-FA7CDFBCCE73}"/>
    <cellStyle name="Normal 542 2 2" xfId="4909" xr:uid="{B1608164-6913-424E-92CD-C4A9510B52D1}"/>
    <cellStyle name="Normal 543" xfId="561" xr:uid="{00000000-0005-0000-0000-000093020000}"/>
    <cellStyle name="Normal 543 2" xfId="4244" xr:uid="{954289E9-F743-4632-95E3-BEFE85007F79}"/>
    <cellStyle name="Normal 543 2 2" xfId="4910" xr:uid="{245F97DD-0A2B-4ED4-9F4D-F6CCC46BDE96}"/>
    <cellStyle name="Normal 544" xfId="562" xr:uid="{00000000-0005-0000-0000-000094020000}"/>
    <cellStyle name="Normal 544 2" xfId="4245" xr:uid="{6A19B357-66F8-462D-8F63-8A632034703A}"/>
    <cellStyle name="Normal 544 2 2" xfId="4911" xr:uid="{431F470B-13EE-44FD-B7A1-B2F72EAAB883}"/>
    <cellStyle name="Normal 547" xfId="563" xr:uid="{00000000-0005-0000-0000-000095020000}"/>
    <cellStyle name="Normal 547 2" xfId="4246" xr:uid="{1999FD35-DEE1-4B7C-BD0E-94DD5E2D08C3}"/>
    <cellStyle name="Normal 547 2 2" xfId="4912" xr:uid="{8C01377D-E7A8-41BC-9CB8-5C1D5BBE2D88}"/>
    <cellStyle name="Normal 548" xfId="564" xr:uid="{00000000-0005-0000-0000-000096020000}"/>
    <cellStyle name="Normal 548 2" xfId="4247" xr:uid="{4D1620CC-EF16-4F67-9C0C-82019E7759FC}"/>
    <cellStyle name="Normal 548 2 2" xfId="4913" xr:uid="{8740679B-5C4F-4D67-9489-461244BF8190}"/>
    <cellStyle name="Normal 550" xfId="565" xr:uid="{00000000-0005-0000-0000-000097020000}"/>
    <cellStyle name="Normal 550 2" xfId="4248" xr:uid="{C21ECACA-4FE7-472B-B9D3-E69D13EB90AF}"/>
    <cellStyle name="Normal 550 2 2" xfId="4914" xr:uid="{D5A8C28E-DD90-44BE-80D3-494DBABDFB76}"/>
    <cellStyle name="Normal 571" xfId="566" xr:uid="{00000000-0005-0000-0000-000098020000}"/>
    <cellStyle name="Normal 571 2" xfId="4249" xr:uid="{7AAC715B-28E9-437A-95D8-9D1F917E86EC}"/>
    <cellStyle name="Normal 571 2 2" xfId="4915" xr:uid="{128552F5-405D-4F30-B056-506D9FBCFF36}"/>
    <cellStyle name="Normal 572" xfId="567" xr:uid="{00000000-0005-0000-0000-000099020000}"/>
    <cellStyle name="Normal 572 2" xfId="4250" xr:uid="{AF5E35B0-3FF6-4F15-BB7F-CF3D802F1D2E}"/>
    <cellStyle name="Normal 572 2 2" xfId="4916" xr:uid="{8A8AE8B3-A722-4BA2-BF6D-72F48E2F641E}"/>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2 2 2" xfId="3198" xr:uid="{41B9B9E4-6654-4BB7-8AA8-F3B860E950FD}"/>
    <cellStyle name="Normal 6 2 2 2 2 2" xfId="5144" xr:uid="{0B9D1D60-F188-43C5-B195-86380196BEA0}"/>
    <cellStyle name="Normal 6 2 2 2 3" xfId="3594" xr:uid="{FFCDE949-451A-4959-8B6B-144CB5875D25}"/>
    <cellStyle name="Normal 6 2 2 2 4" xfId="3236" xr:uid="{6C9520A9-F249-4F77-AE7F-5A48C5B9B5A7}"/>
    <cellStyle name="Normal 6 2 2 2 5" xfId="2770" xr:uid="{9925F92A-DA30-4BA9-8776-5AFBA956757C}"/>
    <cellStyle name="Normal 6 2 2 3" xfId="3084" xr:uid="{C68D8335-D881-4744-BE14-D76459AC4CAD}"/>
    <cellStyle name="Normal 6 2 2 3 2" xfId="5007" xr:uid="{96721F56-0A9D-444E-8D2C-5C1C9DE8B4B3}"/>
    <cellStyle name="Normal 6 2 2 4" xfId="3498" xr:uid="{C8410AB2-9448-4765-9326-792104AB217B}"/>
    <cellStyle name="Normal 6 2 2 5" xfId="3802" xr:uid="{2D542A63-7D5F-4DF5-85FA-A1A1012493D5}"/>
    <cellStyle name="Normal 6 2 2 6" xfId="2675" xr:uid="{C4A096CB-D193-47BE-B3CE-53433524EE3D}"/>
    <cellStyle name="Normal 6 2 3" xfId="749" xr:uid="{557B45E5-E9AC-41E2-A811-61F73279F30D}"/>
    <cellStyle name="Normal 6 2 3 2" xfId="3151" xr:uid="{26EE56F8-D939-418B-A7D6-180640F3B090}"/>
    <cellStyle name="Normal 6 2 3 2 2" xfId="5097" xr:uid="{34594C0C-96CC-473C-AD0D-904541958283}"/>
    <cellStyle name="Normal 6 2 3 3" xfId="3547" xr:uid="{558BE071-A911-4489-9EB9-153B96483B2D}"/>
    <cellStyle name="Normal 6 2 3 4" xfId="3801" xr:uid="{9870926A-FF61-466D-9A75-723339BEAF49}"/>
    <cellStyle name="Normal 6 2 3 5" xfId="2723" xr:uid="{73AD9E1F-949B-4DA5-971E-92E49D058F93}"/>
    <cellStyle name="Normal 6 2 4" xfId="2623" xr:uid="{447F2969-B3BE-4C61-8E80-9862C1C69DCF}"/>
    <cellStyle name="Normal 6 2 4 2" xfId="4918" xr:uid="{4F832C7B-BDB7-4660-9D2C-D896E22ADECA}"/>
    <cellStyle name="Normal 6 2 5" xfId="3450" xr:uid="{8AC05031-95ED-4676-B46E-AB7EF69A96C0}"/>
    <cellStyle name="Normal 6 2 6" xfId="2801" xr:uid="{56441335-DAC5-4EB5-B4ED-42759C3A567B}"/>
    <cellStyle name="Normal 6 2 7" xfId="1126" xr:uid="{7A61F890-F2DF-46AE-80F8-A3E4CD3CFA2C}"/>
    <cellStyle name="Normal 6 3" xfId="570" xr:uid="{00000000-0005-0000-0000-00009D020000}"/>
    <cellStyle name="Normal 6 3 2" xfId="4251" xr:uid="{04CA8BD9-0792-400B-A7C6-0EC09C58E9C8}"/>
    <cellStyle name="Normal 6 3 2 2" xfId="4919" xr:uid="{B494DFAB-AD3C-418B-A5D8-AA82D515D6EC}"/>
    <cellStyle name="Normal 6 4" xfId="658" xr:uid="{00000000-0005-0000-0000-00009E020000}"/>
    <cellStyle name="Normal 6 4 2" xfId="795" xr:uid="{94F48A41-6835-47F0-9973-4CC85AEA90D4}"/>
    <cellStyle name="Normal 6 4 2 2" xfId="3197" xr:uid="{454B2429-8D87-4007-B464-800D836A6C26}"/>
    <cellStyle name="Normal 6 4 2 2 2" xfId="5143" xr:uid="{441361F2-35EA-4BBF-B6FB-C09412BEE28A}"/>
    <cellStyle name="Normal 6 4 2 3" xfId="3593" xr:uid="{3C408C8A-6085-4C52-AA24-9D90A498F4C1}"/>
    <cellStyle name="Normal 6 4 2 4" xfId="3688" xr:uid="{039183DD-C933-4ED5-9932-A30D37F70F5F}"/>
    <cellStyle name="Normal 6 4 2 5" xfId="2769" xr:uid="{F1A47D10-5986-4E52-B1A2-8934D7427DEE}"/>
    <cellStyle name="Normal 6 4 3" xfId="3083" xr:uid="{4AAEFF0F-8A6C-4BA8-A4B4-026E4D12E1AA}"/>
    <cellStyle name="Normal 6 4 3 2" xfId="5006" xr:uid="{0281278D-1DBF-4690-B8B0-E03B9E784D66}"/>
    <cellStyle name="Normal 6 4 4" xfId="3497" xr:uid="{6A094FB6-CC5F-4BC7-A268-631A8D688365}"/>
    <cellStyle name="Normal 6 4 5" xfId="3800" xr:uid="{29143C22-BCBC-4F6E-824C-D50C8C7509BB}"/>
    <cellStyle name="Normal 6 4 6" xfId="2674" xr:uid="{466CAFBD-E584-471D-B520-320F95D299E1}"/>
    <cellStyle name="Normal 6 5" xfId="748" xr:uid="{F98FC477-0AD5-4A86-A589-DD2204455DBE}"/>
    <cellStyle name="Normal 6 5 2" xfId="3150" xr:uid="{2DBAF79B-1360-42F1-8E5C-8283D3E4D66B}"/>
    <cellStyle name="Normal 6 5 2 2" xfId="5096" xr:uid="{17C38D12-59CB-4423-9C2E-E13907ABE785}"/>
    <cellStyle name="Normal 6 5 3" xfId="3546" xr:uid="{B999B0DA-7AF6-4CA9-8074-C4A2842BD084}"/>
    <cellStyle name="Normal 6 5 4" xfId="3799" xr:uid="{1DCE3E72-A7B2-4A76-970B-B99A71C192F3}"/>
    <cellStyle name="Normal 6 5 5" xfId="2722" xr:uid="{7CB0A7B6-9CAE-4EC9-9EC6-24D16C856FB6}"/>
    <cellStyle name="Normal 6 6" xfId="2622" xr:uid="{9B245A22-72F5-48BE-9332-772358362E7B}"/>
    <cellStyle name="Normal 6 6 2" xfId="4917" xr:uid="{74F19D11-7C44-4E58-B381-BE02B77F5D67}"/>
    <cellStyle name="Normal 6 7" xfId="3449" xr:uid="{BF0DBC90-29E0-45DE-94B7-AC3310F8D60A}"/>
    <cellStyle name="Normal 6 8" xfId="3803" xr:uid="{41715E14-3254-482C-A65A-C893BC964492}"/>
    <cellStyle name="Normal 6 9" xfId="1125" xr:uid="{4E1B8A44-FFBB-4290-A939-99B4060CC55B}"/>
    <cellStyle name="Normal 7" xfId="571" xr:uid="{00000000-0005-0000-0000-00009F020000}"/>
    <cellStyle name="Normal 7 2" xfId="572" xr:uid="{00000000-0005-0000-0000-0000A0020000}"/>
    <cellStyle name="Normal 7 2 2" xfId="2624" xr:uid="{3F14D989-F288-48E9-BFE6-6A2B7F880D7D}"/>
    <cellStyle name="Normal 7 2 2 2" xfId="3798" xr:uid="{E7A301F8-F1BA-4101-8471-AC0B01EF583E}"/>
    <cellStyle name="Normal 7 2 2 2 2" xfId="4253" xr:uid="{116CEAA8-A667-462E-90F9-EAB719EDE9E6}"/>
    <cellStyle name="Normal 7 2 2 3" xfId="4921" xr:uid="{D9822C18-30BB-432B-BB97-958E291A3F8E}"/>
    <cellStyle name="Normal 7 2 3" xfId="1127" xr:uid="{5B124C3D-CC9A-4894-A2EB-29A2C8BE15D9}"/>
    <cellStyle name="Normal 7 3" xfId="4252" xr:uid="{3860FDE0-E1E1-4C53-B048-AC53C5C00A01}"/>
    <cellStyle name="Normal 7 3 2" xfId="4920" xr:uid="{F29C3D5B-8B4F-486B-B4A8-7CA9E19018A5}"/>
    <cellStyle name="Normal 8" xfId="573" xr:uid="{00000000-0005-0000-0000-0000A1020000}"/>
    <cellStyle name="Normal 8 2" xfId="4254" xr:uid="{D4309881-8FA1-406A-9FBA-9D124DEE2A97}"/>
    <cellStyle name="Normal 8 2 2" xfId="4922" xr:uid="{10A3B4EA-7C72-47AB-B691-EC80569C826B}"/>
    <cellStyle name="Normal 9" xfId="710" xr:uid="{00000000-0005-0000-0000-0000A2020000}"/>
    <cellStyle name="Normal 9 2" xfId="824" xr:uid="{C2DE7A61-9086-487D-81AD-D3E50EC30FE0}"/>
    <cellStyle name="Normal 9 2 2" xfId="3226" xr:uid="{79C52821-92AF-42E4-B0F3-140720D3DE4E}"/>
    <cellStyle name="Normal 9 2 2 2" xfId="5172" xr:uid="{30AE631C-6E7C-442E-9814-D841B8E9BCAC}"/>
    <cellStyle name="Normal 9 2 3" xfId="3622" xr:uid="{81D2927B-0987-4B03-AAC0-04E431F04895}"/>
    <cellStyle name="Normal 9 2 4" xfId="3240" xr:uid="{E372D654-72C9-4097-AC04-1F32BE5DC807}"/>
    <cellStyle name="Normal 9 2 5" xfId="1485" xr:uid="{71168451-333C-4FBB-8E36-467E79C5DF6F}"/>
    <cellStyle name="Normal 9 3" xfId="3112" xr:uid="{FCC9A767-44BB-476C-B44B-5CA7AA8E97A6}"/>
    <cellStyle name="Normal 9 3 2" xfId="5058" xr:uid="{0E5AF08D-D486-4586-86E4-2457B6C0EE79}"/>
    <cellStyle name="Normal 9 4" xfId="3508" xr:uid="{39B2047B-255D-4FFC-AB1C-F5A32BA573C0}"/>
    <cellStyle name="Normal 9 5" xfId="3797" xr:uid="{C9318DCB-8EFB-4FC0-8758-8A953DAA526A}"/>
    <cellStyle name="Normal 9 6" xfId="1141" xr:uid="{D0D750C4-01AE-415B-A137-8A6242B19974}"/>
    <cellStyle name="Normal_Sheet1" xfId="574" xr:uid="{00000000-0005-0000-0000-0000A3020000}"/>
    <cellStyle name="Normale" xfId="0" builtinId="0"/>
    <cellStyle name="Normale 10" xfId="5186" xr:uid="{06057A07-4D86-45AA-9CD2-CA651A4F1919}"/>
    <cellStyle name="Normale 11" xfId="4680" xr:uid="{69F884A8-7F6E-449F-BA31-4E0C2039DF21}"/>
    <cellStyle name="Normale 12" xfId="5193" xr:uid="{6D63EF14-54A3-46ED-AF5A-375BA73E90BC}"/>
    <cellStyle name="Normale 13" xfId="4824" xr:uid="{4FD40BD0-1A84-4237-A0B8-ADB8414AB6A2}"/>
    <cellStyle name="Normale 14" xfId="5197" xr:uid="{361E97E9-D66C-42DC-9503-92AA851EA948}"/>
    <cellStyle name="Normale 15" xfId="5195" xr:uid="{55422B0A-5563-40C8-B2CF-FC7128C8A70E}"/>
    <cellStyle name="Normale 16" xfId="5191" xr:uid="{323A3AA3-3907-4B9B-9643-E560554B858D}"/>
    <cellStyle name="Normale 17" xfId="4823" xr:uid="{40E079F8-B102-4BB4-87D4-37A36271EA9C}"/>
    <cellStyle name="Normale 18" xfId="5187" xr:uid="{6F2D61C5-22C5-41A3-9F2E-AA26F1B287A4}"/>
    <cellStyle name="Normale 19" xfId="4777" xr:uid="{847A8CF1-B87A-4D44-A085-7F8C73570120}"/>
    <cellStyle name="Normale 2" xfId="833" xr:uid="{26C6E11B-A675-4CB4-95E0-2C03AB2746CE}"/>
    <cellStyle name="Normale 2 2" xfId="2409" xr:uid="{AAC958F8-9B75-453E-B4FA-29A196B04494}"/>
    <cellStyle name="Normale 2 3" xfId="4566" xr:uid="{3B04FE56-E473-434E-896C-6D8C82402977}"/>
    <cellStyle name="Normale 20" xfId="5184" xr:uid="{12DFA853-C8B7-481A-8174-F5F92F2D2D28}"/>
    <cellStyle name="Normale 21" xfId="4602" xr:uid="{4B897E75-46C8-4F0F-9689-97C859ED22BB}"/>
    <cellStyle name="Normale 22" xfId="5183" xr:uid="{2530096C-447A-4292-BAA7-B512343C4E26}"/>
    <cellStyle name="Normale 23" xfId="4599" xr:uid="{FA51D8A5-859B-4877-B71A-5E8DC90181E7}"/>
    <cellStyle name="Normale 24" xfId="5189" xr:uid="{330FF27B-24CA-43F9-A6BA-8A3C74D8722C}"/>
    <cellStyle name="Normale 25" xfId="4800" xr:uid="{26A55EBD-1DD8-44EF-8AD3-5878A9EB7E4E}"/>
    <cellStyle name="Normale 26" xfId="5194" xr:uid="{7DB48E23-BEA0-442D-831C-A40395861EE1}"/>
    <cellStyle name="Normale 27" xfId="4825" xr:uid="{79594664-9F6B-4367-8662-A293A820B737}"/>
    <cellStyle name="Normale 28" xfId="5196" xr:uid="{B2D52896-18B9-448E-8AE1-A5D6D7CFFCB3}"/>
    <cellStyle name="Normale 29" xfId="5192" xr:uid="{124A6DFC-7C95-45B6-8F7F-0EDCFC2F49A5}"/>
    <cellStyle name="Normale 3" xfId="2065" xr:uid="{C0FA3A80-6E30-42E8-8684-E1029DBF8BB7}"/>
    <cellStyle name="Normale 3 2" xfId="4925" xr:uid="{8E2F361C-B8F2-4BD5-AC7D-9CA38982E496}"/>
    <cellStyle name="Normale 30" xfId="832" xr:uid="{526F0676-2EC7-48A4-A1D5-148B46EF8195}"/>
    <cellStyle name="Normale 4" xfId="5188" xr:uid="{E70C83CA-A284-409D-89CA-9529DE26261B}"/>
    <cellStyle name="Normale 5" xfId="4778" xr:uid="{BADD6BDA-697D-41E1-8A2C-D7BC8E2C17ED}"/>
    <cellStyle name="Normale 6" xfId="5185" xr:uid="{35B39295-C3F9-4B9F-993A-FF859738F4E3}"/>
    <cellStyle name="Normale 7" xfId="4629" xr:uid="{B0BC6177-5B78-405B-A35F-8E1D7E73C532}"/>
    <cellStyle name="Normale 8" xfId="5190" xr:uid="{AC59630D-3F6B-4DCD-AC19-1A2137E15D19}"/>
    <cellStyle name="Normale 9" xfId="4801" xr:uid="{37CCD82D-E788-49EE-8FE6-7473943A68CC}"/>
    <cellStyle name="Note 2" xfId="575" xr:uid="{00000000-0005-0000-0000-0000A4020000}"/>
    <cellStyle name="Note 2 2" xfId="660" xr:uid="{00000000-0005-0000-0000-0000A5020000}"/>
    <cellStyle name="Note 2 2 2" xfId="797" xr:uid="{D7278367-DC14-47BF-A758-114C1F41CDBE}"/>
    <cellStyle name="Note 2 2 2 2" xfId="3199" xr:uid="{B6E9F827-A37B-4A1E-B4C6-663AF2072C0B}"/>
    <cellStyle name="Note 2 2 2 2 2" xfId="5145" xr:uid="{61D93EAA-78E3-4BDF-B85A-A2609B676F13}"/>
    <cellStyle name="Note 2 2 2 3" xfId="3595" xr:uid="{BDFA9A71-1C8D-4DB5-9018-F4C811DC27F2}"/>
    <cellStyle name="Note 2 2 2 4" xfId="3687" xr:uid="{E3C9FA5C-7B91-4415-930C-FECE39BC5769}"/>
    <cellStyle name="Note 2 2 2 5" xfId="2771" xr:uid="{92EACE1F-7AC7-4F57-A2EC-1D9D351D70C6}"/>
    <cellStyle name="Note 2 2 3" xfId="3085" xr:uid="{419693DF-305E-4D65-9FE8-EAFC2473700A}"/>
    <cellStyle name="Note 2 2 3 2" xfId="5008" xr:uid="{81A1C61D-1193-4B6D-9441-F7B987BA9500}"/>
    <cellStyle name="Note 2 2 4" xfId="3499" xr:uid="{EFEA7068-E1E3-4B62-AACB-33E0AFA9E3A4}"/>
    <cellStyle name="Note 2 2 5" xfId="3796" xr:uid="{615A7FF8-28A0-469C-AFB5-7D6583AAFB77}"/>
    <cellStyle name="Note 2 2 6" xfId="2676" xr:uid="{0D889936-7298-4CC8-A11A-104C0BA8E81C}"/>
    <cellStyle name="Note 2 3" xfId="750" xr:uid="{AC5340EE-478E-47DC-8896-BD46672619DE}"/>
    <cellStyle name="Note 2 3 2" xfId="3152" xr:uid="{85585E33-A07F-498E-97AE-18C3DA06CFF5}"/>
    <cellStyle name="Note 2 3 2 2" xfId="5098" xr:uid="{FEA9E888-7A1E-4CE6-807B-0EFBD9F0BB14}"/>
    <cellStyle name="Note 2 3 3" xfId="3548" xr:uid="{433061E3-C32C-4569-B5C2-DBFC2875D351}"/>
    <cellStyle name="Note 2 3 4" xfId="3795" xr:uid="{227566DF-42CF-47DE-9CD6-F36E85344C0E}"/>
    <cellStyle name="Note 2 3 5" xfId="2724" xr:uid="{35C9BCAE-8969-48B8-BB0B-736EE152AACD}"/>
    <cellStyle name="Note 2 4" xfId="2625" xr:uid="{917CECBF-A52C-4E74-A24A-18D620DC7334}"/>
    <cellStyle name="Note 2 4 2" xfId="4923" xr:uid="{301F2217-1845-472F-8EBE-D768C6519168}"/>
    <cellStyle name="Note 2 5" xfId="3451" xr:uid="{E52C63AF-1B85-46E9-9B75-E06757D6A789}"/>
    <cellStyle name="Note 2 6" xfId="3635" xr:uid="{FC9D4BAB-D41C-417D-9B95-24A8563CE8A2}"/>
    <cellStyle name="Note 2 7" xfId="1128" xr:uid="{1144F001-7CB4-4610-A53A-8B79631799F6}"/>
    <cellStyle name="Note 3" xfId="711" xr:uid="{00000000-0005-0000-0000-0000A6020000}"/>
    <cellStyle name="Note 3 2" xfId="825" xr:uid="{BE69DA9A-320A-423F-A18C-65A987CEC7F4}"/>
    <cellStyle name="Note 3 2 2" xfId="3227" xr:uid="{FC75478C-46A9-4A9F-BADF-936C26323C50}"/>
    <cellStyle name="Note 3 2 2 2" xfId="4256" xr:uid="{816BE6B1-26A6-47B6-8AD4-23404F454E6B}"/>
    <cellStyle name="Note 3 2 2 3" xfId="5173" xr:uid="{2EAB3286-CD60-4347-8A84-A2B4A23C083C}"/>
    <cellStyle name="Note 3 2 3" xfId="3623" xr:uid="{A689412D-361C-476D-99EC-446E04B82109}"/>
    <cellStyle name="Note 3 2 4" xfId="3794" xr:uid="{9779B031-2135-41A4-9ADD-86DE56AF9DBF}"/>
    <cellStyle name="Note 3 2 5" xfId="2798" xr:uid="{798FE925-C999-4CB1-8D6C-B8711C5E16BF}"/>
    <cellStyle name="Note 3 3" xfId="3113" xr:uid="{FF2364AE-AB05-4B6E-BED1-31B2428A4754}"/>
    <cellStyle name="Note 3 3 2" xfId="4255" xr:uid="{E2BF256B-F091-49B2-B261-4E88200BA61B}"/>
    <cellStyle name="Note 3 3 3" xfId="5059" xr:uid="{A3C260E0-8B57-419A-AFA3-3FA68EFF804A}"/>
    <cellStyle name="Note 3 4" xfId="3509" xr:uid="{9FEDB68C-7EA1-4F99-B6B1-16B8A701C024}"/>
    <cellStyle name="Note 3 5" xfId="3243" xr:uid="{E4245422-B630-46CE-BF62-8C30B1090D75}"/>
    <cellStyle name="Note 3 6" xfId="2685" xr:uid="{CD80A9E0-D6A4-4000-A370-8CDC0A19C40B}"/>
    <cellStyle name="Output" xfId="679" builtinId="21" customBuiltin="1"/>
    <cellStyle name="Output 2" xfId="576" xr:uid="{00000000-0005-0000-0000-0000A8020000}"/>
    <cellStyle name="Output 2 2" xfId="661" xr:uid="{00000000-0005-0000-0000-0000A9020000}"/>
    <cellStyle name="Output 2 2 2" xfId="3793" xr:uid="{D4E18D3B-F390-417D-9188-7046CD3E96DE}"/>
    <cellStyle name="Output 2 2 2 2" xfId="4258" xr:uid="{F5D990C1-A033-48DC-89BF-F5DAD14C4A3E}"/>
    <cellStyle name="Output 2 2 2 3" xfId="5009" xr:uid="{8283EF7E-8125-4FA2-90F7-ED1F25750F12}"/>
    <cellStyle name="Output 2 3" xfId="2626" xr:uid="{FE2A7826-F780-49EB-82F6-F38F7CE6E89B}"/>
    <cellStyle name="Output 2 3 2" xfId="2804" xr:uid="{F7C0845C-D673-4A3F-BE65-23CF1A85D8C9}"/>
    <cellStyle name="Output 2 3 2 2" xfId="4257" xr:uid="{5253B809-CCD5-4A26-8726-52786084988B}"/>
    <cellStyle name="Output 2 3 3" xfId="4924" xr:uid="{1DBDABF5-D8C4-4C25-8C4B-37814903A893}"/>
    <cellStyle name="Output 2 4" xfId="1129" xr:uid="{D1600DBA-A79B-4AF5-9172-52B306DA5157}"/>
    <cellStyle name="Output 3" xfId="5027" xr:uid="{2A2558C5-1927-4722-AF42-6A212F98FA19}"/>
    <cellStyle name="Percent" xfId="1" xr:uid="{00000000-0005-0000-0000-0000AA020000}"/>
    <cellStyle name="Percent 2" xfId="577" xr:uid="{00000000-0005-0000-0000-0000AB020000}"/>
    <cellStyle name="Percent 2 2" xfId="4260" xr:uid="{AAAFA240-A7F4-4812-8777-0B17EFF87CA9}"/>
    <cellStyle name="Percent 3" xfId="4259" xr:uid="{1800F677-5DD2-4F56-8348-9FC3D23F74F4}"/>
    <cellStyle name="Standard 3" xfId="578" xr:uid="{00000000-0005-0000-0000-0000AC020000}"/>
    <cellStyle name="Standard 3 2" xfId="4261" xr:uid="{2EBBF058-DBEC-4292-8A33-CA1CA070C016}"/>
    <cellStyle name="Standard 3 2 2" xfId="4926" xr:uid="{CF031DEB-BF1D-4B9E-89EE-7148E66DE218}"/>
    <cellStyle name="Standard 4" xfId="579" xr:uid="{00000000-0005-0000-0000-0000AD020000}"/>
    <cellStyle name="Standard 4 10" xfId="1130" xr:uid="{7A0FE266-54AD-41BC-9168-A6A3B63DCE86}"/>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2 2 2" xfId="3203" xr:uid="{421A4508-8D0C-4E0F-B7B0-89BCB49927A3}"/>
    <cellStyle name="Standard 4 2 2 2 2 2 2 2" xfId="5149" xr:uid="{578B559A-8640-4F1E-9A1D-181E717DB4E8}"/>
    <cellStyle name="Standard 4 2 2 2 2 2 3" xfId="3599" xr:uid="{D358341C-9978-432C-9EAE-4FEBAC697A86}"/>
    <cellStyle name="Standard 4 2 2 2 2 2 4" xfId="3636" xr:uid="{B93C651A-6C61-476C-9FAF-288E254C6CA6}"/>
    <cellStyle name="Standard 4 2 2 2 2 2 5" xfId="2775" xr:uid="{649EFEAB-E658-4CDF-873C-A71BBBD79F8A}"/>
    <cellStyle name="Standard 4 2 2 2 2 3" xfId="3089" xr:uid="{7C815BA6-5C6D-4721-BD54-780E3B9685E2}"/>
    <cellStyle name="Standard 4 2 2 2 2 3 2" xfId="5013" xr:uid="{FD66DBC3-374D-4F3A-AE3E-6B7762C8E7B7}"/>
    <cellStyle name="Standard 4 2 2 2 2 4" xfId="3503" xr:uid="{A764467E-6EDB-4D54-8AA9-11F01365CCC6}"/>
    <cellStyle name="Standard 4 2 2 2 2 5" xfId="3790" xr:uid="{36ED774A-C51C-4BC4-B175-102C52E0C6C2}"/>
    <cellStyle name="Standard 4 2 2 2 2 6" xfId="2680" xr:uid="{4B4EF601-3E9F-45DC-BD5B-9A5A3BCA2401}"/>
    <cellStyle name="Standard 4 2 2 2 3" xfId="754" xr:uid="{3717BDF9-DF18-469D-A1A6-133293EAB916}"/>
    <cellStyle name="Standard 4 2 2 2 3 2" xfId="3156" xr:uid="{5068FEF5-D0F2-4B1A-915C-47B0007B1CF0}"/>
    <cellStyle name="Standard 4 2 2 2 3 2 2" xfId="5102" xr:uid="{6CBFD22F-4D83-48D3-A29E-40EF82B51671}"/>
    <cellStyle name="Standard 4 2 2 2 3 3" xfId="3552" xr:uid="{3C046AA7-5F98-40BF-BAFF-9B5C8BD10105}"/>
    <cellStyle name="Standard 4 2 2 2 3 4" xfId="3789" xr:uid="{98C73EBE-6A4D-42DB-AA15-5024C35FCDFE}"/>
    <cellStyle name="Standard 4 2 2 2 3 5" xfId="2728" xr:uid="{33E8AA76-5CF0-4428-9207-6394341C17AF}"/>
    <cellStyle name="Standard 4 2 2 2 4" xfId="2630" xr:uid="{6A89166B-03CF-43A9-AAAB-F2834F56DEE2}"/>
    <cellStyle name="Standard 4 2 2 2 4 2" xfId="4930" xr:uid="{5F4C9689-6309-4CD4-A4AC-4E55D65DBC05}"/>
    <cellStyle name="Standard 4 2 2 2 5" xfId="3455" xr:uid="{CCB07B83-92DA-47F4-AC64-2C700EBD5786}"/>
    <cellStyle name="Standard 4 2 2 2 6" xfId="2802" xr:uid="{AEC02F03-C39A-40EE-9C52-D1381CC3241F}"/>
    <cellStyle name="Standard 4 2 2 2 7" xfId="1133" xr:uid="{69252953-8AAB-4572-9178-48CE5AC00DB7}"/>
    <cellStyle name="Standard 4 2 2 3" xfId="664" xr:uid="{00000000-0005-0000-0000-0000B2020000}"/>
    <cellStyle name="Standard 4 2 2 3 2" xfId="800" xr:uid="{B519ACEB-8D15-4BAB-914A-A2C2D0673E85}"/>
    <cellStyle name="Standard 4 2 2 3 2 2" xfId="3202" xr:uid="{931D88EF-41D0-44FB-96E5-A64114BB0AE6}"/>
    <cellStyle name="Standard 4 2 2 3 2 2 2" xfId="5148" xr:uid="{E20270DB-5D76-4782-87BA-C6E44E652436}"/>
    <cellStyle name="Standard 4 2 2 3 2 3" xfId="3598" xr:uid="{7AF6EE3F-C730-42FC-929E-295B8D6799D8}"/>
    <cellStyle name="Standard 4 2 2 3 2 4" xfId="3788" xr:uid="{5969BFE8-B55F-465D-B937-483693442850}"/>
    <cellStyle name="Standard 4 2 2 3 2 5" xfId="2774" xr:uid="{4E58344F-63A0-41D6-98EE-5D6E1AFC5FD5}"/>
    <cellStyle name="Standard 4 2 2 3 3" xfId="3088" xr:uid="{46A1A795-71D0-456F-863A-2BDF8C7C2F4D}"/>
    <cellStyle name="Standard 4 2 2 3 3 2" xfId="5012" xr:uid="{D46854F1-9590-4C8C-9B36-F7681191BA35}"/>
    <cellStyle name="Standard 4 2 2 3 4" xfId="3502" xr:uid="{EED0A7BC-5078-4253-BD40-48CFE99D1751}"/>
    <cellStyle name="Standard 4 2 2 3 5" xfId="3685" xr:uid="{02E62573-4ED4-4C29-B8CD-C19F49E99109}"/>
    <cellStyle name="Standard 4 2 2 3 6" xfId="2679" xr:uid="{62D02C41-3426-4FB9-8357-2A1DC28413C5}"/>
    <cellStyle name="Standard 4 2 2 4" xfId="753" xr:uid="{CC2F9681-7221-4E0B-BE58-DE34D4DC40CF}"/>
    <cellStyle name="Standard 4 2 2 4 2" xfId="3155" xr:uid="{68AFCBD0-6576-4B3E-B27E-B36B345A35D0}"/>
    <cellStyle name="Standard 4 2 2 4 2 2" xfId="5101" xr:uid="{AE8ECA07-CCAA-4A3F-9C88-08422FB30CAE}"/>
    <cellStyle name="Standard 4 2 2 4 3" xfId="3551" xr:uid="{5347950D-0983-4E71-9BD6-1831383A41E1}"/>
    <cellStyle name="Standard 4 2 2 4 4" xfId="3232" xr:uid="{78382DCB-146B-48E3-A7D2-E4F3A907CA94}"/>
    <cellStyle name="Standard 4 2 2 4 5" xfId="2727" xr:uid="{16EEF161-B98E-4505-B3FB-19FD3A07D05F}"/>
    <cellStyle name="Standard 4 2 2 5" xfId="2629" xr:uid="{EEFBDF9C-FF95-4371-A248-2BF99C4A1BBA}"/>
    <cellStyle name="Standard 4 2 2 5 2" xfId="4929" xr:uid="{E01465A4-1963-493F-9E8A-5E49F6FB173F}"/>
    <cellStyle name="Standard 4 2 2 6" xfId="3454" xr:uid="{C4EE7D21-2A04-41F4-AB52-C000F6BC6CAD}"/>
    <cellStyle name="Standard 4 2 2 7" xfId="3791" xr:uid="{D48C5D16-F98C-4E99-97A8-FD903784B3E1}"/>
    <cellStyle name="Standard 4 2 2 8" xfId="1132" xr:uid="{F7DD1A21-8366-4D20-8EDD-3C532E50C896}"/>
    <cellStyle name="Standard 4 2 3" xfId="583" xr:uid="{00000000-0005-0000-0000-0000B3020000}"/>
    <cellStyle name="Standard 4 2 3 2" xfId="666" xr:uid="{00000000-0005-0000-0000-0000B4020000}"/>
    <cellStyle name="Standard 4 2 3 2 2" xfId="802" xr:uid="{B5FE6E75-B41F-4CC0-BF1F-33B763CE0A2C}"/>
    <cellStyle name="Standard 4 2 3 2 2 2" xfId="3204" xr:uid="{EB87D214-629D-4885-8D53-AC5B09E1A66B}"/>
    <cellStyle name="Standard 4 2 3 2 2 2 2" xfId="5150" xr:uid="{1C64DA29-763D-48F4-85FE-B839E6FA6AAB}"/>
    <cellStyle name="Standard 4 2 3 2 2 3" xfId="3600" xr:uid="{553A34C8-CCCB-428E-B224-7F1970EF2593}"/>
    <cellStyle name="Standard 4 2 3 2 2 4" xfId="3786" xr:uid="{9970FD63-626E-4E1D-A16D-A943C4490472}"/>
    <cellStyle name="Standard 4 2 3 2 2 5" xfId="2776" xr:uid="{A6BAFF59-18D0-4ABD-A26A-40CBBAFA786C}"/>
    <cellStyle name="Standard 4 2 3 2 3" xfId="3090" xr:uid="{FB52B047-4240-4686-A69A-E6F612E84D1E}"/>
    <cellStyle name="Standard 4 2 3 2 3 2" xfId="5014" xr:uid="{0547BDCA-B1FB-4F91-934A-9E3932AC39C8}"/>
    <cellStyle name="Standard 4 2 3 2 4" xfId="3504" xr:uid="{3AEABE70-B3D0-41F3-918E-FD14855631CC}"/>
    <cellStyle name="Standard 4 2 3 2 5" xfId="2573" xr:uid="{EAD852DA-26DE-4ACF-8634-BCCC08588D44}"/>
    <cellStyle name="Standard 4 2 3 2 6" xfId="2681" xr:uid="{0EEC0E5C-5B0E-4648-BE16-19F8FFB1D0A1}"/>
    <cellStyle name="Standard 4 2 3 3" xfId="755" xr:uid="{A64374BC-823F-49AF-B773-E84014AFDB70}"/>
    <cellStyle name="Standard 4 2 3 3 2" xfId="3157" xr:uid="{39E9F2EE-D036-4767-969A-85909A91FC18}"/>
    <cellStyle name="Standard 4 2 3 3 2 2" xfId="5103" xr:uid="{720D0177-40D7-43DC-8574-CC2A22E1C644}"/>
    <cellStyle name="Standard 4 2 3 3 3" xfId="3553" xr:uid="{9B21EF3F-3729-4413-AA15-DE4A7ECFE324}"/>
    <cellStyle name="Standard 4 2 3 3 4" xfId="3684" xr:uid="{B5F1711E-982F-44D4-821C-336BC8B612FF}"/>
    <cellStyle name="Standard 4 2 3 3 5" xfId="2729" xr:uid="{3EF6CCDD-D1E9-4C95-AAA5-48AA822E477E}"/>
    <cellStyle name="Standard 4 2 3 4" xfId="2631" xr:uid="{0C6D5AC8-0AFA-489F-B369-6985882EE07B}"/>
    <cellStyle name="Standard 4 2 3 4 2" xfId="4931" xr:uid="{D594A1A8-ECF8-49A1-936C-9428235294F1}"/>
    <cellStyle name="Standard 4 2 3 5" xfId="3456" xr:uid="{5D5ACCD3-C344-4F41-BD0B-6048A14D29BC}"/>
    <cellStyle name="Standard 4 2 3 6" xfId="3787" xr:uid="{D85CFDA3-159E-4619-BDD5-7782CE80CF9E}"/>
    <cellStyle name="Standard 4 2 3 7" xfId="1134" xr:uid="{C801B468-B0CC-4965-9148-62A81C6982DC}"/>
    <cellStyle name="Standard 4 2 4" xfId="663" xr:uid="{00000000-0005-0000-0000-0000B5020000}"/>
    <cellStyle name="Standard 4 2 4 2" xfId="799" xr:uid="{9C2C791D-563B-4AED-BAA8-BB47B68C5354}"/>
    <cellStyle name="Standard 4 2 4 2 2" xfId="3201" xr:uid="{1B2CCA13-E61D-4FB8-B27A-13C0E23721C9}"/>
    <cellStyle name="Standard 4 2 4 2 2 2" xfId="5147" xr:uid="{5FB84665-E7B6-48F5-B0EA-6D95739D1EAC}"/>
    <cellStyle name="Standard 4 2 4 2 3" xfId="3597" xr:uid="{BFBEA2A0-8689-4C58-BE7E-C593E4FEFAFB}"/>
    <cellStyle name="Standard 4 2 4 2 4" xfId="3238" xr:uid="{F1134936-506C-44FB-AF44-3858312F04F4}"/>
    <cellStyle name="Standard 4 2 4 2 5" xfId="2773" xr:uid="{6DD67A7D-F646-4826-B097-705017867D7C}"/>
    <cellStyle name="Standard 4 2 4 3" xfId="3087" xr:uid="{07524D4C-F0B2-4043-8C75-4375C60C80A4}"/>
    <cellStyle name="Standard 4 2 4 3 2" xfId="5011" xr:uid="{B6FFE139-E6EE-44C4-8885-77944C76A22F}"/>
    <cellStyle name="Standard 4 2 4 4" xfId="3501" xr:uid="{335D4EE8-8FC5-4A5D-80D4-5E76BD965AC3}"/>
    <cellStyle name="Standard 4 2 4 5" xfId="3785" xr:uid="{858CD545-A441-45A7-B47A-E630DD0C09C2}"/>
    <cellStyle name="Standard 4 2 4 6" xfId="2678" xr:uid="{D5945E76-522B-4A1E-A5C2-E7F540750A7E}"/>
    <cellStyle name="Standard 4 2 5" xfId="752" xr:uid="{A197A41C-0F12-46AA-AE19-171F357B5002}"/>
    <cellStyle name="Standard 4 2 5 2" xfId="3154" xr:uid="{5B9D645E-715C-4E7F-A5BC-07A99C7679FE}"/>
    <cellStyle name="Standard 4 2 5 2 2" xfId="5100" xr:uid="{E1F22CB2-18A0-4E80-856B-DE06E3B8E243}"/>
    <cellStyle name="Standard 4 2 5 3" xfId="3550" xr:uid="{A1A0E66C-4E8E-44B4-8FBB-9BD32C386687}"/>
    <cellStyle name="Standard 4 2 5 4" xfId="3784" xr:uid="{45163DC7-4523-4194-B9AB-66C246E71B57}"/>
    <cellStyle name="Standard 4 2 5 5" xfId="2726" xr:uid="{3C4941C6-9B02-403A-8049-F510BDDE61AD}"/>
    <cellStyle name="Standard 4 2 6" xfId="2628" xr:uid="{CC95F5B9-4102-42F5-A12A-5441FF07602D}"/>
    <cellStyle name="Standard 4 2 6 2" xfId="4928" xr:uid="{CBCBB527-C6B0-40A1-A7E9-3084644B566C}"/>
    <cellStyle name="Standard 4 2 7" xfId="3453" xr:uid="{168CD22C-5578-4F7C-9669-94D4E1586F76}"/>
    <cellStyle name="Standard 4 2 8" xfId="3686" xr:uid="{14C5ACCC-A912-4C46-8FE5-305A3DC1F9D4}"/>
    <cellStyle name="Standard 4 2 9" xfId="1131" xr:uid="{9E42E8C2-D1DD-4FD8-9E63-6F265AB6270F}"/>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2 2 2" xfId="3206" xr:uid="{D77BC2A7-57AC-4B2D-8E97-D2DE601B9498}"/>
    <cellStyle name="Standard 4 3 2 2 2 2 2" xfId="5152" xr:uid="{7C4461FF-8DF6-4745-A098-73C9279850CC}"/>
    <cellStyle name="Standard 4 3 2 2 2 3" xfId="3602" xr:uid="{97035E81-40A7-4275-A8FF-894C10A5BFCE}"/>
    <cellStyle name="Standard 4 3 2 2 2 4" xfId="3782" xr:uid="{CF62C3A3-1928-46EF-9582-FF63ED94A28F}"/>
    <cellStyle name="Standard 4 3 2 2 2 5" xfId="2778" xr:uid="{716F044E-7CB0-4FB0-80D3-9EF05635E5B8}"/>
    <cellStyle name="Standard 4 3 2 2 3" xfId="3092" xr:uid="{FA54150C-ECFF-4FA6-B070-4BADD950BE27}"/>
    <cellStyle name="Standard 4 3 2 2 3 2" xfId="5016" xr:uid="{7E727713-4CBB-4E8B-AA08-B98525EF4826}"/>
    <cellStyle name="Standard 4 3 2 2 4" xfId="3506" xr:uid="{D25D30D9-14D0-4F20-9D30-BCE942F1297B}"/>
    <cellStyle name="Standard 4 3 2 2 5" xfId="3675" xr:uid="{13A3531C-3140-4CF4-8844-0DDBA0F02CC6}"/>
    <cellStyle name="Standard 4 3 2 2 6" xfId="2683" xr:uid="{BB40F6B5-9682-4920-AF3F-AC2DB044840A}"/>
    <cellStyle name="Standard 4 3 2 3" xfId="757" xr:uid="{331D8F24-399E-43AE-9199-C0CEBBDF18BC}"/>
    <cellStyle name="Standard 4 3 2 3 2" xfId="3159" xr:uid="{C75B6C42-173E-44E5-AF66-BB2D6F52C788}"/>
    <cellStyle name="Standard 4 3 2 3 2 2" xfId="5105" xr:uid="{68D7D2A5-9876-4C0D-BDFE-E8158F35ECD7}"/>
    <cellStyle name="Standard 4 3 2 3 3" xfId="3555" xr:uid="{472D8BA4-51F6-4AF7-9762-E04763E40243}"/>
    <cellStyle name="Standard 4 3 2 3 4" xfId="3683" xr:uid="{AAA2EEF6-1631-4D17-ADCD-8C19D3E30D2A}"/>
    <cellStyle name="Standard 4 3 2 3 5" xfId="2731" xr:uid="{260FD9D7-C29A-45B8-ABFC-04C82B08A2EF}"/>
    <cellStyle name="Standard 4 3 2 4" xfId="2633" xr:uid="{9CAB590C-EF9E-4587-BF57-EB8CBCED30DB}"/>
    <cellStyle name="Standard 4 3 2 4 2" xfId="4933" xr:uid="{AE6FB8FE-2291-4316-A6E9-7DC4E5818308}"/>
    <cellStyle name="Standard 4 3 2 5" xfId="3458" xr:uid="{62200F43-C6E4-4252-A427-5BEEEADE662D}"/>
    <cellStyle name="Standard 4 3 2 6" xfId="3783" xr:uid="{EB7BB15D-FF00-489F-B63C-1C2D850DB7F8}"/>
    <cellStyle name="Standard 4 3 2 7" xfId="1136" xr:uid="{7A1F6A2C-B626-42F2-9A2D-0E67D4DFAC6F}"/>
    <cellStyle name="Standard 4 3 3" xfId="667" xr:uid="{00000000-0005-0000-0000-0000B9020000}"/>
    <cellStyle name="Standard 4 3 3 2" xfId="803" xr:uid="{D9FC3651-C083-4A3A-BBEB-35BDB75E6856}"/>
    <cellStyle name="Standard 4 3 3 2 2" xfId="3205" xr:uid="{738F2AA4-8FEE-4C4E-908C-9A86021EEC64}"/>
    <cellStyle name="Standard 4 3 3 2 2 2" xfId="5151" xr:uid="{26FE204B-7CE0-4FA5-9566-A0F60BE4EB16}"/>
    <cellStyle name="Standard 4 3 3 2 3" xfId="3601" xr:uid="{3891C3E7-145C-4EA8-B6A1-974461E4D189}"/>
    <cellStyle name="Standard 4 3 3 2 4" xfId="3638" xr:uid="{3589F028-0734-4415-9708-2470790BFFEF}"/>
    <cellStyle name="Standard 4 3 3 2 5" xfId="2777" xr:uid="{F3E8443B-C283-4A19-91E8-303B197D57B1}"/>
    <cellStyle name="Standard 4 3 3 3" xfId="3091" xr:uid="{ECB5B9A8-6A00-4F36-A3FD-0875F62C5BAC}"/>
    <cellStyle name="Standard 4 3 3 3 2" xfId="5015" xr:uid="{792F596D-E958-448F-A9DE-F9337B091C88}"/>
    <cellStyle name="Standard 4 3 3 4" xfId="3505" xr:uid="{D453759D-1CE0-48EE-9397-21C9468D9421}"/>
    <cellStyle name="Standard 4 3 3 5" xfId="3781" xr:uid="{DFD1A395-88DC-48F6-BE12-026DE6277123}"/>
    <cellStyle name="Standard 4 3 3 6" xfId="2682" xr:uid="{DB409727-54F8-479A-ADE3-C325E7BFA189}"/>
    <cellStyle name="Standard 4 3 4" xfId="756" xr:uid="{B582CC8D-4531-472B-9421-10B8AF6BE8B9}"/>
    <cellStyle name="Standard 4 3 4 2" xfId="3158" xr:uid="{92C71D67-8986-47E0-A932-CF6DE298286F}"/>
    <cellStyle name="Standard 4 3 4 2 2" xfId="5104" xr:uid="{3CAC047B-AB31-4271-BAD9-F5F2C94F12E8}"/>
    <cellStyle name="Standard 4 3 4 3" xfId="3554" xr:uid="{F723ED06-47DE-46B1-9E37-5CB568F57297}"/>
    <cellStyle name="Standard 4 3 4 4" xfId="3780" xr:uid="{3DA2ECB7-7A70-4889-A549-B73B09856F1A}"/>
    <cellStyle name="Standard 4 3 4 5" xfId="2730" xr:uid="{43923A79-90AC-47F1-B18F-4F3FFCB92261}"/>
    <cellStyle name="Standard 4 3 5" xfId="2632" xr:uid="{BE1900AC-C09B-4D8C-8CC6-CD18B62EF778}"/>
    <cellStyle name="Standard 4 3 5 2" xfId="4932" xr:uid="{083FE983-A5BF-47C4-8924-38BB7FCF3240}"/>
    <cellStyle name="Standard 4 3 6" xfId="3457" xr:uid="{D315FD0E-5C44-40F2-9EE0-7AC1206A9F87}"/>
    <cellStyle name="Standard 4 3 7" xfId="3637" xr:uid="{6AB3C243-56F8-42B1-A894-1CA8CE23DD1F}"/>
    <cellStyle name="Standard 4 3 8" xfId="1135" xr:uid="{A1AF4260-1435-4325-B425-24D18CC9E8AF}"/>
    <cellStyle name="Standard 4 4" xfId="586" xr:uid="{00000000-0005-0000-0000-0000BA020000}"/>
    <cellStyle name="Standard 4 4 2" xfId="669" xr:uid="{00000000-0005-0000-0000-0000BB020000}"/>
    <cellStyle name="Standard 4 4 2 2" xfId="805" xr:uid="{FA8A2B66-1108-407C-9F13-364C6D5A5AC0}"/>
    <cellStyle name="Standard 4 4 2 2 2" xfId="3207" xr:uid="{6E7164BB-B15B-47D2-85A8-F1FAAAAB9AD6}"/>
    <cellStyle name="Standard 4 4 2 2 2 2" xfId="5153" xr:uid="{A47AADCF-2134-4EA4-B6E3-32B4EAABFF4F}"/>
    <cellStyle name="Standard 4 4 2 2 3" xfId="3603" xr:uid="{7F8D436F-BC95-4ED2-954F-44FF5E5EF907}"/>
    <cellStyle name="Standard 4 4 2 2 4" xfId="2808" xr:uid="{C8F825BC-E564-4281-A103-73474631B077}"/>
    <cellStyle name="Standard 4 4 2 2 5" xfId="2779" xr:uid="{7F1CF964-1634-4A76-A5CF-90BB31A5622D}"/>
    <cellStyle name="Standard 4 4 2 3" xfId="3093" xr:uid="{5F987C00-1FD8-4D81-9D4F-4F4937FDBE80}"/>
    <cellStyle name="Standard 4 4 2 3 2" xfId="5017" xr:uid="{9A7C403C-244A-48F7-ABA0-05DC87E1DA3B}"/>
    <cellStyle name="Standard 4 4 2 4" xfId="3507" xr:uid="{8871D752-BBDE-4A89-A3A8-332FC44309E3}"/>
    <cellStyle name="Standard 4 4 2 5" xfId="3779" xr:uid="{B111D4F9-79F2-4951-B9EC-66E3B5050E67}"/>
    <cellStyle name="Standard 4 4 2 6" xfId="2684" xr:uid="{CC260202-0067-4C8D-80D0-B4148DBDF032}"/>
    <cellStyle name="Standard 4 4 3" xfId="758" xr:uid="{1DA9F4F4-EBC5-4578-BE84-7407C5EC93C7}"/>
    <cellStyle name="Standard 4 4 3 2" xfId="3160" xr:uid="{DB7E1F5C-7305-4C05-8D16-6CC7BF5F70C1}"/>
    <cellStyle name="Standard 4 4 3 2 2" xfId="5106" xr:uid="{4E73F2A7-E20B-46A5-B7FD-9895136084FB}"/>
    <cellStyle name="Standard 4 4 3 3" xfId="3556" xr:uid="{554F3283-9606-4A4D-BA39-284C80B29CCC}"/>
    <cellStyle name="Standard 4 4 3 4" xfId="3778" xr:uid="{902F0F7A-E88F-4097-8A28-1A59CEE185FA}"/>
    <cellStyle name="Standard 4 4 3 5" xfId="2732" xr:uid="{B4702ABA-A111-46B0-9EF0-6E1E7F5C35FC}"/>
    <cellStyle name="Standard 4 4 4" xfId="2634" xr:uid="{9C209366-0873-4682-8B0F-6805799E651F}"/>
    <cellStyle name="Standard 4 4 4 2" xfId="4934" xr:uid="{FDD282C1-7725-4929-90CF-1A4A55BA34BB}"/>
    <cellStyle name="Standard 4 4 5" xfId="3459" xr:uid="{02955970-5D47-496A-8274-8879790A582A}"/>
    <cellStyle name="Standard 4 4 6" xfId="3682" xr:uid="{4921DAAF-CBA7-4036-881D-35720174E188}"/>
    <cellStyle name="Standard 4 4 7" xfId="1137" xr:uid="{7A759F15-F941-4B40-A137-EA38C238FC02}"/>
    <cellStyle name="Standard 4 5" xfId="662" xr:uid="{00000000-0005-0000-0000-0000BC020000}"/>
    <cellStyle name="Standard 4 5 2" xfId="798" xr:uid="{C39C8FBF-2901-4072-B80F-AE644911D338}"/>
    <cellStyle name="Standard 4 5 2 2" xfId="3200" xr:uid="{FF68ED0F-7842-4E7A-B709-C816019A7934}"/>
    <cellStyle name="Standard 4 5 2 2 2" xfId="5146" xr:uid="{5ADDAFC3-FF88-4196-9754-CE69EA4A03A9}"/>
    <cellStyle name="Standard 4 5 2 3" xfId="3596" xr:uid="{A41B9821-994F-4197-820A-11132193BFC5}"/>
    <cellStyle name="Standard 4 5 2 4" xfId="3777" xr:uid="{71D6B135-7111-4FF3-82CA-03DC54AFE652}"/>
    <cellStyle name="Standard 4 5 2 5" xfId="2772" xr:uid="{0B8B785F-C954-4981-A889-D91F13CAB8D8}"/>
    <cellStyle name="Standard 4 5 3" xfId="3086" xr:uid="{0B55A062-155A-4F90-8170-FD54DD322AFC}"/>
    <cellStyle name="Standard 4 5 3 2" xfId="5010" xr:uid="{CAC87F81-299B-4D55-ADD4-815299E904B3}"/>
    <cellStyle name="Standard 4 5 4" xfId="3500" xr:uid="{368BAF43-4847-4F94-B1B6-2A10E67D16C4}"/>
    <cellStyle name="Standard 4 5 5" xfId="2816" xr:uid="{21FA88C7-090E-4DDC-BBFE-B98B43D2C2A1}"/>
    <cellStyle name="Standard 4 5 6" xfId="2677" xr:uid="{29A50BA1-AA4D-45FF-B32A-A066AA279A2A}"/>
    <cellStyle name="Standard 4 6" xfId="751" xr:uid="{A1D7548D-B817-4A92-9F01-B4F2C2CCAE96}"/>
    <cellStyle name="Standard 4 6 2" xfId="3153" xr:uid="{78C325C7-0348-42C3-B4DE-FA808837D195}"/>
    <cellStyle name="Standard 4 6 2 2" xfId="5099" xr:uid="{CF1D0454-99A4-4AC9-9ACF-9D046FECCE24}"/>
    <cellStyle name="Standard 4 6 3" xfId="3549" xr:uid="{F94AF46D-EBF5-414D-BD85-0736BB14C6C2}"/>
    <cellStyle name="Standard 4 6 4" xfId="3681" xr:uid="{0D5C25A6-C0CF-4DD4-9974-B0EB817534DB}"/>
    <cellStyle name="Standard 4 6 5" xfId="2725" xr:uid="{6D67947C-410C-431E-A5B2-AD4FD2B7A8B5}"/>
    <cellStyle name="Standard 4 7" xfId="2627" xr:uid="{316B0AEB-E3C1-476D-A974-20EB3A370DB9}"/>
    <cellStyle name="Standard 4 7 2" xfId="4927" xr:uid="{C90DFAA2-FA94-496A-BE8B-F636DFDEEDAA}"/>
    <cellStyle name="Standard 4 8" xfId="3452" xr:uid="{6E941BFB-26E4-47DE-918A-8D86385049B3}"/>
    <cellStyle name="Standard 4 9" xfId="3792" xr:uid="{1FBBC0B8-0E65-49B5-9827-6000B547F5DA}"/>
    <cellStyle name="Standard 6" xfId="587" xr:uid="{00000000-0005-0000-0000-0000BD020000}"/>
    <cellStyle name="Standard 6 2" xfId="4262" xr:uid="{3A68B89B-D6E1-4A7E-971F-5F472019C6F9}"/>
    <cellStyle name="Standard 6 2 2" xfId="4935" xr:uid="{420E53A0-1C41-4F2A-B9B7-C6E75B9071E2}"/>
    <cellStyle name="Testo avviso" xfId="683" builtinId="11" customBuiltin="1"/>
    <cellStyle name="Testo avviso 2" xfId="5031" xr:uid="{05B7388B-AF8A-4490-8F2F-46894AEA1761}"/>
    <cellStyle name="Testo descrittivo" xfId="684" builtinId="53" customBuiltin="1"/>
    <cellStyle name="Testo descrittivo 2" xfId="5032" xr:uid="{A8BFDFF9-6D70-466C-B363-A201A60B0648}"/>
    <cellStyle name="Title 2" xfId="588" xr:uid="{00000000-0005-0000-0000-0000BF020000}"/>
    <cellStyle name="Title 2 2" xfId="2635" xr:uid="{D5153AEB-2DD5-44E8-91CE-42205B3C8106}"/>
    <cellStyle name="Title 2 2 2" xfId="3241" xr:uid="{53516783-65BA-4B8D-81CA-097321D2ED33}"/>
    <cellStyle name="Title 2 2 2 2" xfId="4263" xr:uid="{86830404-1039-455D-A68B-2F4E940FAFE3}"/>
    <cellStyle name="Title 2 2 3" xfId="4936" xr:uid="{9847B9B6-F612-4DE7-8D2A-B087843FBE30}"/>
    <cellStyle name="Title 2 3" xfId="1138" xr:uid="{71FFDF45-3B55-456E-9410-06D58CBBEB72}"/>
    <cellStyle name="Titolo" xfId="670" builtinId="15" customBuiltin="1"/>
    <cellStyle name="Titolo 1" xfId="671" builtinId="16" customBuiltin="1"/>
    <cellStyle name="Titolo 1 2" xfId="5019" xr:uid="{BFB7E974-8D2A-4C2D-B42A-55109B937632}"/>
    <cellStyle name="Titolo 2" xfId="672" builtinId="17" customBuiltin="1"/>
    <cellStyle name="Titolo 2 2" xfId="5020" xr:uid="{97577F02-3D44-4A00-BB50-99885DF82392}"/>
    <cellStyle name="Titolo 3" xfId="673" builtinId="18" customBuiltin="1"/>
    <cellStyle name="Titolo 3 2" xfId="5021" xr:uid="{CD70CDA7-42E9-4142-B74F-A04BA9C3E292}"/>
    <cellStyle name="Titolo 4" xfId="674" builtinId="19" customBuiltin="1"/>
    <cellStyle name="Titolo 4 2" xfId="5022" xr:uid="{F4A94585-66E7-48D8-9ABD-84EE95999C7D}"/>
    <cellStyle name="Titolo 5" xfId="5018" xr:uid="{A104A014-4214-4EE0-975C-68F824889238}"/>
    <cellStyle name="Total 2" xfId="589" xr:uid="{00000000-0005-0000-0000-0000C1020000}"/>
    <cellStyle name="Total 2 2" xfId="2636" xr:uid="{C8EED787-9E62-47CC-BE7A-1CE4B407E657}"/>
    <cellStyle name="Total 2 2 2" xfId="3776" xr:uid="{6386A3A5-F0DC-42CF-9256-ADB5F0551285}"/>
    <cellStyle name="Total 2 2 2 2" xfId="4264" xr:uid="{9B683609-AC71-41B6-8476-B830D962B6F0}"/>
    <cellStyle name="Total 2 2 3" xfId="4937" xr:uid="{0B87363E-B650-49FD-AA1F-370F61AEE50B}"/>
    <cellStyle name="Total 2 3" xfId="1139" xr:uid="{B54A9F5A-C747-47EE-A1B6-87DCBD7D2660}"/>
    <cellStyle name="Totale" xfId="685" builtinId="25" customBuiltin="1"/>
    <cellStyle name="Totale 2" xfId="5033" xr:uid="{80BBC3D8-D034-4831-8663-3FACE2F44A91}"/>
    <cellStyle name="Valore non valido" xfId="676" builtinId="27" customBuiltin="1"/>
    <cellStyle name="Valore non valido 2" xfId="5024" xr:uid="{687C5F8F-5DD9-46DB-B370-F021801995C7}"/>
    <cellStyle name="Valore valido" xfId="675" builtinId="26" customBuiltin="1"/>
    <cellStyle name="Valore valido 2" xfId="5023" xr:uid="{C03A586F-2F9E-4762-8AAB-0C8D614EBDEF}"/>
    <cellStyle name="Warning Text 2" xfId="590" xr:uid="{00000000-0005-0000-0000-0000C3020000}"/>
    <cellStyle name="Warning Text 2 2" xfId="2637" xr:uid="{049F31F1-0262-4D85-94F3-C54F1409A9D3}"/>
    <cellStyle name="Warning Text 2 2 2" xfId="3639" xr:uid="{E33EDF85-C8BB-41E4-A646-99AECBC511C3}"/>
    <cellStyle name="Warning Text 2 2 2 2" xfId="4265" xr:uid="{4510BF8E-C055-42F4-8A56-275A38C103C7}"/>
    <cellStyle name="Warning Text 2 2 3" xfId="4938" xr:uid="{562AF3B0-8E58-435C-864E-47898D5B4507}"/>
    <cellStyle name="Warning Text 2 3" xfId="1140" xr:uid="{8262C471-E364-4540-810B-65AB21FCCE39}"/>
    <cellStyle name="표준 2" xfId="591" xr:uid="{00000000-0005-0000-0000-0000C4020000}"/>
    <cellStyle name="표준 2 2" xfId="4266" xr:uid="{35896123-0DDD-47DC-9B72-9FC48FE25E47}"/>
    <cellStyle name="표준 2 2 2" xfId="4939" xr:uid="{E940EB4D-50BD-4CF5-8D2F-BA51B2D50224}"/>
    <cellStyle name="一般 2" xfId="3775" xr:uid="{A30316BD-182A-477F-BA6A-26DE2CF88070}"/>
    <cellStyle name="一般 2 2" xfId="3680" xr:uid="{788620BB-B17E-4906-A796-842916B12854}"/>
    <cellStyle name="一般 2 2 2" xfId="4445" xr:uid="{0D1CC5A8-57F8-4A9F-B872-729C30496094}"/>
    <cellStyle name="一般 2 2 4" xfId="5224" xr:uid="{D872E36F-8BB9-403B-AD95-B7E2EC6007B0}"/>
    <cellStyle name="一般 2 5" xfId="2810" xr:uid="{5CF3C154-A44D-4142-BE9F-8032D33A3D86}"/>
    <cellStyle name="一般 2 5 2" xfId="3671" xr:uid="{9E7ADD66-B45D-4621-88F7-E1D9FA7A5DBD}"/>
    <cellStyle name="一般 7" xfId="592" xr:uid="{00000000-0005-0000-0000-0000C5020000}"/>
    <cellStyle name="一般 7 2" xfId="4267" xr:uid="{8B793B77-EAC4-41D3-AD80-5E6A497F9CE0}"/>
    <cellStyle name="一般 7 2 2" xfId="4940" xr:uid="{13A9A07E-4AEB-4F3F-9406-141E315A63D6}"/>
    <cellStyle name="常规 2" xfId="5182" xr:uid="{5F5F12BC-1856-48D0-A7B3-ED46541CA1BD}"/>
    <cellStyle name="常规 2 2" xfId="5181" xr:uid="{4C1E26B8-1CEA-4FDC-8025-92DAFE2C9BB6}"/>
    <cellStyle name="常规 3 2" xfId="5180" xr:uid="{6EE2FAD0-805E-4F9A-B7D1-1DE7FCBDCD5E}"/>
    <cellStyle name="標準 2" xfId="593" xr:uid="{00000000-0005-0000-0000-0000C6020000}"/>
    <cellStyle name="標準 2 2" xfId="594" xr:uid="{00000000-0005-0000-0000-0000C7020000}"/>
    <cellStyle name="標準 2 2 2" xfId="4269" xr:uid="{2C9D4F3A-79A4-4865-BFEF-604237B14EFD}"/>
    <cellStyle name="標準 2 2 2 2" xfId="4942" xr:uid="{994B06D6-87C5-47C8-9BDB-A0D1CC3B43D5}"/>
    <cellStyle name="標準 2 3" xfId="595" xr:uid="{00000000-0005-0000-0000-0000C8020000}"/>
    <cellStyle name="標準 2 3 2" xfId="4270" xr:uid="{91B6B1F4-1FAA-455B-8AB7-736E609521AB}"/>
    <cellStyle name="標準 2 3 2 2" xfId="4943" xr:uid="{8866D001-6DCB-456C-9219-28CD053CF893}"/>
    <cellStyle name="標準 2 4" xfId="4268" xr:uid="{EBBFA32D-4B90-42A6-83F9-2595D1F36016}"/>
    <cellStyle name="標準 2 4 2" xfId="4941" xr:uid="{310283D6-0D44-4EA9-9620-0AC0727D9BA6}"/>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tecnint.it/en/ethics/" TargetMode="External"/><Relationship Id="rId2" Type="http://schemas.openxmlformats.org/officeDocument/2006/relationships/hyperlink" Target="mailto:svilla@tecnint.it" TargetMode="External"/><Relationship Id="rId1" Type="http://schemas.openxmlformats.org/officeDocument/2006/relationships/hyperlink" Target="mailto:afacciotti@tecnint.it"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topLeftCell="A46" workbookViewId="0">
      <selection activeCell="A48" sqref="A48"/>
    </sheetView>
  </sheetViews>
  <sheetFormatPr defaultColWidth="9" defaultRowHeight="12.75"/>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5">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0">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75">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0">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450000000000003"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4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0">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210">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05">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35">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195">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60">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0">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5">
      <c r="A35" s="228"/>
      <c r="B35" s="179"/>
    </row>
    <row r="36" spans="1:2" ht="68.4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0">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0">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45">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0">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0">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50">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35">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0">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5.95" customHeight="1">
      <c r="A45" s="218"/>
      <c r="B45" s="179"/>
    </row>
    <row r="46" spans="1:2" ht="60">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1.9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0">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0">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5">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0">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450000000000003" customHeight="1">
      <c r="A55" s="93" t="str">
        <f ca="1">OFFSET(L!$C$1,MATCH("Instructions"&amp;ADDRESS(ROW(),COLUMN(),4),L!$A:$A,0)-1,SL,,)</f>
        <v>8. Smelter Street -  Provide the street name on which the smelter is located. This field is optional.</v>
      </c>
      <c r="B55" s="179"/>
    </row>
    <row r="56" spans="1:2" ht="15">
      <c r="A56" s="93" t="str">
        <f ca="1">OFFSET(L!$C$1,MATCH("Instructions"&amp;ADDRESS(ROW(),COLUMN(),4),L!$A:$A,0)-1,SL,,)</f>
        <v>9. Smelter City – Provide the city name of where the smelter is located. This field is optional.</v>
      </c>
      <c r="B56" s="179"/>
    </row>
    <row r="57" spans="1:2" ht="33.950000000000003" customHeight="1">
      <c r="A57" s="93" t="str">
        <f ca="1">OFFSET(L!$C$1,MATCH("Instructions"&amp;ADDRESS(ROW(),COLUMN(),4),L!$A:$A,0)-1,SL,,)</f>
        <v>10. Smelter Location: State/Province, if applicable – Provide the state or province where the smelter is located. This field is optional.</v>
      </c>
      <c r="B57" s="179"/>
    </row>
    <row r="58" spans="1:2" ht="165">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45">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5">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0">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0">
      <c r="A63" s="93" t="str">
        <f ca="1">OFFSET(L!$C$1,MATCH("Instructions"&amp;ADDRESS(ROW(),COLUMN(),4),L!$A:$A,0)-1,SL,,)</f>
        <v>16. Comments – free form text field to enter any comments concerning the smelter.  Example: smelter is being acquired by Company YYY</v>
      </c>
      <c r="B63" s="179"/>
    </row>
    <row r="64" spans="1:2" ht="15">
      <c r="A64" s="218"/>
      <c r="B64" s="179"/>
    </row>
    <row r="65" spans="1:2" ht="30">
      <c r="A65" s="219" t="str">
        <f ca="1">OFFSET(L!$C$1,MATCH("Instructions"&amp;ADDRESS(ROW(),COLUMN(),4),L!$A:$A,0)-1,SL,,)</f>
        <v>Instructions for completing the Mine List Tab.
Provide answers in ENGLISH only</v>
      </c>
      <c r="B65" s="179"/>
    </row>
    <row r="66" spans="1:2" ht="30">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0">
      <c r="A67" s="93" t="str">
        <f ca="1">OFFSET(L!$C$1,MATCH("Instructions"&amp;ADDRESS(ROW(),COLUMN(),4),L!$A:$A,0)-1,SL,,)</f>
        <v>2. Name of Smelter(s) sourcing from this Mine Facility - When possible, fill in the name of the smelter(s) that is sourcing from the listed mine facility.</v>
      </c>
      <c r="B67" s="179"/>
    </row>
    <row r="68" spans="1:2" ht="15">
      <c r="A68" s="93" t="str">
        <f ca="1">OFFSET(L!$C$1,MATCH("Instructions"&amp;ADDRESS(ROW(),COLUMN(),4),L!$A:$A,0)-1,SL,,)</f>
        <v>3. Mine Facility (Site) Name - Fill in the mine facility name as you know it.</v>
      </c>
      <c r="B68" s="179"/>
    </row>
    <row r="69" spans="1:2" ht="45">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5">
      <c r="A70" s="93" t="str">
        <f ca="1">OFFSET(L!$C$1,MATCH("Instructions"&amp;ADDRESS(ROW(),COLUMN(),4),L!$A:$A,0)-1,SL,,)</f>
        <v>5. Source of Mine Identification Number - This is the source of the Mine Identification Number entered in Column D.</v>
      </c>
      <c r="B70" s="179"/>
    </row>
    <row r="71" spans="1:2" ht="15">
      <c r="A71" s="93" t="str">
        <f ca="1">OFFSET(L!$C$1,MATCH("Instructions"&amp;ADDRESS(ROW(),COLUMN(),4),L!$A:$A,0)-1,SL,,)</f>
        <v>6. Mine Facility (Site) Country - Select from dropdown, the country where the mine facility is located.</v>
      </c>
      <c r="B71" s="179"/>
    </row>
    <row r="72" spans="1:2" ht="15">
      <c r="A72" s="93" t="str">
        <f ca="1">OFFSET(L!$C$1,MATCH("Instructions"&amp;ADDRESS(ROW(),COLUMN(),4),L!$A:$A,0)-1,SL,,)</f>
        <v>7. Mine Facility Street -  Provide the street name on which the mine is located. This field is optional.</v>
      </c>
      <c r="B72" s="179"/>
    </row>
    <row r="73" spans="1:2" ht="15">
      <c r="A73" s="93" t="str">
        <f ca="1">OFFSET(L!$C$1,MATCH("Instructions"&amp;ADDRESS(ROW(),COLUMN(),4),L!$A:$A,0)-1,SL,,)</f>
        <v>8. Mine Facility City – Provide the city name of where the mine facility is located.</v>
      </c>
      <c r="B73" s="179"/>
    </row>
    <row r="74" spans="1:2" ht="15">
      <c r="A74" s="93" t="str">
        <f ca="1">OFFSET(L!$C$1,MATCH("Instructions"&amp;ADDRESS(ROW(),COLUMN(),4),L!$A:$A,0)-1,SL,,)</f>
        <v>9. Mine Facility Location: State/Province, if applicable – Provide the state or province where the mine facility is located.</v>
      </c>
      <c r="B74" s="179"/>
    </row>
    <row r="75" spans="1:2" ht="105">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5">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60">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0">
      <c r="A78" s="93" t="str">
        <f ca="1">OFFSET(L!$C$1,MATCH("Instructions"&amp;ADDRESS(ROW(),COLUMN(),4),L!$A:$A,0)-1,SL,,)</f>
        <v>13. Comments – free form text field to enter any comments concerning the mine facility.  Example: mine is being acquired by Company YYY</v>
      </c>
      <c r="B78" s="179"/>
    </row>
    <row r="79" spans="1:2" ht="15">
      <c r="A79" s="218"/>
      <c r="B79" s="179"/>
    </row>
    <row r="80" spans="1:2" ht="90">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5">
      <c r="A81" s="218"/>
      <c r="B81" s="179"/>
    </row>
    <row r="82" spans="1:2" ht="18" customHeight="1">
      <c r="A82" s="94" t="str">
        <f ca="1">OFFSET(L!$C$1,MATCH("Instructions"&amp;ADDRESS(ROW(),COLUMN(),4),L!$A:$A,0)-1,SL,,)</f>
        <v>TERMS AND CONDITIONS</v>
      </c>
      <c r="B82" s="179"/>
    </row>
    <row r="83" spans="1:2" ht="105">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0">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0">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0">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5">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5">
      <c r="A88" s="94" t="str">
        <f ca="1">OFFSET(L!$C$1,MATCH("Instructions"&amp;ADDRESS(ROW(),COLUMN(),4),L!$A:$A,0)-1,SL,,)</f>
        <v xml:space="preserve">By accessing and using the List or any Tool, and in consideration thereof, the User agrees to the foregoing. </v>
      </c>
      <c r="B88" s="179"/>
    </row>
    <row r="89" spans="1:2" ht="15">
      <c r="A89" s="93" t="str">
        <f ca="1">OFFSET(L!$C$1,MATCH("General"&amp;"Cpy",L!$A:$A,0)-1,SL,,)</f>
        <v>© 2025 Responsible Minerals Initiative. All rights reserved.</v>
      </c>
      <c r="B89" s="179"/>
    </row>
    <row r="90" spans="1:2" ht="34.5" customHeight="1">
      <c r="A90" s="182" t="s">
        <v>0</v>
      </c>
      <c r="B90" s="178"/>
    </row>
    <row r="91" spans="1:2" ht="15">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5"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defaultColWidth="11" defaultRowHeight="12.75"/>
  <cols>
    <col min="1" max="1" width="1" customWidth="1"/>
    <col min="2" max="2" width="10" customWidth="1"/>
    <col min="3" max="3" width="11.5" customWidth="1"/>
    <col min="4" max="4" width="17" style="148" customWidth="1"/>
    <col min="5" max="5" width="42.125" customWidth="1"/>
    <col min="6" max="6" width="53.125" customWidth="1"/>
    <col min="7" max="7" width="1" customWidth="1"/>
  </cols>
  <sheetData>
    <row r="1" spans="1:7" ht="13.5"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5">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ht="22.5">
      <c r="A12" s="387"/>
      <c r="B12" s="173" t="s">
        <v>7</v>
      </c>
      <c r="C12" s="174" t="s">
        <v>8</v>
      </c>
      <c r="D12" s="175" t="s">
        <v>9</v>
      </c>
      <c r="E12" s="174" t="s">
        <v>10</v>
      </c>
      <c r="F12" s="174" t="s">
        <v>11</v>
      </c>
      <c r="G12" s="24"/>
    </row>
    <row r="13" spans="1:7" ht="67.5">
      <c r="A13" s="387"/>
      <c r="B13" s="287">
        <v>1</v>
      </c>
      <c r="C13" s="225" t="s">
        <v>12</v>
      </c>
      <c r="D13" s="226">
        <v>44489</v>
      </c>
      <c r="E13" s="225" t="s">
        <v>12182</v>
      </c>
      <c r="F13" s="227" t="s">
        <v>12191</v>
      </c>
      <c r="G13" s="24"/>
    </row>
    <row r="14" spans="1:7" ht="67.5">
      <c r="A14" s="387"/>
      <c r="B14" s="224">
        <v>1.01</v>
      </c>
      <c r="C14" s="225" t="s">
        <v>12</v>
      </c>
      <c r="D14" s="226">
        <v>44523</v>
      </c>
      <c r="E14" s="225" t="s">
        <v>12183</v>
      </c>
      <c r="F14" s="227" t="s">
        <v>12191</v>
      </c>
      <c r="G14" s="24"/>
    </row>
    <row r="15" spans="1:7" ht="67.5">
      <c r="A15" s="387"/>
      <c r="B15" s="224">
        <v>1.02</v>
      </c>
      <c r="C15" s="225" t="s">
        <v>12</v>
      </c>
      <c r="D15" s="226">
        <v>44553</v>
      </c>
      <c r="E15" s="225" t="s">
        <v>12184</v>
      </c>
      <c r="F15" s="227" t="s">
        <v>12191</v>
      </c>
      <c r="G15" s="24"/>
    </row>
    <row r="16" spans="1:7" ht="90">
      <c r="A16" s="387"/>
      <c r="B16" s="224">
        <v>1.1000000000000001</v>
      </c>
      <c r="C16" s="225" t="s">
        <v>12</v>
      </c>
      <c r="D16" s="226">
        <v>44848</v>
      </c>
      <c r="E16" s="225" t="s">
        <v>12185</v>
      </c>
      <c r="F16" s="227" t="s">
        <v>12192</v>
      </c>
      <c r="G16" s="24"/>
    </row>
    <row r="17" spans="1:7" ht="56.25">
      <c r="A17" s="387"/>
      <c r="B17" s="224">
        <v>1.1100000000000001</v>
      </c>
      <c r="C17" s="225" t="s">
        <v>12</v>
      </c>
      <c r="D17" s="226">
        <v>44869</v>
      </c>
      <c r="E17" s="225" t="s">
        <v>12186</v>
      </c>
      <c r="F17" s="227" t="s">
        <v>12192</v>
      </c>
      <c r="G17" s="24"/>
    </row>
    <row r="18" spans="1:7" ht="56.25">
      <c r="A18" s="387"/>
      <c r="B18" s="224">
        <v>1.2</v>
      </c>
      <c r="C18" s="225" t="s">
        <v>12</v>
      </c>
      <c r="D18" s="226">
        <v>45058</v>
      </c>
      <c r="E18" s="225" t="s">
        <v>12235</v>
      </c>
      <c r="F18" s="227" t="s">
        <v>12193</v>
      </c>
      <c r="G18" s="24"/>
    </row>
    <row r="19" spans="1:7" ht="56.25">
      <c r="A19" s="387"/>
      <c r="B19" s="224">
        <v>1.3</v>
      </c>
      <c r="C19" s="225" t="s">
        <v>12</v>
      </c>
      <c r="D19" s="226">
        <v>45408</v>
      </c>
      <c r="E19" s="288" t="s">
        <v>18595</v>
      </c>
      <c r="F19" s="227" t="s">
        <v>12236</v>
      </c>
      <c r="G19" s="24"/>
    </row>
    <row r="20" spans="1:7" ht="56.25">
      <c r="A20" s="387"/>
      <c r="B20" s="293" t="s">
        <v>18598</v>
      </c>
      <c r="C20" s="225" t="s">
        <v>12</v>
      </c>
      <c r="D20" s="226">
        <v>45772</v>
      </c>
      <c r="E20" s="288" t="s">
        <v>19154</v>
      </c>
      <c r="F20" s="227" t="s">
        <v>19278</v>
      </c>
      <c r="G20" s="24"/>
    </row>
    <row r="21" spans="1:7" ht="13.5" thickBot="1">
      <c r="A21" s="388"/>
      <c r="B21" s="392" t="str">
        <f ca="1">OFFSET(L!$C$1,MATCH("General"&amp;"Cpy",L!$A:$A,0)-1,SL,,)</f>
        <v>© 2025 Responsible Minerals Initiative. All rights reserved.</v>
      </c>
      <c r="C21" s="392"/>
      <c r="D21" s="392"/>
      <c r="E21" s="392"/>
      <c r="F21" s="392"/>
      <c r="G21" s="25"/>
    </row>
    <row r="22" spans="1:7" ht="13.5"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4"/>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75"/>
  <cols>
    <col min="1" max="1" width="1.75" style="156" customWidth="1"/>
    <col min="2" max="2" width="35.5" style="156" customWidth="1"/>
    <col min="3" max="3" width="105.5" style="156" customWidth="1"/>
    <col min="4" max="5" width="1.75" style="156" customWidth="1"/>
    <col min="6" max="6" width="52" style="156" customWidth="1"/>
    <col min="7" max="7" width="5" style="156" customWidth="1"/>
    <col min="8" max="16384" width="9" style="156"/>
  </cols>
  <sheetData>
    <row r="1" spans="1:8" ht="90.75" customHeight="1" thickTop="1">
      <c r="A1" s="393"/>
      <c r="B1" s="394"/>
      <c r="C1" s="394"/>
      <c r="D1" s="395"/>
    </row>
    <row r="2" spans="1:8" ht="15">
      <c r="A2" s="176"/>
      <c r="B2" s="177" t="str">
        <f ca="1">OFFSET(L!$C$1,MATCH("Definitions"&amp;ADDRESS(ROW(),COLUMN(),4),L!$A:$A,0)-1,SL,,)</f>
        <v>ITEM</v>
      </c>
      <c r="C2" s="177" t="str">
        <f ca="1">OFFSET(L!$C$1,MATCH("Definitions"&amp;ADDRESS(ROW(),COLUMN(),4),L!$A:$A,0)-1,SL,,)</f>
        <v>DEFINITION</v>
      </c>
      <c r="D2" s="397"/>
      <c r="E2" s="178"/>
    </row>
    <row r="3" spans="1:8" ht="45">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0">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0">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0">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35">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0">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75">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0">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0">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90">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20">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30">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5">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75">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75">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105">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45">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20">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75">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0">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50">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50">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75">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0">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5">
      <c r="A28" s="176"/>
      <c r="B28" s="399" t="str">
        <f ca="1">OFFSET(L!$C$1,MATCH("Definitions"&amp;ADDRESS(ROW(),COLUMN(),4),L!$A:$A,0)-1,SL,,)</f>
        <v>* Please consult the EMRT Completion Guide for additional details on primary and secondary sources for this mineral.</v>
      </c>
      <c r="C28" s="399"/>
      <c r="D28" s="397"/>
      <c r="E28" s="179"/>
    </row>
    <row r="29" spans="1:5" ht="15">
      <c r="A29" s="176"/>
      <c r="B29" s="396" t="str">
        <f ca="1">OFFSET(L!$C$1,MATCH("General"&amp;"Cpy",L!$A:$A,0)-1,SL,,)</f>
        <v>© 2025 Responsible Minerals Initiative. All rights reserved.</v>
      </c>
      <c r="C29" s="396"/>
      <c r="D29" s="397"/>
      <c r="E29" s="179"/>
    </row>
    <row r="30" spans="1:5" ht="13.5" thickBot="1">
      <c r="A30" s="180"/>
      <c r="B30" s="181"/>
      <c r="C30" s="181"/>
      <c r="D30" s="398"/>
    </row>
    <row r="31" spans="1:5" ht="13.5" thickTop="1"/>
  </sheetData>
  <sheetProtection algorithmName="SHA-512" hashValue="bH6hczlSkzBJYgZZktO3pwOxN8kndHPUWDV/pPw/eGl7n0EvEkgIMa5xoN6gEHImpIfH7I+jyKL8md59Y9qeCw==" saltValue="LUvhxUgSPSr6ea+JvhJ5cA=="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5"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89"/>
  <sheetViews>
    <sheetView showGridLines="0" showZeros="0" tabSelected="1" zoomScale="75" zoomScaleNormal="75" workbookViewId="0">
      <selection activeCell="AE11" sqref="AE11"/>
    </sheetView>
  </sheetViews>
  <sheetFormatPr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13" width="8.875" hidden="1" customWidth="1"/>
    <col min="14" max="14" width="24" hidden="1" customWidth="1"/>
    <col min="15" max="15" width="28.75" hidden="1" customWidth="1"/>
    <col min="16" max="16" width="31" hidden="1" customWidth="1"/>
    <col min="17" max="17" width="33.25" hidden="1" customWidth="1"/>
    <col min="18" max="18" width="32" hidden="1" customWidth="1"/>
    <col min="19" max="19" width="21.25" hidden="1" customWidth="1"/>
    <col min="20" max="20" width="24.125" hidden="1" customWidth="1"/>
    <col min="21" max="21" width="15.5" hidden="1" customWidth="1"/>
    <col min="22" max="22" width="18" hidden="1" customWidth="1"/>
    <col min="23" max="23" width="15" hidden="1" customWidth="1"/>
    <col min="24" max="24" width="18" hidden="1" customWidth="1"/>
    <col min="25" max="25" width="10.5" hidden="1" customWidth="1"/>
    <col min="26" max="29" width="9" hidden="1" customWidth="1"/>
    <col min="30" max="32" width="9" customWidth="1"/>
  </cols>
  <sheetData>
    <row r="1" spans="1:34" ht="15.75" thickTop="1">
      <c r="A1" s="435"/>
      <c r="B1" s="436"/>
      <c r="C1" s="436"/>
      <c r="D1" s="436"/>
      <c r="E1" s="436"/>
      <c r="F1" s="436"/>
      <c r="G1" s="436"/>
      <c r="H1" s="436"/>
      <c r="I1" s="436"/>
      <c r="J1" s="436"/>
      <c r="K1" s="437"/>
      <c r="L1" s="102"/>
      <c r="P1" s="2"/>
      <c r="Q1" s="2"/>
      <c r="R1" s="2"/>
      <c r="S1" s="2"/>
      <c r="T1" s="2"/>
      <c r="U1" s="2"/>
      <c r="V1" s="2"/>
      <c r="W1" s="2"/>
      <c r="X1" s="2"/>
      <c r="Y1" s="2"/>
      <c r="Z1" s="2"/>
      <c r="AA1" s="2"/>
      <c r="AB1" s="2"/>
      <c r="AC1" s="2"/>
      <c r="AD1" s="2"/>
      <c r="AE1" s="2"/>
      <c r="AF1" s="2"/>
      <c r="AG1" s="2"/>
      <c r="AH1" s="2"/>
    </row>
    <row r="2" spans="1:34" ht="81.75" customHeight="1">
      <c r="A2" s="27"/>
      <c r="B2" s="283"/>
      <c r="C2" s="28"/>
      <c r="D2" s="438" t="str">
        <f ca="1">OFFSET(L!$C$1,MATCH("Declaration"&amp;ADDRESS(ROW(),COLUMN(),4),L!$A:$A,0)-1,SL,,)</f>
        <v>Extended Mineral Reporting Template (EMRT)</v>
      </c>
      <c r="E2" s="439"/>
      <c r="F2" s="439"/>
      <c r="G2" s="439"/>
      <c r="H2" s="439"/>
      <c r="I2" s="439"/>
      <c r="J2" s="440"/>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20"/>
      <c r="F3" s="421"/>
      <c r="G3" s="421"/>
      <c r="H3" s="421"/>
      <c r="I3" s="421"/>
      <c r="J3" s="190" t="s">
        <v>19342</v>
      </c>
      <c r="K3" s="29"/>
      <c r="L3" s="102"/>
      <c r="P3" s="38">
        <f>MATCH($D$3,LN,0)</f>
        <v>1</v>
      </c>
    </row>
    <row r="4" spans="1:34" ht="15.75">
      <c r="A4" s="27"/>
      <c r="B4" s="444" t="str">
        <f ca="1">OFFSET(L!$C$1,MATCH("Declaration"&amp;ADDRESS(ROW(),COLUMN(),4),L!$A:$A,0)-1,SL,,)</f>
        <v>The purpose of this document is to collect sourcing information on below minerals.</v>
      </c>
      <c r="C4" s="444"/>
      <c r="D4" s="444"/>
      <c r="E4" s="444"/>
      <c r="F4" s="444"/>
      <c r="G4" s="444"/>
      <c r="H4" s="444"/>
      <c r="I4" s="448" t="str">
        <f ca="1">OFFSET(L!$C$1,MATCH("Declaration"&amp;ADDRESS(ROW(),COLUMN(),4),L!$A:$A,0)-1,SL,,)</f>
        <v>Link to Terms &amp; Conditions</v>
      </c>
      <c r="J4" s="448"/>
      <c r="K4" s="29"/>
      <c r="L4" s="104"/>
      <c r="P4" s="2"/>
      <c r="Q4" s="2"/>
      <c r="R4" s="2"/>
      <c r="S4" s="2"/>
      <c r="T4" s="2"/>
      <c r="U4" s="2"/>
      <c r="V4" s="2"/>
      <c r="W4" s="2"/>
      <c r="X4" s="2"/>
      <c r="Y4" s="2"/>
      <c r="Z4" s="2"/>
      <c r="AA4" s="2"/>
      <c r="AB4" s="2"/>
      <c r="AC4" s="2"/>
      <c r="AD4" s="2"/>
      <c r="AE4" s="2"/>
      <c r="AF4" s="2"/>
      <c r="AG4" s="2"/>
      <c r="AH4" s="2"/>
    </row>
    <row r="5" spans="1:34" ht="15">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0">
      <c r="A6" s="27"/>
      <c r="B6" s="444" t="str">
        <f ca="1">OFFSET(L!$C$1,MATCH("Declaration"&amp;ADDRESS(ROW(),COLUMN(),4),L!$A:$A,0)-1,SL,,)</f>
        <v>Mandatory fields are noted with an asterisk (*).  Consult the instructions tab for guidance on how to answer each question.</v>
      </c>
      <c r="C6" s="444"/>
      <c r="D6" s="444"/>
      <c r="E6" s="444"/>
      <c r="F6" s="444"/>
      <c r="G6" s="444"/>
      <c r="H6" s="444"/>
      <c r="I6" s="444"/>
      <c r="J6" s="444"/>
      <c r="K6" s="29"/>
      <c r="L6" s="104" t="s">
        <v>18</v>
      </c>
      <c r="P6" s="2"/>
      <c r="Q6" s="2"/>
      <c r="R6" s="2"/>
      <c r="S6" s="2"/>
      <c r="T6" s="2"/>
      <c r="U6" s="2"/>
      <c r="V6" s="2"/>
      <c r="W6" s="2"/>
      <c r="X6" s="2"/>
      <c r="Y6" s="2"/>
      <c r="Z6" s="2"/>
      <c r="AA6" s="2"/>
      <c r="AB6" s="2"/>
      <c r="AC6" s="2"/>
      <c r="AD6" s="2"/>
      <c r="AE6" s="2"/>
      <c r="AF6" s="2"/>
      <c r="AG6" s="2"/>
      <c r="AH6" s="2"/>
    </row>
    <row r="7" spans="1:34" ht="15.75">
      <c r="A7" s="27"/>
      <c r="B7" s="449" t="str">
        <f ca="1">OFFSET(L!$C$1,MATCH("Declaration"&amp;ADDRESS(ROW(),COLUMN(),4),L!$A:$A,0)-1,SL,,)</f>
        <v>Company Information</v>
      </c>
      <c r="C7" s="449"/>
      <c r="D7" s="449"/>
      <c r="E7" s="449"/>
      <c r="F7" s="449"/>
      <c r="G7" s="449"/>
      <c r="H7" s="449"/>
      <c r="I7" s="449"/>
      <c r="J7" s="449"/>
      <c r="K7" s="29"/>
      <c r="L7" s="104"/>
      <c r="P7" s="2"/>
      <c r="Q7" s="2"/>
      <c r="R7" s="2"/>
      <c r="S7" s="2"/>
      <c r="T7" s="2"/>
      <c r="U7" s="2"/>
      <c r="V7" s="2"/>
      <c r="W7" s="2"/>
      <c r="X7" s="2"/>
      <c r="Y7" s="2"/>
      <c r="Z7" s="2"/>
      <c r="AA7" s="2"/>
      <c r="AB7" s="2"/>
      <c r="AC7" s="2"/>
      <c r="AD7" s="2"/>
      <c r="AE7" s="2"/>
      <c r="AF7" s="2"/>
      <c r="AG7" s="2"/>
      <c r="AH7" s="2"/>
    </row>
    <row r="8" spans="1:34" ht="15.75">
      <c r="A8" s="31"/>
      <c r="B8" s="65" t="str">
        <f ca="1">OFFSET(L!$C$1,MATCH("Declaration"&amp;ADDRESS(ROW(),COLUMN(),4),L!$A:$A,0)-1,SL,,)</f>
        <v>Company Name (*):</v>
      </c>
      <c r="C8" s="66"/>
      <c r="D8" s="441" t="s">
        <v>20051</v>
      </c>
      <c r="E8" s="442"/>
      <c r="F8" s="442"/>
      <c r="G8" s="442"/>
      <c r="H8" s="442"/>
      <c r="I8" s="442"/>
      <c r="J8" s="443"/>
      <c r="K8" s="32"/>
      <c r="L8" s="104"/>
      <c r="P8" s="2"/>
      <c r="Q8" s="2"/>
      <c r="R8" s="2"/>
      <c r="S8" s="2"/>
      <c r="T8" s="2"/>
      <c r="U8" s="2"/>
      <c r="V8" s="2"/>
      <c r="W8" s="2"/>
      <c r="X8" s="2"/>
      <c r="Y8" s="2"/>
      <c r="Z8" s="2"/>
      <c r="AA8" s="2"/>
      <c r="AB8" s="2"/>
      <c r="AC8" s="2"/>
      <c r="AD8" s="2"/>
      <c r="AE8" s="2"/>
      <c r="AF8" s="2"/>
      <c r="AG8" s="2"/>
      <c r="AH8" s="2"/>
    </row>
    <row r="9" spans="1:34" ht="15.75">
      <c r="A9" s="31"/>
      <c r="B9" s="65" t="str">
        <f ca="1">OFFSET(L!$C$1,MATCH("Declaration"&amp;ADDRESS(ROW(),COLUMN(),4),L!$A:$A,0)-1,SL,,)</f>
        <v>Declaration Scope or Class (*):</v>
      </c>
      <c r="C9" s="66"/>
      <c r="D9" s="426" t="s">
        <v>19</v>
      </c>
      <c r="E9" s="427"/>
      <c r="F9" s="427"/>
      <c r="G9" s="428"/>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50" t="str">
        <f ca="1">OFFSET(L!$C$1,MATCH("Declaration"&amp;ADDRESS(ROW(),COLUMN(),4)&amp;LEFT($D$9,1),L!$A:$A,0)-1,SL,,)</f>
        <v>Description of Scope:</v>
      </c>
      <c r="C10" s="112"/>
      <c r="D10" s="445"/>
      <c r="E10" s="446"/>
      <c r="F10" s="446"/>
      <c r="G10" s="446"/>
      <c r="H10" s="446"/>
      <c r="I10" s="446"/>
      <c r="J10" s="447"/>
      <c r="K10" s="29"/>
      <c r="L10" s="104"/>
      <c r="Q10" s="2"/>
      <c r="R10" s="2"/>
      <c r="S10" s="2"/>
      <c r="T10" s="2"/>
      <c r="U10" s="2"/>
      <c r="V10" s="2"/>
      <c r="W10" s="2"/>
      <c r="X10" s="2"/>
      <c r="Y10" s="2"/>
      <c r="Z10" s="2"/>
      <c r="AA10" s="2"/>
      <c r="AB10" s="2"/>
      <c r="AC10" s="2"/>
      <c r="AD10" s="2"/>
      <c r="AE10" s="2"/>
      <c r="AF10" s="2"/>
      <c r="AG10" s="2"/>
      <c r="AH10" s="2"/>
    </row>
    <row r="11" spans="1:34" ht="15.75">
      <c r="A11" s="31"/>
      <c r="B11" s="451"/>
      <c r="C11" s="112"/>
      <c r="D11" s="452" t="str">
        <f ca="1">IF(D9=Q9,OFFSET(L!$C$1,MATCH("Declaration"&amp;ADDRESS(ROW(),COLUMN(),4),L!$A:$A,0)-1,SL,,),"")</f>
        <v/>
      </c>
      <c r="E11" s="453"/>
      <c r="F11" s="453"/>
      <c r="G11" s="453"/>
      <c r="H11" s="453"/>
      <c r="I11" s="453"/>
      <c r="J11" s="454"/>
      <c r="K11" s="29"/>
      <c r="L11" s="104"/>
      <c r="Q11" s="2"/>
      <c r="R11" s="2"/>
      <c r="S11" s="2"/>
      <c r="T11" s="2"/>
      <c r="U11" s="2"/>
      <c r="V11" s="2"/>
      <c r="W11" s="2"/>
      <c r="X11" s="2"/>
      <c r="Y11" s="2"/>
      <c r="Z11" s="2"/>
      <c r="AA11" s="368" t="s">
        <v>19145</v>
      </c>
      <c r="AB11" s="2"/>
      <c r="AC11" s="2"/>
      <c r="AD11" s="2"/>
      <c r="AE11" s="2"/>
      <c r="AF11" s="2"/>
      <c r="AG11" s="2"/>
      <c r="AH11" s="2"/>
    </row>
    <row r="12" spans="1:34" ht="15.75">
      <c r="A12" s="31"/>
      <c r="B12" s="455" t="str">
        <f ca="1">OFFSET(L!$C$1,MATCH("Declaration"&amp;ADDRESS(ROW(),COLUMN(),4),L!$A:$A,0)-1,SL,,)</f>
        <v>Select Minerals/Metals in Scope (*):</v>
      </c>
      <c r="C12" s="112"/>
      <c r="D12" s="372" t="s">
        <v>40</v>
      </c>
      <c r="E12" s="457" t="s">
        <v>18641</v>
      </c>
      <c r="F12" s="458"/>
      <c r="G12" s="372" t="s">
        <v>18643</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5.75">
      <c r="A13" s="31"/>
      <c r="B13" s="456" t="e">
        <f ca="1">OFFSET(L!$C$1,MATCH("Declaration"&amp;ADDRESS(ROW(),COLUMN(),4),L!$A:$A,0)-1,SL,,)</f>
        <v>#N/A</v>
      </c>
      <c r="C13" s="112"/>
      <c r="D13" s="372" t="s">
        <v>18644</v>
      </c>
      <c r="E13" s="457" t="s">
        <v>41</v>
      </c>
      <c r="F13" s="458"/>
      <c r="G13" s="372" t="s">
        <v>18642</v>
      </c>
      <c r="H13" s="298"/>
      <c r="I13" s="298"/>
      <c r="J13" s="298"/>
      <c r="K13" s="29"/>
      <c r="L13" s="104"/>
      <c r="P13" s="295" t="str">
        <f>IF(ISBLANK(E12),"",IF(E12="(Delete Copper)",IF(ISBLANK(E14),"",E14),E12))</f>
        <v>Copper</v>
      </c>
      <c r="Q13" s="296" t="str">
        <f>IF(P13="",P13,IF(P12="",P12,IF(P12&gt;P13,P12,P13)))</f>
        <v>Copper</v>
      </c>
      <c r="R13" s="296" t="str">
        <f t="shared" ref="R13:Z13" si="8">IF(Q14="",Q13,IF(Q13="",Q14,IF(Q13&gt;Q14,Q14,Q13)))</f>
        <v>Copper</v>
      </c>
      <c r="S13" s="296" t="str">
        <f t="shared" ref="S13" si="9">IF(R13="",R13,IF(R12="",R12,IF(R12&gt;R13,R12,R13)))</f>
        <v>Copper</v>
      </c>
      <c r="T13" s="296" t="str">
        <f t="shared" si="8"/>
        <v>Copper</v>
      </c>
      <c r="U13" s="296" t="str">
        <f t="shared" ref="U13" si="10">IF(T13="",T13,IF(T12="",T12,IF(T12&gt;T13,T12,T13)))</f>
        <v>Copper</v>
      </c>
      <c r="V13" s="296" t="str">
        <f t="shared" si="8"/>
        <v>Copper</v>
      </c>
      <c r="W13" s="296" t="str">
        <f t="shared" ref="W13" si="11">IF(V13="",V13,IF(V12="",V12,IF(V12&gt;V13,V12,V13)))</f>
        <v>Copper</v>
      </c>
      <c r="X13" s="296" t="str">
        <f t="shared" si="8"/>
        <v>Copper</v>
      </c>
      <c r="Y13" s="296" t="str">
        <f t="shared" ref="Y13" si="12">IF(X13="",X13,IF(X12="",X12,IF(X12&gt;X13,X12,X13)))</f>
        <v>Copper</v>
      </c>
      <c r="Z13" s="296" t="str">
        <f t="shared" si="8"/>
        <v>Copper</v>
      </c>
      <c r="AA13" s="296" t="str" cm="1">
        <f t="array" ref="AA13">_xlfn.IFNA(INDEX($Z$12:$Z$21,MATCH(0,COUNTIF($AA$12:$AA12,$Z$12:$Z$21),0)),"")</f>
        <v>Copper</v>
      </c>
      <c r="AB13" s="2"/>
      <c r="AC13" s="2"/>
      <c r="AD13" s="2"/>
      <c r="AE13" s="2"/>
      <c r="AF13" s="2"/>
      <c r="AG13" s="2"/>
    </row>
    <row r="14" spans="1:34" ht="15.75" hidden="1">
      <c r="A14" s="31"/>
      <c r="B14" s="459"/>
      <c r="C14" s="112"/>
      <c r="D14" s="298"/>
      <c r="E14" s="461"/>
      <c r="F14" s="462"/>
      <c r="G14" s="298"/>
      <c r="H14" s="298"/>
      <c r="I14" s="298"/>
      <c r="J14" s="298"/>
      <c r="K14" s="29"/>
      <c r="L14" s="104"/>
      <c r="P14" s="295" t="str">
        <f>IF(ISBLANK(G12),"",IF(G12="(Delete Graphite)",IF(ISBLANK(G14),"",G14),G12))</f>
        <v>Graphite</v>
      </c>
      <c r="Q14" s="296" t="str">
        <f t="shared" ref="Q14:Y14" si="13">IF(P15="",P14,IF(P14="",P15,IF(P14&gt;P15,P15,P14)))</f>
        <v>Graphite</v>
      </c>
      <c r="R14" s="296" t="str">
        <f t="shared" ref="R14:Z14" si="14">IF(Q14="",Q14,IF(Q13="",Q13,IF(Q13&gt;Q14,Q13,Q14)))</f>
        <v>Graphite</v>
      </c>
      <c r="S14" s="296" t="str">
        <f t="shared" si="13"/>
        <v>Graphite</v>
      </c>
      <c r="T14" s="296" t="str">
        <f t="shared" si="14"/>
        <v>Graphite</v>
      </c>
      <c r="U14" s="296" t="str">
        <f t="shared" si="13"/>
        <v>Graphite</v>
      </c>
      <c r="V14" s="296" t="str">
        <f t="shared" si="14"/>
        <v>Graphite</v>
      </c>
      <c r="W14" s="296" t="str">
        <f t="shared" si="13"/>
        <v>Graphite</v>
      </c>
      <c r="X14" s="296" t="str">
        <f t="shared" si="14"/>
        <v>Graphite</v>
      </c>
      <c r="Y14" s="296" t="str">
        <f t="shared" si="13"/>
        <v>Graphite</v>
      </c>
      <c r="Z14" s="296" t="str">
        <f t="shared" si="14"/>
        <v>Graphite</v>
      </c>
      <c r="AA14" s="296" t="str" cm="1">
        <f t="array" ref="AA14">_xlfn.IFNA(INDEX($Z$12:$Z$21,MATCH(0,COUNTIF($AA$12:$AA13,$Z$12:$Z$21),0)),"")</f>
        <v>Graphite</v>
      </c>
      <c r="AB14" s="2"/>
      <c r="AC14" s="2"/>
      <c r="AD14" s="2"/>
      <c r="AE14" s="2"/>
      <c r="AF14" s="2"/>
      <c r="AG14" s="2"/>
    </row>
    <row r="15" spans="1:34" ht="15.75" hidden="1">
      <c r="A15" s="31"/>
      <c r="B15" s="460"/>
      <c r="C15" s="112"/>
      <c r="D15" s="298"/>
      <c r="E15" s="461"/>
      <c r="F15" s="462"/>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Lithium</v>
      </c>
      <c r="S15" s="296" t="str">
        <f t="shared" si="15"/>
        <v>Lithium</v>
      </c>
      <c r="T15" s="296" t="str">
        <f t="shared" si="16"/>
        <v>Lithium</v>
      </c>
      <c r="U15" s="296" t="str">
        <f t="shared" si="15"/>
        <v>Lithium</v>
      </c>
      <c r="V15" s="296" t="str">
        <f t="shared" si="16"/>
        <v>Lithium</v>
      </c>
      <c r="W15" s="296" t="str">
        <f t="shared" si="15"/>
        <v>Lithium</v>
      </c>
      <c r="X15" s="296" t="str">
        <f t="shared" si="16"/>
        <v>Lithium</v>
      </c>
      <c r="Y15" s="296" t="str">
        <f t="shared" si="15"/>
        <v>Lithium</v>
      </c>
      <c r="Z15" s="296" t="str">
        <f t="shared" si="16"/>
        <v>Lithium</v>
      </c>
      <c r="AA15" s="296" t="str" cm="1">
        <f t="array" ref="AA15">_xlfn.IFNA(INDEX($Z$12:$Z$21,MATCH(0,COUNTIF($AA$12:$AA14,$Z$12:$Z$21),0)),"")</f>
        <v>Lithium</v>
      </c>
      <c r="AB15" s="2"/>
      <c r="AC15" s="2"/>
      <c r="AD15" s="2"/>
      <c r="AE15" s="2"/>
      <c r="AF15" s="2"/>
      <c r="AG15" s="2"/>
    </row>
    <row r="16" spans="1:34" ht="15.75">
      <c r="A16" s="31"/>
      <c r="B16" s="33" t="str">
        <f ca="1">OFFSET(L!$C$1,MATCH("Declaration"&amp;ADDRESS(ROW(),COLUMN(),4),L!$A:$A,0)-1,SL,,)</f>
        <v>Company Unique ID:</v>
      </c>
      <c r="C16" s="67"/>
      <c r="D16" s="423"/>
      <c r="E16" s="424"/>
      <c r="F16" s="424"/>
      <c r="G16" s="424"/>
      <c r="H16" s="424"/>
      <c r="I16" s="424"/>
      <c r="J16" s="425"/>
      <c r="K16" s="29"/>
      <c r="L16" s="104"/>
      <c r="P16" s="295" t="str">
        <f>IF(ISBLANK(I12),"",IF(I12="(Delete)",IF(ISBLANK(I14),"",I14),I12))</f>
        <v/>
      </c>
      <c r="Q16" s="296" t="str">
        <f t="shared" ref="Q16:Y16" si="17">IF(P17="",P16,IF(P16="",P17,IF(P16&gt;P17,P17,P16)))</f>
        <v>Lithium</v>
      </c>
      <c r="R16" s="296" t="str">
        <f t="shared" ref="R16:Z16" si="18">IF(Q16="",Q16,IF(Q15="",Q15,IF(Q15&gt;Q16,Q15,Q16)))</f>
        <v/>
      </c>
      <c r="S16" s="296" t="str">
        <f t="shared" si="17"/>
        <v>Mica</v>
      </c>
      <c r="T16" s="296" t="str">
        <f t="shared" si="18"/>
        <v>Mica</v>
      </c>
      <c r="U16" s="296" t="str">
        <f t="shared" si="17"/>
        <v>Mica</v>
      </c>
      <c r="V16" s="296" t="str">
        <f t="shared" si="18"/>
        <v>Mica</v>
      </c>
      <c r="W16" s="296" t="str">
        <f t="shared" si="17"/>
        <v>Mica</v>
      </c>
      <c r="X16" s="296" t="str">
        <f t="shared" si="18"/>
        <v>Mica</v>
      </c>
      <c r="Y16" s="296" t="str">
        <f t="shared" si="17"/>
        <v>Mica</v>
      </c>
      <c r="Z16" s="296" t="str">
        <f t="shared" si="18"/>
        <v>Mica</v>
      </c>
      <c r="AA16" s="296" t="str" cm="1">
        <f t="array" ref="AA16">_xlfn.IFNA(INDEX($Z$12:$Z$21,MATCH(0,COUNTIF($AA$12:$AA15,$Z$12:$Z$21),0)),"")</f>
        <v>Mica</v>
      </c>
      <c r="AB16" s="2"/>
      <c r="AC16" s="2"/>
      <c r="AD16" s="2"/>
      <c r="AE16" s="2"/>
      <c r="AF16" s="2"/>
      <c r="AG16" s="2"/>
    </row>
    <row r="17" spans="1:33" ht="15.75">
      <c r="A17" s="31"/>
      <c r="B17" s="33" t="str">
        <f ca="1">OFFSET(L!$C$1,MATCH("Declaration"&amp;ADDRESS(ROW(),COLUMN(),4),L!$A:$A,0)-1,SL,,)</f>
        <v>Company Unique ID Authority:</v>
      </c>
      <c r="C17" s="67"/>
      <c r="D17" s="423"/>
      <c r="E17" s="424"/>
      <c r="F17" s="424"/>
      <c r="G17" s="424"/>
      <c r="H17" s="424"/>
      <c r="I17" s="424"/>
      <c r="J17" s="425"/>
      <c r="K17" s="29"/>
      <c r="L17" s="104"/>
      <c r="P17" s="295" t="str">
        <f>IF(ISBLANK(D13),"",IF(D13="(Delete Lithium)",IF(ISBLANK(D15),"",D15),D13))</f>
        <v>Lithium</v>
      </c>
      <c r="Q17" s="296" t="str">
        <f t="shared" ref="Q17:Y17" si="19">IF(P17="",P17,IF(P16="",P16,IF(P16&gt;P17,P16,P17)))</f>
        <v/>
      </c>
      <c r="R17" s="296" t="str">
        <f t="shared" ref="R17:Z17" si="20">IF(Q18="",Q17,IF(Q17="",Q18,IF(Q17&gt;Q18,Q18,Q17)))</f>
        <v>Mica</v>
      </c>
      <c r="S17" s="296" t="str">
        <f t="shared" si="19"/>
        <v/>
      </c>
      <c r="T17" s="296" t="str">
        <f t="shared" si="20"/>
        <v>Nickel</v>
      </c>
      <c r="U17" s="296" t="str">
        <f t="shared" si="19"/>
        <v>Nickel</v>
      </c>
      <c r="V17" s="296" t="str">
        <f t="shared" si="20"/>
        <v>Nickel</v>
      </c>
      <c r="W17" s="296" t="str">
        <f t="shared" si="19"/>
        <v>Nickel</v>
      </c>
      <c r="X17" s="296" t="str">
        <f t="shared" si="20"/>
        <v>Nickel</v>
      </c>
      <c r="Y17" s="296" t="str">
        <f t="shared" si="19"/>
        <v>Nickel</v>
      </c>
      <c r="Z17" s="296" t="str">
        <f t="shared" si="20"/>
        <v>Nickel</v>
      </c>
      <c r="AA17" s="296" t="str" cm="1">
        <f t="array" ref="AA17">_xlfn.IFNA(INDEX($Z$12:$Z$21,MATCH(0,COUNTIF($AA$12:$AA16,$Z$12:$Z$21),0)),"")</f>
        <v>Nickel</v>
      </c>
      <c r="AB17" s="2"/>
      <c r="AC17" s="2"/>
      <c r="AD17" s="2"/>
      <c r="AE17" s="2"/>
      <c r="AF17" s="2"/>
      <c r="AG17" s="2"/>
    </row>
    <row r="18" spans="1:33" ht="15.75">
      <c r="A18" s="31"/>
      <c r="B18" s="33" t="str">
        <f ca="1">OFFSET(L!$C$1,MATCH("Declaration"&amp;ADDRESS(ROW(),COLUMN(),4),L!$A:$A,0)-1,SL,,)</f>
        <v>Address:</v>
      </c>
      <c r="C18" s="67"/>
      <c r="D18" s="423"/>
      <c r="E18" s="424"/>
      <c r="F18" s="424"/>
      <c r="G18" s="424"/>
      <c r="H18" s="424"/>
      <c r="I18" s="424"/>
      <c r="J18" s="425"/>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Nickel</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7"/>
      <c r="D19" s="423" t="s">
        <v>20052</v>
      </c>
      <c r="E19" s="424"/>
      <c r="F19" s="424"/>
      <c r="G19" s="424"/>
      <c r="H19" s="424"/>
      <c r="I19" s="424"/>
      <c r="J19" s="425"/>
      <c r="K19" s="29"/>
      <c r="L19" s="104"/>
      <c r="P19" s="295" t="str">
        <f>IF(ISBLANK(G13),"",IF(G13="(Delete Nickel)",IF(ISBLANK(G15),"",G15),G13))</f>
        <v>Nickel</v>
      </c>
      <c r="Q19" s="296" t="str">
        <f t="shared" ref="Q19:Y19" si="23">IF(P19="",P19,IF(P18="",P18,IF(P18&gt;P19,P18,P19)))</f>
        <v>Nickel</v>
      </c>
      <c r="R19" s="296" t="str">
        <f t="shared" ref="R19:Z19" si="24">IF(Q20="",Q19,IF(Q19="",Q20,IF(Q19&gt;Q20,Q20,Q19)))</f>
        <v>Nickel</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7"/>
      <c r="D20" s="482" t="s">
        <v>20053</v>
      </c>
      <c r="E20" s="431"/>
      <c r="F20" s="431"/>
      <c r="G20" s="431"/>
      <c r="H20" s="431"/>
      <c r="I20" s="431"/>
      <c r="J20" s="432"/>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7"/>
      <c r="D21" s="423" t="s">
        <v>20054</v>
      </c>
      <c r="E21" s="424"/>
      <c r="F21" s="424"/>
      <c r="G21" s="424"/>
      <c r="H21" s="424"/>
      <c r="I21" s="424"/>
      <c r="J21" s="425"/>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7"/>
      <c r="D22" s="423" t="s">
        <v>20055</v>
      </c>
      <c r="E22" s="424"/>
      <c r="F22" s="424"/>
      <c r="G22" s="424"/>
      <c r="H22" s="424"/>
      <c r="I22" s="424"/>
      <c r="J22" s="425"/>
      <c r="K22" s="29"/>
      <c r="L22" s="98"/>
      <c r="Q22" s="2"/>
      <c r="R22" s="2"/>
      <c r="S22" s="2"/>
      <c r="T22" s="2"/>
      <c r="U22" s="2"/>
      <c r="V22" s="2"/>
      <c r="W22" s="2"/>
      <c r="X22" s="2"/>
      <c r="Y22" s="2"/>
      <c r="Z22" s="2"/>
      <c r="AA22" s="2">
        <f>10-COUNTIF(AA12:AA21,"")</f>
        <v>6</v>
      </c>
      <c r="AB22" s="2"/>
      <c r="AC22" s="2"/>
      <c r="AD22" s="2"/>
      <c r="AE22" s="2"/>
      <c r="AF22" s="2"/>
      <c r="AG22" s="2"/>
    </row>
    <row r="23" spans="1:33" ht="22.5">
      <c r="A23" s="31"/>
      <c r="B23" s="33" t="str">
        <f ca="1">OFFSET(L!$C$1,MATCH("Declaration"&amp;ADDRESS(ROW(),COLUMN(),4),L!$A:$A,0)-1,SL,,)</f>
        <v>Title - Authorizer:</v>
      </c>
      <c r="C23" s="67"/>
      <c r="D23" s="423" t="s">
        <v>20056</v>
      </c>
      <c r="E23" s="424"/>
      <c r="F23" s="424"/>
      <c r="G23" s="424"/>
      <c r="H23" s="424"/>
      <c r="I23" s="424"/>
      <c r="J23" s="425"/>
      <c r="K23" s="29"/>
      <c r="L23" s="98"/>
      <c r="P23" s="2"/>
      <c r="Q23" s="2"/>
      <c r="R23" s="2"/>
      <c r="S23" s="2"/>
      <c r="T23" s="2"/>
      <c r="U23" s="2"/>
      <c r="V23" s="2"/>
      <c r="W23" s="2"/>
      <c r="X23" s="2"/>
      <c r="Y23" s="2"/>
      <c r="Z23" s="2"/>
      <c r="AA23" s="2">
        <f>IF(AA22=0,0.1,AA22)</f>
        <v>6</v>
      </c>
      <c r="AB23" s="2"/>
      <c r="AC23" s="2"/>
      <c r="AD23" s="2"/>
      <c r="AE23" s="2"/>
      <c r="AF23" s="2"/>
      <c r="AG23" s="2"/>
    </row>
    <row r="24" spans="1:33" ht="22.5">
      <c r="A24" s="31"/>
      <c r="B24" s="33" t="str">
        <f ca="1">OFFSET(L!$C$1,MATCH("Declaration"&amp;ADDRESS(ROW(),COLUMN(),4),L!$A:$A,0)-1,SL,,)</f>
        <v>Email - Authorizer (*):</v>
      </c>
      <c r="C24" s="67"/>
      <c r="D24" s="482" t="s">
        <v>20057</v>
      </c>
      <c r="E24" s="431"/>
      <c r="F24" s="431"/>
      <c r="G24" s="431"/>
      <c r="H24" s="431"/>
      <c r="I24" s="431"/>
      <c r="J24" s="432"/>
      <c r="K24" s="29"/>
      <c r="L24" s="98"/>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4"/>
      <c r="D25" s="423" t="s">
        <v>20058</v>
      </c>
      <c r="E25" s="424"/>
      <c r="F25" s="424"/>
      <c r="G25" s="424"/>
      <c r="H25" s="424"/>
      <c r="I25" s="424"/>
      <c r="J25" s="425"/>
      <c r="K25" s="29"/>
      <c r="L25" s="104"/>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8"/>
      <c r="D26" s="433">
        <v>45952</v>
      </c>
      <c r="E26" s="434"/>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8">
      <c r="A27" s="34"/>
      <c r="B27" s="69"/>
      <c r="C27" s="13"/>
      <c r="D27" s="429"/>
      <c r="E27" s="429"/>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5.75">
      <c r="A28" s="35"/>
      <c r="B28" s="430" t="str">
        <f ca="1">OFFSET(L!$C$1,MATCH("Declaration"&amp;ADDRESS(ROW(),COLUMN(),4),L!$A:$A,0)-1,SL,,)</f>
        <v>Answer the following questions 1 - 7 based on the declaration scope indicated above</v>
      </c>
      <c r="C28" s="430"/>
      <c r="D28" s="430"/>
      <c r="E28" s="430"/>
      <c r="F28" s="430"/>
      <c r="G28" s="430"/>
      <c r="H28" s="430"/>
      <c r="I28" s="430"/>
      <c r="J28" s="430"/>
      <c r="K28" s="36"/>
      <c r="L28" s="99"/>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12" t="str">
        <f ca="1">OFFSET(L!$C$1,MATCH("Declaration"&amp;ADDRESS(ROW(),COLUMN(),4),L!$A:$A,0)-1,SL,,)</f>
        <v>Answer</v>
      </c>
      <c r="E29" s="412"/>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2.5">
      <c r="A30" s="34"/>
      <c r="B30" s="299" t="str">
        <f t="shared" ref="B30:B39" si="32">IF(COUNTBLANK(AA12),"",AA12&amp;"(*)")</f>
        <v>Cobalt(*)</v>
      </c>
      <c r="C30" s="28"/>
      <c r="D30" s="403" t="s">
        <v>25</v>
      </c>
      <c r="E30" s="404"/>
      <c r="F30" s="8"/>
      <c r="G30" s="405"/>
      <c r="H30" s="406"/>
      <c r="I30" s="406"/>
      <c r="J30" s="407"/>
      <c r="K30" s="29"/>
      <c r="L30" s="105"/>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9" t="str">
        <f t="shared" si="32"/>
        <v>Copper(*)</v>
      </c>
      <c r="C31" s="28"/>
      <c r="D31" s="403" t="s">
        <v>25</v>
      </c>
      <c r="E31" s="404"/>
      <c r="F31" s="8"/>
      <c r="G31" s="405"/>
      <c r="H31" s="406"/>
      <c r="I31" s="406"/>
      <c r="J31" s="407"/>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2.5">
      <c r="A32" s="34"/>
      <c r="B32" s="299" t="str">
        <f t="shared" si="32"/>
        <v>Graphite(*)</v>
      </c>
      <c r="C32" s="28"/>
      <c r="D32" s="403" t="s">
        <v>25</v>
      </c>
      <c r="E32" s="404"/>
      <c r="F32" s="8"/>
      <c r="G32" s="405"/>
      <c r="H32" s="406"/>
      <c r="I32" s="406"/>
      <c r="J32" s="407"/>
      <c r="K32" s="29"/>
      <c r="L32" s="105"/>
      <c r="O32" s="38" t="str">
        <f t="shared" si="33"/>
        <v>(*)</v>
      </c>
      <c r="P32" s="38" t="str">
        <f t="shared" si="34"/>
        <v>(*)</v>
      </c>
      <c r="Q32" s="38" t="str">
        <f t="shared" si="35"/>
        <v>(*)</v>
      </c>
      <c r="R32" s="2"/>
      <c r="S32" s="2"/>
      <c r="T32" s="2"/>
      <c r="U32" s="2"/>
      <c r="V32" s="2"/>
      <c r="W32" s="2"/>
      <c r="X32" s="2"/>
      <c r="Y32" s="2"/>
      <c r="Z32" s="2"/>
      <c r="AA32" s="2"/>
      <c r="AB32" s="2"/>
      <c r="AC32" s="2"/>
      <c r="AD32" s="2"/>
      <c r="AE32" s="2"/>
      <c r="AF32" s="2"/>
      <c r="AG32" s="2"/>
    </row>
    <row r="33" spans="1:33" ht="22.5">
      <c r="A33" s="34"/>
      <c r="B33" s="299" t="str">
        <f t="shared" si="32"/>
        <v>Lithium(*)</v>
      </c>
      <c r="C33" s="28"/>
      <c r="D33" s="403" t="s">
        <v>25</v>
      </c>
      <c r="E33" s="404"/>
      <c r="F33" s="8"/>
      <c r="G33" s="405"/>
      <c r="H33" s="406"/>
      <c r="I33" s="406"/>
      <c r="J33" s="407"/>
      <c r="K33" s="29"/>
      <c r="L33" s="105"/>
      <c r="O33" s="38" t="str">
        <f t="shared" si="33"/>
        <v>(*)</v>
      </c>
      <c r="P33" s="38" t="str">
        <f t="shared" si="34"/>
        <v>(*)</v>
      </c>
      <c r="Q33" s="38" t="str">
        <f t="shared" si="35"/>
        <v>(*)</v>
      </c>
      <c r="R33" s="2"/>
      <c r="S33" s="2"/>
      <c r="T33" s="2"/>
      <c r="U33" s="2"/>
      <c r="V33" s="2"/>
      <c r="W33" s="2"/>
      <c r="X33" s="2"/>
      <c r="Y33" s="2"/>
      <c r="Z33" s="2"/>
      <c r="AA33" s="2"/>
      <c r="AB33" s="2"/>
      <c r="AC33" s="2"/>
      <c r="AD33" s="2"/>
      <c r="AE33" s="2"/>
      <c r="AF33" s="2"/>
      <c r="AG33" s="2"/>
    </row>
    <row r="34" spans="1:33" ht="22.5">
      <c r="A34" s="34"/>
      <c r="B34" s="299" t="str">
        <f t="shared" si="32"/>
        <v>Mica(*)</v>
      </c>
      <c r="C34" s="28"/>
      <c r="D34" s="403" t="s">
        <v>25</v>
      </c>
      <c r="E34" s="404"/>
      <c r="F34" s="8"/>
      <c r="G34" s="405"/>
      <c r="H34" s="406"/>
      <c r="I34" s="406"/>
      <c r="J34" s="407"/>
      <c r="K34" s="29"/>
      <c r="L34" s="105"/>
      <c r="O34" s="38" t="str">
        <f t="shared" si="33"/>
        <v>(*)</v>
      </c>
      <c r="P34" s="38" t="str">
        <f t="shared" si="34"/>
        <v>(*)</v>
      </c>
      <c r="Q34" s="38" t="str">
        <f t="shared" si="35"/>
        <v>(*)</v>
      </c>
      <c r="R34" s="2"/>
      <c r="S34" s="2"/>
      <c r="T34" s="2"/>
      <c r="U34" s="2"/>
      <c r="V34" s="2"/>
      <c r="W34" s="2"/>
      <c r="X34" s="2"/>
      <c r="Y34" s="2"/>
      <c r="Z34" s="2"/>
      <c r="AA34" s="2"/>
      <c r="AB34" s="2"/>
      <c r="AC34" s="2"/>
      <c r="AD34" s="2"/>
      <c r="AE34" s="2"/>
      <c r="AF34" s="2"/>
      <c r="AG34" s="2"/>
    </row>
    <row r="35" spans="1:33" ht="22.5">
      <c r="A35" s="34"/>
      <c r="B35" s="299" t="str">
        <f t="shared" si="32"/>
        <v>Nickel(*)</v>
      </c>
      <c r="C35" s="28"/>
      <c r="D35" s="403" t="s">
        <v>25</v>
      </c>
      <c r="E35" s="404"/>
      <c r="F35" s="8"/>
      <c r="G35" s="405"/>
      <c r="H35" s="406"/>
      <c r="I35" s="406"/>
      <c r="J35" s="407"/>
      <c r="K35" s="29"/>
      <c r="L35" s="105"/>
      <c r="O35" s="38" t="str">
        <f t="shared" si="33"/>
        <v>(*)</v>
      </c>
      <c r="P35" s="38" t="str">
        <f t="shared" si="34"/>
        <v>(*)</v>
      </c>
      <c r="Q35" s="38" t="str">
        <f t="shared" si="35"/>
        <v>(*)</v>
      </c>
      <c r="R35" s="2"/>
      <c r="S35" s="2"/>
      <c r="T35" s="2"/>
      <c r="U35" s="2"/>
      <c r="V35" s="2"/>
      <c r="W35" s="2"/>
      <c r="X35" s="2"/>
      <c r="Y35" s="2"/>
      <c r="Z35" s="2"/>
      <c r="AA35" s="2"/>
      <c r="AB35" s="2"/>
      <c r="AC35" s="2"/>
      <c r="AD35" s="2"/>
      <c r="AE35" s="2"/>
      <c r="AF35" s="2"/>
      <c r="AG35" s="2"/>
    </row>
    <row r="36" spans="1:33" ht="22.5" hidden="1">
      <c r="A36" s="34"/>
      <c r="B36" s="299" t="str">
        <f t="shared" si="32"/>
        <v/>
      </c>
      <c r="C36" s="28"/>
      <c r="D36" s="403"/>
      <c r="E36" s="404"/>
      <c r="F36" s="8"/>
      <c r="G36" s="405"/>
      <c r="H36" s="406"/>
      <c r="I36" s="406"/>
      <c r="J36" s="407"/>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5" hidden="1">
      <c r="A37" s="34"/>
      <c r="B37" s="299" t="str">
        <f t="shared" si="32"/>
        <v/>
      </c>
      <c r="C37" s="28"/>
      <c r="D37" s="403"/>
      <c r="E37" s="404"/>
      <c r="F37" s="8"/>
      <c r="G37" s="405"/>
      <c r="H37" s="406"/>
      <c r="I37" s="406"/>
      <c r="J37" s="407"/>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5" hidden="1">
      <c r="A38" s="34"/>
      <c r="B38" s="299" t="str">
        <f t="shared" si="32"/>
        <v/>
      </c>
      <c r="C38" s="28"/>
      <c r="D38" s="403"/>
      <c r="E38" s="404"/>
      <c r="F38" s="8"/>
      <c r="G38" s="405"/>
      <c r="H38" s="406"/>
      <c r="I38" s="406"/>
      <c r="J38" s="407"/>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5" hidden="1">
      <c r="A39" s="34"/>
      <c r="B39" s="299" t="str">
        <f t="shared" si="32"/>
        <v/>
      </c>
      <c r="C39" s="28"/>
      <c r="D39" s="403"/>
      <c r="E39" s="404"/>
      <c r="F39" s="8"/>
      <c r="G39" s="405"/>
      <c r="H39" s="406"/>
      <c r="I39" s="406"/>
      <c r="J39" s="407"/>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8">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18" t="str">
        <f ca="1">D29</f>
        <v>Answer</v>
      </c>
      <c r="E41" s="418"/>
      <c r="F41" s="14"/>
      <c r="G41" s="37" t="str">
        <f ca="1">G29</f>
        <v>Comments</v>
      </c>
      <c r="H41" s="37"/>
      <c r="I41" s="37"/>
      <c r="J41" s="73"/>
      <c r="K41" s="29"/>
      <c r="L41" s="99" t="s">
        <v>15</v>
      </c>
      <c r="P41" s="301">
        <f>COUNTIF(D$30:E$39,"No")+COUNTIF(D$30:E$39,"Unknown")+COUNTIF(D$30:E$39,"Not declaring")</f>
        <v>0</v>
      </c>
      <c r="Q41" s="38" t="str">
        <f>IF(P41=AA23,"","(*)")</f>
        <v>(*)</v>
      </c>
      <c r="R41" s="2"/>
      <c r="S41" s="2"/>
      <c r="T41" s="2"/>
      <c r="U41" s="2"/>
      <c r="V41" s="2"/>
      <c r="W41" s="2"/>
      <c r="X41" s="2"/>
      <c r="Y41" s="2"/>
      <c r="Z41" s="2"/>
      <c r="AA41" s="2"/>
      <c r="AB41" s="2"/>
      <c r="AC41" s="2"/>
      <c r="AD41" s="2"/>
      <c r="AE41" s="2"/>
      <c r="AF41" s="2"/>
      <c r="AG41" s="2"/>
    </row>
    <row r="42" spans="1:33" ht="22.5">
      <c r="A42" s="34"/>
      <c r="B42" s="300" t="str">
        <f t="shared" ref="B42:B51" si="36">IF(ISERROR(AA12),"",AA12&amp;"")&amp;P42</f>
        <v>Cobalt(*)</v>
      </c>
      <c r="C42" s="28"/>
      <c r="D42" s="403" t="s">
        <v>25</v>
      </c>
      <c r="E42" s="404"/>
      <c r="F42" s="8"/>
      <c r="G42" s="405"/>
      <c r="H42" s="406"/>
      <c r="I42" s="406"/>
      <c r="J42" s="407"/>
      <c r="K42" s="29"/>
      <c r="L42" s="105"/>
      <c r="P42" s="301" t="str">
        <f>IF(OR(D30="No",D30="Unknown",D30="Not declaring"),"",O30)</f>
        <v>(*)</v>
      </c>
      <c r="R42" s="2"/>
      <c r="S42" s="302" t="str">
        <f>IF(COUNTIF(D42,"Yes"),AA12,"")</f>
        <v>Cobalt</v>
      </c>
      <c r="T42" s="303" t="str">
        <f>IF(S43="",S42,IF(S42="",S43,IF(S42&gt;S43,S43,S42)))</f>
        <v>Cobalt</v>
      </c>
      <c r="U42" s="303" t="str">
        <f>T42</f>
        <v>Cobalt</v>
      </c>
      <c r="V42" s="303" t="str">
        <f t="shared" ref="V42" si="37">IF(U43="",U42,IF(U42="",U43,IF(U42&gt;U43,U43,U42)))</f>
        <v>Cobalt</v>
      </c>
      <c r="W42" s="303" t="str">
        <f t="shared" ref="W42" si="38">V42</f>
        <v>Cobalt</v>
      </c>
      <c r="X42" s="303" t="str">
        <f t="shared" ref="X42" si="39">IF(W43="",W42,IF(W42="",W43,IF(W42&gt;W43,W43,W42)))</f>
        <v>Cobalt</v>
      </c>
      <c r="Y42" s="303" t="str">
        <f t="shared" ref="Y42" si="40">X42</f>
        <v>Cobalt</v>
      </c>
      <c r="Z42" s="303" t="str">
        <f t="shared" ref="Z42" si="41">IF(Y43="",Y42,IF(Y42="",Y43,IF(Y42&gt;Y43,Y43,Y42)))</f>
        <v>Cobalt</v>
      </c>
      <c r="AA42" s="303" t="str">
        <f t="shared" ref="AA42" si="42">Z42</f>
        <v>Cobalt</v>
      </c>
      <c r="AB42" s="303" t="str">
        <f t="shared" ref="AB42" si="43">IF(AA43="",AA42,IF(AA42="",AA43,IF(AA42&gt;AA43,AA43,AA42)))</f>
        <v>Cobalt</v>
      </c>
      <c r="AC42" s="303" t="str">
        <f t="shared" ref="AC42" si="44">AB42</f>
        <v>Cobalt</v>
      </c>
      <c r="AD42" s="2"/>
      <c r="AE42" s="2"/>
      <c r="AF42" s="2"/>
      <c r="AG42" s="2"/>
    </row>
    <row r="43" spans="1:33" ht="22.5">
      <c r="A43" s="34"/>
      <c r="B43" s="300" t="str">
        <f t="shared" si="36"/>
        <v>Copper(*)</v>
      </c>
      <c r="C43" s="28"/>
      <c r="D43" s="403" t="s">
        <v>25</v>
      </c>
      <c r="E43" s="404"/>
      <c r="F43" s="8"/>
      <c r="G43" s="405"/>
      <c r="H43" s="406"/>
      <c r="I43" s="406"/>
      <c r="J43" s="407"/>
      <c r="K43" s="29"/>
      <c r="L43" s="105"/>
      <c r="P43" s="301" t="str">
        <f t="shared" ref="P43:P51" si="45">IF(OR(D31="No",D31="Unknown",D31="Not declaring"),"",O31)</f>
        <v>(*)</v>
      </c>
      <c r="R43" s="2"/>
      <c r="S43" s="302" t="str">
        <f t="shared" ref="S43:S51" si="46">IF(COUNTIF(D43,"Yes"),AA13,"")</f>
        <v>Copper</v>
      </c>
      <c r="T43" s="303" t="str">
        <f>IF(S43="",S43,IF(S42="",S42,IF(S42&gt;S43,S42,S43)))</f>
        <v>Copper</v>
      </c>
      <c r="U43" s="303" t="str">
        <f t="shared" ref="U43" si="47">IF(T44="",T43,IF(T43="",T44,IF(T43&gt;T44,T44,T43)))</f>
        <v>Copper</v>
      </c>
      <c r="V43" s="303" t="str">
        <f t="shared" ref="V43" si="48">IF(U43="",U43,IF(U42="",U42,IF(U42&gt;U43,U42,U43)))</f>
        <v>Copper</v>
      </c>
      <c r="W43" s="303" t="str">
        <f t="shared" ref="W43" si="49">IF(V44="",V43,IF(V43="",V44,IF(V43&gt;V44,V44,V43)))</f>
        <v>Copper</v>
      </c>
      <c r="X43" s="303" t="str">
        <f t="shared" ref="X43" si="50">IF(W43="",W43,IF(W42="",W42,IF(W42&gt;W43,W42,W43)))</f>
        <v>Copper</v>
      </c>
      <c r="Y43" s="303" t="str">
        <f t="shared" ref="Y43" si="51">IF(X44="",X43,IF(X43="",X44,IF(X43&gt;X44,X44,X43)))</f>
        <v>Copper</v>
      </c>
      <c r="Z43" s="303" t="str">
        <f t="shared" ref="Z43" si="52">IF(Y43="",Y43,IF(Y42="",Y42,IF(Y42&gt;Y43,Y42,Y43)))</f>
        <v>Copper</v>
      </c>
      <c r="AA43" s="303" t="str">
        <f t="shared" ref="AA43" si="53">IF(Z44="",Z43,IF(Z43="",Z44,IF(Z43&gt;Z44,Z44,Z43)))</f>
        <v>Copper</v>
      </c>
      <c r="AB43" s="303" t="str">
        <f t="shared" ref="AB43" si="54">IF(AA43="",AA43,IF(AA42="",AA42,IF(AA42&gt;AA43,AA42,AA43)))</f>
        <v>Copper</v>
      </c>
      <c r="AC43" s="303" t="str">
        <f t="shared" ref="AC43" si="55">IF(AB44="",AB43,IF(AB43="",AB44,IF(AB43&gt;AB44,AB44,AB43)))</f>
        <v>Copper</v>
      </c>
      <c r="AD43" s="2"/>
      <c r="AE43" s="2"/>
      <c r="AF43" s="2"/>
      <c r="AG43" s="2"/>
    </row>
    <row r="44" spans="1:33" ht="22.5">
      <c r="A44" s="34"/>
      <c r="B44" s="300" t="str">
        <f t="shared" si="36"/>
        <v>Graphite(*)</v>
      </c>
      <c r="C44" s="28"/>
      <c r="D44" s="403" t="s">
        <v>25</v>
      </c>
      <c r="E44" s="404"/>
      <c r="F44" s="8"/>
      <c r="G44" s="405"/>
      <c r="H44" s="406"/>
      <c r="I44" s="406"/>
      <c r="J44" s="407"/>
      <c r="K44" s="29"/>
      <c r="L44" s="105"/>
      <c r="P44" s="301" t="str">
        <f t="shared" si="45"/>
        <v>(*)</v>
      </c>
      <c r="R44" s="2"/>
      <c r="S44" s="302" t="str">
        <f t="shared" si="46"/>
        <v>Graphite</v>
      </c>
      <c r="T44" s="303" t="str">
        <f t="shared" ref="T44" si="56">IF(S45="",S44,IF(S44="",S45,IF(S44&gt;S45,S45,S44)))</f>
        <v>Graphite</v>
      </c>
      <c r="U44" s="303" t="str">
        <f t="shared" ref="U44" si="57">IF(T44="",T44,IF(T43="",T43,IF(T43&gt;T44,T43,T44)))</f>
        <v>Graphite</v>
      </c>
      <c r="V44" s="303" t="str">
        <f t="shared" ref="V44" si="58">IF(U45="",U44,IF(U44="",U45,IF(U44&gt;U45,U45,U44)))</f>
        <v>Graphite</v>
      </c>
      <c r="W44" s="303" t="str">
        <f t="shared" ref="W44" si="59">IF(V44="",V44,IF(V43="",V43,IF(V43&gt;V44,V43,V44)))</f>
        <v>Graphite</v>
      </c>
      <c r="X44" s="303" t="str">
        <f t="shared" ref="X44" si="60">IF(W45="",W44,IF(W44="",W45,IF(W44&gt;W45,W45,W44)))</f>
        <v>Graphite</v>
      </c>
      <c r="Y44" s="303" t="str">
        <f t="shared" ref="Y44" si="61">IF(X44="",X44,IF(X43="",X43,IF(X43&gt;X44,X43,X44)))</f>
        <v>Graphite</v>
      </c>
      <c r="Z44" s="303" t="str">
        <f t="shared" ref="Z44" si="62">IF(Y45="",Y44,IF(Y44="",Y45,IF(Y44&gt;Y45,Y45,Y44)))</f>
        <v>Graphite</v>
      </c>
      <c r="AA44" s="303" t="str">
        <f t="shared" ref="AA44" si="63">IF(Z44="",Z44,IF(Z43="",Z43,IF(Z43&gt;Z44,Z43,Z44)))</f>
        <v>Graphite</v>
      </c>
      <c r="AB44" s="303" t="str">
        <f t="shared" ref="AB44" si="64">IF(AA45="",AA44,IF(AA44="",AA45,IF(AA44&gt;AA45,AA45,AA44)))</f>
        <v>Graphite</v>
      </c>
      <c r="AC44" s="303" t="str">
        <f t="shared" ref="AC44" si="65">IF(AB44="",AB44,IF(AB43="",AB43,IF(AB43&gt;AB44,AB43,AB44)))</f>
        <v>Graphite</v>
      </c>
      <c r="AD44" s="2"/>
      <c r="AE44" s="2"/>
      <c r="AF44" s="2"/>
      <c r="AG44" s="2"/>
    </row>
    <row r="45" spans="1:33" ht="22.5">
      <c r="A45" s="34"/>
      <c r="B45" s="300" t="str">
        <f t="shared" si="36"/>
        <v>Lithium(*)</v>
      </c>
      <c r="C45" s="28"/>
      <c r="D45" s="403" t="s">
        <v>25</v>
      </c>
      <c r="E45" s="404"/>
      <c r="F45" s="8"/>
      <c r="G45" s="405"/>
      <c r="H45" s="406"/>
      <c r="I45" s="406"/>
      <c r="J45" s="407"/>
      <c r="K45" s="29"/>
      <c r="L45" s="105"/>
      <c r="P45" s="301" t="str">
        <f t="shared" si="45"/>
        <v>(*)</v>
      </c>
      <c r="R45" s="2"/>
      <c r="S45" s="302" t="str">
        <f t="shared" si="46"/>
        <v>Lithium</v>
      </c>
      <c r="T45" s="303" t="str">
        <f t="shared" ref="T45" si="66">IF(S45="",S45,IF(S44="",S44,IF(S44&gt;S45,S44,S45)))</f>
        <v>Lithium</v>
      </c>
      <c r="U45" s="303" t="str">
        <f t="shared" ref="U45" si="67">IF(T46="",T45,IF(T45="",T46,IF(T45&gt;T46,T46,T45)))</f>
        <v>Lithium</v>
      </c>
      <c r="V45" s="303" t="str">
        <f t="shared" ref="V45" si="68">IF(U45="",U45,IF(U44="",U44,IF(U44&gt;U45,U44,U45)))</f>
        <v>Lithium</v>
      </c>
      <c r="W45" s="303" t="str">
        <f t="shared" ref="W45" si="69">IF(V46="",V45,IF(V45="",V46,IF(V45&gt;V46,V46,V45)))</f>
        <v>Lithium</v>
      </c>
      <c r="X45" s="303" t="str">
        <f t="shared" ref="X45" si="70">IF(W45="",W45,IF(W44="",W44,IF(W44&gt;W45,W44,W45)))</f>
        <v>Lithium</v>
      </c>
      <c r="Y45" s="303" t="str">
        <f t="shared" ref="Y45" si="71">IF(X46="",X45,IF(X45="",X46,IF(X45&gt;X46,X46,X45)))</f>
        <v>Lithium</v>
      </c>
      <c r="Z45" s="303" t="str">
        <f t="shared" ref="Z45" si="72">IF(Y45="",Y45,IF(Y44="",Y44,IF(Y44&gt;Y45,Y44,Y45)))</f>
        <v>Lithium</v>
      </c>
      <c r="AA45" s="303" t="str">
        <f t="shared" ref="AA45" si="73">IF(Z46="",Z45,IF(Z45="",Z46,IF(Z45&gt;Z46,Z46,Z45)))</f>
        <v>Lithium</v>
      </c>
      <c r="AB45" s="303" t="str">
        <f t="shared" ref="AB45" si="74">IF(AA45="",AA45,IF(AA44="",AA44,IF(AA44&gt;AA45,AA44,AA45)))</f>
        <v>Lithium</v>
      </c>
      <c r="AC45" s="303" t="str">
        <f t="shared" ref="AC45" si="75">IF(AB46="",AB45,IF(AB45="",AB46,IF(AB45&gt;AB46,AB46,AB45)))</f>
        <v>Lithium</v>
      </c>
      <c r="AD45" s="2"/>
      <c r="AE45" s="2"/>
      <c r="AF45" s="2"/>
      <c r="AG45" s="2"/>
    </row>
    <row r="46" spans="1:33" ht="22.5">
      <c r="A46" s="34"/>
      <c r="B46" s="300" t="str">
        <f t="shared" si="36"/>
        <v>Mica(*)</v>
      </c>
      <c r="C46" s="28"/>
      <c r="D46" s="403" t="s">
        <v>25</v>
      </c>
      <c r="E46" s="404"/>
      <c r="F46" s="8"/>
      <c r="G46" s="405"/>
      <c r="H46" s="406"/>
      <c r="I46" s="406"/>
      <c r="J46" s="407"/>
      <c r="K46" s="29"/>
      <c r="L46" s="105"/>
      <c r="P46" s="301" t="str">
        <f t="shared" si="45"/>
        <v>(*)</v>
      </c>
      <c r="R46" s="2"/>
      <c r="S46" s="302" t="str">
        <f t="shared" si="46"/>
        <v>Mica</v>
      </c>
      <c r="T46" s="303" t="str">
        <f t="shared" ref="T46" si="76">IF(S47="",S46,IF(S46="",S47,IF(S46&gt;S47,S47,S46)))</f>
        <v>Mica</v>
      </c>
      <c r="U46" s="303" t="str">
        <f t="shared" ref="U46" si="77">IF(T46="",T46,IF(T45="",T45,IF(T45&gt;T46,T45,T46)))</f>
        <v>Mica</v>
      </c>
      <c r="V46" s="303" t="str">
        <f t="shared" ref="V46" si="78">IF(U47="",U46,IF(U46="",U47,IF(U46&gt;U47,U47,U46)))</f>
        <v>Mica</v>
      </c>
      <c r="W46" s="303" t="str">
        <f t="shared" ref="W46" si="79">IF(V46="",V46,IF(V45="",V45,IF(V45&gt;V46,V45,V46)))</f>
        <v>Mica</v>
      </c>
      <c r="X46" s="303" t="str">
        <f t="shared" ref="X46" si="80">IF(W47="",W46,IF(W46="",W47,IF(W46&gt;W47,W47,W46)))</f>
        <v>Mica</v>
      </c>
      <c r="Y46" s="303" t="str">
        <f t="shared" ref="Y46" si="81">IF(X46="",X46,IF(X45="",X45,IF(X45&gt;X46,X45,X46)))</f>
        <v>Mica</v>
      </c>
      <c r="Z46" s="303" t="str">
        <f t="shared" ref="Z46" si="82">IF(Y47="",Y46,IF(Y46="",Y47,IF(Y46&gt;Y47,Y47,Y46)))</f>
        <v>Mica</v>
      </c>
      <c r="AA46" s="303" t="str">
        <f t="shared" ref="AA46" si="83">IF(Z46="",Z46,IF(Z45="",Z45,IF(Z45&gt;Z46,Z45,Z46)))</f>
        <v>Mica</v>
      </c>
      <c r="AB46" s="303" t="str">
        <f t="shared" ref="AB46" si="84">IF(AA47="",AA46,IF(AA46="",AA47,IF(AA46&gt;AA47,AA47,AA46)))</f>
        <v>Mica</v>
      </c>
      <c r="AC46" s="303" t="str">
        <f t="shared" ref="AC46" si="85">IF(AB46="",AB46,IF(AB45="",AB45,IF(AB45&gt;AB46,AB45,AB46)))</f>
        <v>Mica</v>
      </c>
      <c r="AD46" s="2"/>
      <c r="AE46" s="2"/>
      <c r="AF46" s="2"/>
      <c r="AG46" s="2"/>
    </row>
    <row r="47" spans="1:33" ht="22.5">
      <c r="A47" s="34"/>
      <c r="B47" s="300" t="str">
        <f t="shared" si="36"/>
        <v>Nickel(*)</v>
      </c>
      <c r="C47" s="28"/>
      <c r="D47" s="403" t="s">
        <v>25</v>
      </c>
      <c r="E47" s="404"/>
      <c r="F47" s="8"/>
      <c r="G47" s="405"/>
      <c r="H47" s="406"/>
      <c r="I47" s="406"/>
      <c r="J47" s="407"/>
      <c r="K47" s="29"/>
      <c r="L47" s="105"/>
      <c r="P47" s="301" t="str">
        <f t="shared" si="45"/>
        <v>(*)</v>
      </c>
      <c r="R47" s="2"/>
      <c r="S47" s="302" t="str">
        <f t="shared" si="46"/>
        <v>Nickel</v>
      </c>
      <c r="T47" s="303" t="str">
        <f t="shared" ref="T47" si="86">IF(S47="",S47,IF(S46="",S46,IF(S46&gt;S47,S46,S47)))</f>
        <v>Nickel</v>
      </c>
      <c r="U47" s="303" t="str">
        <f t="shared" ref="U47" si="87">IF(T48="",T47,IF(T47="",T48,IF(T47&gt;T48,T48,T47)))</f>
        <v>Nickel</v>
      </c>
      <c r="V47" s="303" t="str">
        <f t="shared" ref="V47" si="88">IF(U47="",U47,IF(U46="",U46,IF(U46&gt;U47,U46,U47)))</f>
        <v>Nickel</v>
      </c>
      <c r="W47" s="303" t="str">
        <f t="shared" ref="W47" si="89">IF(V48="",V47,IF(V47="",V48,IF(V47&gt;V48,V48,V47)))</f>
        <v>Nickel</v>
      </c>
      <c r="X47" s="303" t="str">
        <f t="shared" ref="X47" si="90">IF(W47="",W47,IF(W46="",W46,IF(W46&gt;W47,W46,W47)))</f>
        <v>Nickel</v>
      </c>
      <c r="Y47" s="303" t="str">
        <f t="shared" ref="Y47" si="91">IF(X48="",X47,IF(X47="",X48,IF(X47&gt;X48,X48,X47)))</f>
        <v>Nickel</v>
      </c>
      <c r="Z47" s="303" t="str">
        <f t="shared" ref="Z47" si="92">IF(Y47="",Y47,IF(Y46="",Y46,IF(Y46&gt;Y47,Y46,Y47)))</f>
        <v>Nickel</v>
      </c>
      <c r="AA47" s="303" t="str">
        <f t="shared" ref="AA47" si="93">IF(Z48="",Z47,IF(Z47="",Z48,IF(Z47&gt;Z48,Z48,Z47)))</f>
        <v>Nickel</v>
      </c>
      <c r="AB47" s="303" t="str">
        <f t="shared" ref="AB47" si="94">IF(AA47="",AA47,IF(AA46="",AA46,IF(AA46&gt;AA47,AA46,AA47)))</f>
        <v>Nickel</v>
      </c>
      <c r="AC47" s="303" t="str">
        <f t="shared" ref="AC47" si="95">IF(AB48="",AB47,IF(AB47="",AB48,IF(AB47&gt;AB48,AB48,AB47)))</f>
        <v>Nickel</v>
      </c>
      <c r="AD47" s="2"/>
      <c r="AE47" s="2"/>
      <c r="AF47" s="2"/>
      <c r="AG47" s="2"/>
    </row>
    <row r="48" spans="1:33" ht="22.5" hidden="1">
      <c r="A48" s="34"/>
      <c r="B48" s="300" t="str">
        <f t="shared" si="36"/>
        <v/>
      </c>
      <c r="C48" s="28"/>
      <c r="D48" s="403"/>
      <c r="E48" s="404"/>
      <c r="F48" s="8"/>
      <c r="G48" s="405"/>
      <c r="H48" s="406"/>
      <c r="I48" s="406"/>
      <c r="J48" s="407"/>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2.5" hidden="1">
      <c r="A49" s="34"/>
      <c r="B49" s="300" t="str">
        <f t="shared" si="36"/>
        <v/>
      </c>
      <c r="C49" s="28"/>
      <c r="D49" s="403"/>
      <c r="E49" s="404"/>
      <c r="F49" s="8"/>
      <c r="G49" s="405"/>
      <c r="H49" s="406"/>
      <c r="I49" s="406"/>
      <c r="J49" s="407"/>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2.5" hidden="1">
      <c r="A50" s="34"/>
      <c r="B50" s="300" t="str">
        <f t="shared" si="36"/>
        <v/>
      </c>
      <c r="C50" s="28"/>
      <c r="D50" s="403"/>
      <c r="E50" s="404"/>
      <c r="F50" s="8"/>
      <c r="G50" s="405"/>
      <c r="H50" s="406"/>
      <c r="I50" s="406"/>
      <c r="J50" s="407"/>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2.5" hidden="1">
      <c r="A51" s="34"/>
      <c r="B51" s="300" t="str">
        <f t="shared" si="36"/>
        <v/>
      </c>
      <c r="C51" s="28"/>
      <c r="D51" s="403"/>
      <c r="E51" s="404"/>
      <c r="F51" s="8"/>
      <c r="G51" s="405"/>
      <c r="H51" s="406"/>
      <c r="I51" s="406"/>
      <c r="J51" s="407"/>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8">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36.6"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18" t="str">
        <f ca="1">D29</f>
        <v>Answer</v>
      </c>
      <c r="E53" s="418"/>
      <c r="F53" s="14"/>
      <c r="G53" s="37" t="str">
        <f ca="1">G29</f>
        <v>Comments</v>
      </c>
      <c r="H53" s="422"/>
      <c r="I53" s="422"/>
      <c r="J53" s="422"/>
      <c r="K53" s="29"/>
      <c r="L53" s="99" t="s">
        <v>18</v>
      </c>
      <c r="P53" s="38">
        <f>COUNTIF(D$30:E$39,"No")+COUNTIF(D$30:E$39,"Unknown")+COUNTIF(D$30:E$39,"Not declaring")+COUNTIF(D$42:E$51,"No")+COUNTIF(D$42:E$51,"Unknown")</f>
        <v>0</v>
      </c>
      <c r="Q53" s="38" t="str">
        <f>IF(P53=AA23,"","(*)")</f>
        <v>(*)</v>
      </c>
      <c r="R53" s="2"/>
      <c r="S53" s="2"/>
      <c r="T53" s="2"/>
      <c r="U53" s="2"/>
      <c r="V53" s="2"/>
      <c r="W53" s="2"/>
      <c r="X53" s="2"/>
      <c r="Y53" s="2">
        <v>37</v>
      </c>
      <c r="Z53" s="2"/>
      <c r="AA53" s="2"/>
      <c r="AB53" s="2"/>
      <c r="AC53" s="2"/>
      <c r="AD53" s="2"/>
      <c r="AE53" s="2"/>
      <c r="AF53" s="2"/>
      <c r="AG53" s="2"/>
    </row>
    <row r="54" spans="1:33" ht="22.5">
      <c r="A54" s="34"/>
      <c r="B54" s="300" t="str">
        <f>IF(ISERROR(AA$12),"",AA$12&amp;"")&amp;P$54</f>
        <v>Cobalt(*)</v>
      </c>
      <c r="C54" s="6"/>
      <c r="D54" s="403" t="s">
        <v>26</v>
      </c>
      <c r="E54" s="404"/>
      <c r="F54" s="40"/>
      <c r="G54" s="405" t="s">
        <v>20381</v>
      </c>
      <c r="H54" s="406"/>
      <c r="I54" s="406"/>
      <c r="J54" s="407"/>
      <c r="K54" s="29"/>
      <c r="L54" s="105"/>
      <c r="P54" s="301"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300" t="str">
        <f>IF(ISERROR(AA$13),"",AA$13&amp;"")&amp;P$55</f>
        <v>Copper(*)</v>
      </c>
      <c r="C55" s="6"/>
      <c r="D55" s="403" t="s">
        <v>26</v>
      </c>
      <c r="E55" s="404"/>
      <c r="F55" s="40"/>
      <c r="G55" s="405" t="s">
        <v>20382</v>
      </c>
      <c r="H55" s="406"/>
      <c r="I55" s="406"/>
      <c r="J55" s="407"/>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1.95" customHeight="1">
      <c r="A56" s="34"/>
      <c r="B56" s="300" t="str">
        <f>IF(ISERROR(AA$14),"",AA$14&amp;"")&amp;P$56</f>
        <v>Graphite(*)</v>
      </c>
      <c r="C56" s="6"/>
      <c r="D56" s="403" t="s">
        <v>26</v>
      </c>
      <c r="E56" s="404"/>
      <c r="F56" s="40"/>
      <c r="G56" s="405" t="s">
        <v>20382</v>
      </c>
      <c r="H56" s="406"/>
      <c r="I56" s="406"/>
      <c r="J56" s="407"/>
      <c r="K56" s="29"/>
      <c r="L56" s="105"/>
      <c r="P56" s="301" t="str">
        <f t="shared" si="135"/>
        <v>(*)</v>
      </c>
      <c r="Q56" s="2"/>
      <c r="R56" s="2"/>
      <c r="S56" s="2"/>
      <c r="T56" s="2"/>
      <c r="U56" s="2"/>
      <c r="V56" s="2"/>
      <c r="W56" s="2"/>
      <c r="X56" s="2"/>
      <c r="Y56" s="2">
        <v>40</v>
      </c>
      <c r="Z56" s="2"/>
      <c r="AA56" s="2"/>
      <c r="AB56" s="2"/>
      <c r="AC56" s="2"/>
      <c r="AD56" s="2"/>
      <c r="AE56" s="2"/>
      <c r="AF56" s="2"/>
    </row>
    <row r="57" spans="1:33" ht="21.95" customHeight="1">
      <c r="A57" s="34"/>
      <c r="B57" s="300" t="str">
        <f>IF(ISERROR(AA$15),"",AA$15&amp;"")&amp;P$57</f>
        <v>Lithium(*)</v>
      </c>
      <c r="C57" s="6"/>
      <c r="D57" s="403" t="s">
        <v>26</v>
      </c>
      <c r="E57" s="404"/>
      <c r="F57" s="40"/>
      <c r="G57" s="405" t="s">
        <v>20382</v>
      </c>
      <c r="H57" s="406"/>
      <c r="I57" s="406"/>
      <c r="J57" s="407"/>
      <c r="K57" s="29"/>
      <c r="L57" s="105"/>
      <c r="P57" s="301" t="str">
        <f t="shared" si="135"/>
        <v>(*)</v>
      </c>
      <c r="Q57" s="2"/>
      <c r="R57" s="2"/>
      <c r="S57" s="2"/>
      <c r="T57" s="2"/>
      <c r="U57" s="2"/>
      <c r="V57" s="2"/>
      <c r="W57" s="2"/>
      <c r="X57" s="2"/>
      <c r="Y57" s="2">
        <v>41</v>
      </c>
      <c r="Z57" s="2"/>
      <c r="AA57" s="2"/>
      <c r="AB57" s="2"/>
      <c r="AC57" s="2"/>
      <c r="AD57" s="2"/>
      <c r="AE57" s="2"/>
      <c r="AF57" s="2"/>
    </row>
    <row r="58" spans="1:33" ht="22.5">
      <c r="A58" s="34"/>
      <c r="B58" s="300" t="str">
        <f>IF(ISERROR(AA$16),"",AA$16&amp;"")&amp;P$58</f>
        <v>Mica(*)</v>
      </c>
      <c r="C58" s="6"/>
      <c r="D58" s="403" t="s">
        <v>26</v>
      </c>
      <c r="E58" s="404"/>
      <c r="F58" s="40"/>
      <c r="G58" s="405" t="s">
        <v>20382</v>
      </c>
      <c r="H58" s="406"/>
      <c r="I58" s="406"/>
      <c r="J58" s="407"/>
      <c r="K58" s="29"/>
      <c r="L58" s="105"/>
      <c r="P58" s="301" t="str">
        <f t="shared" si="135"/>
        <v>(*)</v>
      </c>
      <c r="Q58" s="2"/>
      <c r="R58" s="2"/>
      <c r="S58" s="2"/>
      <c r="T58" s="2"/>
      <c r="U58" s="2"/>
      <c r="V58" s="2"/>
      <c r="W58" s="2"/>
      <c r="X58" s="2"/>
      <c r="Y58" s="2">
        <v>39</v>
      </c>
      <c r="Z58" s="2"/>
      <c r="AA58" s="2"/>
      <c r="AB58" s="2"/>
      <c r="AC58" s="2"/>
      <c r="AD58" s="2"/>
      <c r="AE58" s="2"/>
      <c r="AF58" s="2"/>
    </row>
    <row r="59" spans="1:33" ht="22.5">
      <c r="A59" s="34"/>
      <c r="B59" s="300" t="str">
        <f>IF(ISERROR(AA$17),"",AA$17&amp;"")&amp;P$59</f>
        <v>Nickel(*)</v>
      </c>
      <c r="C59" s="6"/>
      <c r="D59" s="403" t="s">
        <v>26</v>
      </c>
      <c r="E59" s="404"/>
      <c r="F59" s="40"/>
      <c r="G59" s="405" t="s">
        <v>20382</v>
      </c>
      <c r="H59" s="406"/>
      <c r="I59" s="406"/>
      <c r="J59" s="407"/>
      <c r="K59" s="29"/>
      <c r="L59" s="105"/>
      <c r="P59" s="301" t="str">
        <f t="shared" si="135"/>
        <v>(*)</v>
      </c>
      <c r="Q59" s="2"/>
      <c r="R59" s="2"/>
      <c r="S59" s="2"/>
      <c r="T59" s="2"/>
      <c r="U59" s="2"/>
      <c r="V59" s="2"/>
      <c r="W59" s="2"/>
      <c r="X59" s="2"/>
      <c r="Y59" s="2">
        <v>39</v>
      </c>
      <c r="Z59" s="2"/>
      <c r="AA59" s="2"/>
      <c r="AB59" s="2"/>
      <c r="AC59" s="2"/>
      <c r="AD59" s="2"/>
      <c r="AE59" s="2"/>
      <c r="AF59" s="2"/>
    </row>
    <row r="60" spans="1:33" ht="22.5" hidden="1">
      <c r="A60" s="34"/>
      <c r="B60" s="300" t="str">
        <f>IF(ISERROR(AA$18),"",AA$18&amp;"")&amp;P$60</f>
        <v/>
      </c>
      <c r="C60" s="6"/>
      <c r="D60" s="403"/>
      <c r="E60" s="404"/>
      <c r="F60" s="40"/>
      <c r="G60" s="405"/>
      <c r="H60" s="406"/>
      <c r="I60" s="406"/>
      <c r="J60" s="407"/>
      <c r="K60" s="29"/>
      <c r="L60" s="105"/>
      <c r="P60" s="301" t="str">
        <f t="shared" si="135"/>
        <v/>
      </c>
      <c r="Q60" s="2"/>
      <c r="R60" s="2"/>
      <c r="S60" s="2"/>
      <c r="T60" s="2"/>
      <c r="U60" s="2"/>
      <c r="V60" s="2"/>
      <c r="W60" s="2"/>
      <c r="X60" s="2"/>
      <c r="Y60" s="2">
        <v>39</v>
      </c>
      <c r="Z60" s="2"/>
      <c r="AA60" s="2"/>
      <c r="AB60" s="2"/>
      <c r="AC60" s="2"/>
      <c r="AD60" s="2"/>
      <c r="AE60" s="2"/>
      <c r="AF60" s="2"/>
    </row>
    <row r="61" spans="1:33" ht="22.5" hidden="1">
      <c r="A61" s="34"/>
      <c r="B61" s="300" t="str">
        <f>IF(ISERROR(AA$19),"",AA$19&amp;"")&amp;P$61</f>
        <v/>
      </c>
      <c r="C61" s="6"/>
      <c r="D61" s="403"/>
      <c r="E61" s="404"/>
      <c r="F61" s="40"/>
      <c r="G61" s="405"/>
      <c r="H61" s="406"/>
      <c r="I61" s="406"/>
      <c r="J61" s="407"/>
      <c r="K61" s="29"/>
      <c r="L61" s="105"/>
      <c r="P61" s="301" t="str">
        <f t="shared" si="135"/>
        <v/>
      </c>
      <c r="Q61" s="2"/>
      <c r="R61" s="2"/>
      <c r="S61" s="2"/>
      <c r="T61" s="2"/>
      <c r="U61" s="2"/>
      <c r="V61" s="2"/>
      <c r="W61" s="2"/>
      <c r="X61" s="2"/>
      <c r="Y61" s="2">
        <v>39</v>
      </c>
      <c r="Z61" s="2"/>
      <c r="AA61" s="2"/>
      <c r="AB61" s="2"/>
      <c r="AC61" s="2"/>
      <c r="AD61" s="2"/>
      <c r="AE61" s="2"/>
      <c r="AF61" s="2"/>
    </row>
    <row r="62" spans="1:33" ht="22.5" hidden="1">
      <c r="A62" s="34"/>
      <c r="B62" s="300" t="str">
        <f>IF(ISERROR(AA$20),"",AA$20&amp;"")&amp;P$62</f>
        <v/>
      </c>
      <c r="C62" s="6"/>
      <c r="D62" s="403"/>
      <c r="E62" s="404"/>
      <c r="F62" s="40"/>
      <c r="G62" s="405"/>
      <c r="H62" s="406"/>
      <c r="I62" s="406"/>
      <c r="J62" s="407"/>
      <c r="K62" s="29"/>
      <c r="L62" s="105"/>
      <c r="P62" s="301" t="str">
        <f t="shared" si="135"/>
        <v/>
      </c>
      <c r="Q62" s="2"/>
      <c r="R62" s="2"/>
      <c r="S62" s="2"/>
      <c r="T62" s="2"/>
      <c r="U62" s="2"/>
      <c r="V62" s="2"/>
      <c r="W62" s="2"/>
      <c r="X62" s="2"/>
      <c r="Y62" s="2">
        <v>39</v>
      </c>
      <c r="Z62" s="2"/>
      <c r="AA62" s="2"/>
      <c r="AB62" s="2"/>
      <c r="AC62" s="2"/>
      <c r="AD62" s="2"/>
      <c r="AE62" s="2"/>
      <c r="AF62" s="2"/>
    </row>
    <row r="63" spans="1:33" ht="22.5" hidden="1">
      <c r="A63" s="34"/>
      <c r="B63" s="300" t="str">
        <f>IF(ISERROR(AA$21),"",AA$21&amp;"")&amp;P$63</f>
        <v/>
      </c>
      <c r="C63" s="6"/>
      <c r="D63" s="403"/>
      <c r="E63" s="404"/>
      <c r="F63" s="40"/>
      <c r="G63" s="405"/>
      <c r="H63" s="406"/>
      <c r="I63" s="406"/>
      <c r="J63" s="407"/>
      <c r="K63" s="29"/>
      <c r="L63" s="105"/>
      <c r="P63" s="301" t="str">
        <f t="shared" si="135"/>
        <v/>
      </c>
      <c r="Q63" s="2"/>
      <c r="R63" s="2"/>
      <c r="S63" s="2"/>
      <c r="T63" s="2"/>
      <c r="U63" s="2"/>
      <c r="V63" s="2"/>
      <c r="W63" s="2"/>
      <c r="X63" s="2"/>
      <c r="Y63" s="2">
        <v>39</v>
      </c>
      <c r="Z63" s="2"/>
      <c r="AA63" s="2"/>
      <c r="AB63" s="2"/>
      <c r="AC63" s="2"/>
      <c r="AD63" s="2"/>
      <c r="AE63" s="2"/>
      <c r="AF63" s="2"/>
    </row>
    <row r="64" spans="1:33" ht="18">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45" customHeight="1">
      <c r="A65" s="34"/>
      <c r="B65" s="37" t="str">
        <f ca="1">OFFSET(L!$C$1,MATCH("Declaration"&amp;ADDRESS(ROW(),COLUMN(),4),L!$A:$A,0)-1,SL,,)&amp;Q53</f>
        <v>4) Does 100 percent of the specified minaral/metal originate from recycled or scrap sources?(*)</v>
      </c>
      <c r="C65" s="6"/>
      <c r="D65" s="418" t="str">
        <f ca="1">D29</f>
        <v>Answer</v>
      </c>
      <c r="E65" s="418"/>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2.5">
      <c r="A66" s="34"/>
      <c r="B66" s="300" t="str">
        <f>IF(ISERROR(AA$12),"",AA$12&amp;"")&amp;P$54</f>
        <v>Cobalt(*)</v>
      </c>
      <c r="C66" s="6"/>
      <c r="D66" s="403" t="s">
        <v>26</v>
      </c>
      <c r="E66" s="404"/>
      <c r="F66" s="40"/>
      <c r="G66" s="405" t="s">
        <v>20381</v>
      </c>
      <c r="H66" s="406"/>
      <c r="I66" s="406"/>
      <c r="J66" s="407"/>
      <c r="K66" s="29"/>
      <c r="L66" s="105"/>
      <c r="P66" s="2"/>
      <c r="Q66" s="2"/>
      <c r="R66" s="2"/>
      <c r="S66" s="2"/>
      <c r="T66" s="2"/>
      <c r="U66" s="2"/>
      <c r="V66" s="2"/>
      <c r="W66" s="2"/>
      <c r="X66" s="2"/>
      <c r="Y66" s="2">
        <v>44</v>
      </c>
      <c r="Z66" s="2"/>
      <c r="AA66" s="2"/>
      <c r="AB66" s="2"/>
      <c r="AC66" s="2"/>
      <c r="AD66" s="2"/>
      <c r="AE66" s="2"/>
      <c r="AF66" s="2"/>
      <c r="AG66" s="2"/>
    </row>
    <row r="67" spans="1:33" ht="20.100000000000001" customHeight="1">
      <c r="A67" s="34"/>
      <c r="B67" s="300" t="str">
        <f>IF(ISERROR(AA$13),"",AA$13&amp;"")&amp;P$55</f>
        <v>Copper(*)</v>
      </c>
      <c r="C67" s="6"/>
      <c r="D67" s="403" t="s">
        <v>26</v>
      </c>
      <c r="E67" s="404"/>
      <c r="F67" s="40"/>
      <c r="G67" s="405" t="s">
        <v>20382</v>
      </c>
      <c r="H67" s="406"/>
      <c r="I67" s="406"/>
      <c r="J67" s="407"/>
      <c r="K67" s="29"/>
      <c r="L67" s="105"/>
      <c r="P67" s="2"/>
      <c r="Q67" s="2"/>
      <c r="R67" s="2"/>
      <c r="S67" s="2"/>
      <c r="T67" s="2"/>
      <c r="U67" s="2"/>
      <c r="V67" s="2"/>
      <c r="W67" s="2"/>
      <c r="X67" s="2"/>
      <c r="Y67" s="2">
        <v>45</v>
      </c>
      <c r="Z67" s="2"/>
      <c r="AA67" s="2"/>
      <c r="AB67" s="2"/>
      <c r="AC67" s="2"/>
      <c r="AD67" s="2"/>
      <c r="AE67" s="2"/>
      <c r="AF67" s="2"/>
      <c r="AG67" s="2"/>
    </row>
    <row r="68" spans="1:33" ht="20.100000000000001" customHeight="1">
      <c r="A68" s="34"/>
      <c r="B68" s="300" t="str">
        <f>IF(ISERROR(AA$14),"",AA$14&amp;"")&amp;P$56</f>
        <v>Graphite(*)</v>
      </c>
      <c r="C68" s="6"/>
      <c r="D68" s="403" t="s">
        <v>26</v>
      </c>
      <c r="E68" s="404"/>
      <c r="F68" s="40"/>
      <c r="G68" s="405" t="s">
        <v>20382</v>
      </c>
      <c r="H68" s="406"/>
      <c r="I68" s="406"/>
      <c r="J68" s="407"/>
      <c r="K68" s="29"/>
      <c r="L68" s="105"/>
      <c r="P68" s="2"/>
      <c r="Q68" s="2"/>
      <c r="R68" s="2"/>
      <c r="S68" s="2"/>
      <c r="T68" s="2"/>
      <c r="U68" s="2"/>
      <c r="V68" s="2"/>
      <c r="W68" s="2"/>
      <c r="X68" s="2"/>
      <c r="Y68" s="2">
        <v>45</v>
      </c>
      <c r="Z68" s="2"/>
      <c r="AA68" s="2"/>
      <c r="AB68" s="2"/>
      <c r="AC68" s="2"/>
      <c r="AD68" s="2"/>
      <c r="AE68" s="2"/>
      <c r="AF68" s="2"/>
      <c r="AG68" s="2"/>
    </row>
    <row r="69" spans="1:33" ht="20.100000000000001" customHeight="1">
      <c r="A69" s="34"/>
      <c r="B69" s="300" t="str">
        <f>IF(ISERROR(AA$15),"",AA$15&amp;"")&amp;P$57</f>
        <v>Lithium(*)</v>
      </c>
      <c r="C69" s="6"/>
      <c r="D69" s="403" t="s">
        <v>26</v>
      </c>
      <c r="E69" s="404"/>
      <c r="F69" s="40"/>
      <c r="G69" s="405" t="s">
        <v>20382</v>
      </c>
      <c r="H69" s="406"/>
      <c r="I69" s="406"/>
      <c r="J69" s="407"/>
      <c r="K69" s="29"/>
      <c r="L69" s="105"/>
      <c r="P69" s="2"/>
      <c r="Q69" s="2"/>
      <c r="R69" s="2"/>
      <c r="S69" s="2"/>
      <c r="T69" s="2"/>
      <c r="U69" s="2"/>
      <c r="V69" s="2"/>
      <c r="W69" s="2"/>
      <c r="X69" s="2"/>
      <c r="Y69" s="2">
        <v>45</v>
      </c>
      <c r="Z69" s="2"/>
      <c r="AA69" s="2"/>
      <c r="AB69" s="2"/>
      <c r="AC69" s="2"/>
      <c r="AD69" s="2"/>
      <c r="AE69" s="2"/>
      <c r="AF69" s="2"/>
      <c r="AG69" s="2"/>
    </row>
    <row r="70" spans="1:33" ht="20.100000000000001" customHeight="1">
      <c r="A70" s="34"/>
      <c r="B70" s="300" t="str">
        <f>IF(ISERROR(AA$16),"",AA$16&amp;"")&amp;P$58</f>
        <v>Mica(*)</v>
      </c>
      <c r="C70" s="6"/>
      <c r="D70" s="403" t="s">
        <v>26</v>
      </c>
      <c r="E70" s="404"/>
      <c r="F70" s="40"/>
      <c r="G70" s="405" t="s">
        <v>20382</v>
      </c>
      <c r="H70" s="406"/>
      <c r="I70" s="406"/>
      <c r="J70" s="407"/>
      <c r="K70" s="29"/>
      <c r="L70" s="105"/>
      <c r="P70" s="2"/>
      <c r="Q70" s="2"/>
      <c r="R70" s="2"/>
      <c r="S70" s="2"/>
      <c r="T70" s="2"/>
      <c r="U70" s="2"/>
      <c r="V70" s="2"/>
      <c r="W70" s="2"/>
      <c r="X70" s="2"/>
      <c r="Y70" s="2">
        <v>45</v>
      </c>
      <c r="Z70" s="2"/>
      <c r="AA70" s="2"/>
      <c r="AB70" s="2"/>
      <c r="AC70" s="2"/>
      <c r="AD70" s="2"/>
      <c r="AE70" s="2"/>
      <c r="AF70" s="2"/>
      <c r="AG70" s="2"/>
    </row>
    <row r="71" spans="1:33" ht="20.100000000000001" customHeight="1">
      <c r="A71" s="34"/>
      <c r="B71" s="300" t="str">
        <f>IF(ISERROR(AA$17),"",AA$17&amp;"")&amp;P$59</f>
        <v>Nickel(*)</v>
      </c>
      <c r="C71" s="6"/>
      <c r="D71" s="403" t="s">
        <v>26</v>
      </c>
      <c r="E71" s="404"/>
      <c r="F71" s="40"/>
      <c r="G71" s="405" t="s">
        <v>20382</v>
      </c>
      <c r="H71" s="406"/>
      <c r="I71" s="406"/>
      <c r="J71" s="407"/>
      <c r="K71" s="29"/>
      <c r="L71" s="105"/>
      <c r="P71" s="2"/>
      <c r="Q71" s="2"/>
      <c r="R71" s="2"/>
      <c r="S71" s="2"/>
      <c r="T71" s="2"/>
      <c r="U71" s="2"/>
      <c r="V71" s="2"/>
      <c r="W71" s="2"/>
      <c r="X71" s="2"/>
      <c r="Y71" s="2">
        <v>45</v>
      </c>
      <c r="Z71" s="2"/>
      <c r="AA71" s="2"/>
      <c r="AB71" s="2"/>
      <c r="AC71" s="2"/>
      <c r="AD71" s="2"/>
      <c r="AE71" s="2"/>
      <c r="AF71" s="2"/>
      <c r="AG71" s="2"/>
    </row>
    <row r="72" spans="1:33" ht="20.100000000000001" hidden="1" customHeight="1">
      <c r="A72" s="34"/>
      <c r="B72" s="300" t="str">
        <f>IF(ISERROR(AA$18),"",AA$18&amp;"")&amp;P$60</f>
        <v/>
      </c>
      <c r="C72" s="6"/>
      <c r="D72" s="403"/>
      <c r="E72" s="404"/>
      <c r="F72" s="40"/>
      <c r="G72" s="405"/>
      <c r="H72" s="406"/>
      <c r="I72" s="406"/>
      <c r="J72" s="407"/>
      <c r="K72" s="29"/>
      <c r="L72" s="105"/>
      <c r="P72" s="2"/>
      <c r="Q72" s="2"/>
      <c r="R72" s="2"/>
      <c r="S72" s="2"/>
      <c r="T72" s="2"/>
      <c r="U72" s="2"/>
      <c r="V72" s="2"/>
      <c r="W72" s="2"/>
      <c r="X72" s="2"/>
      <c r="Y72" s="2">
        <v>45</v>
      </c>
      <c r="Z72" s="2"/>
      <c r="AA72" s="2"/>
      <c r="AB72" s="2"/>
      <c r="AC72" s="2"/>
      <c r="AD72" s="2"/>
      <c r="AE72" s="2"/>
      <c r="AF72" s="2"/>
      <c r="AG72" s="2"/>
    </row>
    <row r="73" spans="1:33" ht="20.100000000000001" hidden="1" customHeight="1">
      <c r="A73" s="34"/>
      <c r="B73" s="300" t="str">
        <f>IF(ISERROR(AA$19),"",AA$19&amp;"")&amp;P$61</f>
        <v/>
      </c>
      <c r="C73" s="6"/>
      <c r="D73" s="403"/>
      <c r="E73" s="404"/>
      <c r="F73" s="40"/>
      <c r="G73" s="405"/>
      <c r="H73" s="406"/>
      <c r="I73" s="406"/>
      <c r="J73" s="407"/>
      <c r="K73" s="29"/>
      <c r="L73" s="105"/>
      <c r="P73" s="2"/>
      <c r="Q73" s="2"/>
      <c r="R73" s="2"/>
      <c r="S73" s="2"/>
      <c r="T73" s="2"/>
      <c r="U73" s="2"/>
      <c r="V73" s="2"/>
      <c r="W73" s="2"/>
      <c r="X73" s="2"/>
      <c r="Y73" s="2">
        <v>45</v>
      </c>
      <c r="Z73" s="2"/>
      <c r="AA73" s="2"/>
      <c r="AB73" s="2"/>
      <c r="AC73" s="2"/>
      <c r="AD73" s="2"/>
      <c r="AE73" s="2"/>
      <c r="AF73" s="2"/>
      <c r="AG73" s="2"/>
    </row>
    <row r="74" spans="1:33" ht="20.100000000000001" hidden="1" customHeight="1">
      <c r="A74" s="34"/>
      <c r="B74" s="300" t="str">
        <f>IF(ISERROR(AA$20),"",AA$20&amp;"")&amp;P$62</f>
        <v/>
      </c>
      <c r="C74" s="6"/>
      <c r="D74" s="403"/>
      <c r="E74" s="404"/>
      <c r="F74" s="40"/>
      <c r="G74" s="405"/>
      <c r="H74" s="406"/>
      <c r="I74" s="406"/>
      <c r="J74" s="407"/>
      <c r="K74" s="29"/>
      <c r="L74" s="105"/>
      <c r="P74" s="2"/>
      <c r="Q74" s="2"/>
      <c r="R74" s="2"/>
      <c r="S74" s="2"/>
      <c r="T74" s="2"/>
      <c r="U74" s="2"/>
      <c r="V74" s="2"/>
      <c r="W74" s="2"/>
      <c r="X74" s="2"/>
      <c r="Y74" s="2">
        <v>45</v>
      </c>
      <c r="Z74" s="2"/>
      <c r="AA74" s="2"/>
      <c r="AB74" s="2"/>
      <c r="AC74" s="2"/>
      <c r="AD74" s="2"/>
      <c r="AE74" s="2"/>
      <c r="AF74" s="2"/>
      <c r="AG74" s="2"/>
    </row>
    <row r="75" spans="1:33" ht="20.100000000000001" hidden="1" customHeight="1">
      <c r="A75" s="34"/>
      <c r="B75" s="300" t="str">
        <f>IF(ISERROR(AA$21),"",AA$21&amp;"")&amp;P$63</f>
        <v/>
      </c>
      <c r="C75" s="6"/>
      <c r="D75" s="403"/>
      <c r="E75" s="404"/>
      <c r="F75" s="40"/>
      <c r="G75" s="405"/>
      <c r="H75" s="406"/>
      <c r="I75" s="406"/>
      <c r="J75" s="407"/>
      <c r="K75" s="29"/>
      <c r="L75" s="105"/>
      <c r="P75" s="2"/>
      <c r="Q75" s="2"/>
      <c r="R75" s="2"/>
      <c r="S75" s="2"/>
      <c r="T75" s="2"/>
      <c r="U75" s="2"/>
      <c r="V75" s="2"/>
      <c r="W75" s="2"/>
      <c r="X75" s="2"/>
      <c r="Y75" s="2">
        <v>45</v>
      </c>
      <c r="Z75" s="2"/>
      <c r="AA75" s="2"/>
      <c r="AB75" s="2"/>
      <c r="AC75" s="2"/>
      <c r="AD75" s="2"/>
      <c r="AE75" s="2"/>
      <c r="AF75" s="2"/>
      <c r="AG75" s="2"/>
    </row>
    <row r="76" spans="1:33" ht="18">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18" t="str">
        <f ca="1">D29</f>
        <v>Answer</v>
      </c>
      <c r="E77" s="418"/>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2.5">
      <c r="A78" s="34"/>
      <c r="B78" s="300" t="str">
        <f>IF(ISERROR(AA$12),"",AA$12&amp;"")&amp;P$54</f>
        <v>Cobalt(*)</v>
      </c>
      <c r="C78" s="28"/>
      <c r="D78" s="403" t="s">
        <v>27</v>
      </c>
      <c r="E78" s="404"/>
      <c r="F78" s="40"/>
      <c r="G78" s="405"/>
      <c r="H78" s="406"/>
      <c r="I78" s="406"/>
      <c r="J78" s="407"/>
      <c r="K78" s="29"/>
      <c r="L78" s="105"/>
      <c r="P78" s="2"/>
      <c r="Q78" s="2"/>
      <c r="R78" s="2"/>
      <c r="S78" s="2"/>
      <c r="T78" s="2"/>
      <c r="U78" s="2"/>
      <c r="V78" s="2"/>
      <c r="W78" s="2"/>
      <c r="X78" s="2"/>
      <c r="Y78" s="2">
        <v>50</v>
      </c>
      <c r="Z78" s="2"/>
      <c r="AA78" s="2"/>
      <c r="AB78" s="2"/>
      <c r="AC78" s="2"/>
      <c r="AD78" s="2"/>
      <c r="AE78" s="2"/>
      <c r="AF78" s="2"/>
      <c r="AG78" s="2"/>
    </row>
    <row r="79" spans="1:33" ht="22.5">
      <c r="A79" s="34"/>
      <c r="B79" s="300" t="str">
        <f>IF(ISERROR(AA$13),"",AA$13&amp;"")&amp;P$55</f>
        <v>Copper(*)</v>
      </c>
      <c r="C79" s="28"/>
      <c r="D79" s="403" t="s">
        <v>28</v>
      </c>
      <c r="E79" s="404"/>
      <c r="F79" s="40"/>
      <c r="G79" s="405"/>
      <c r="H79" s="406"/>
      <c r="I79" s="406"/>
      <c r="J79" s="407"/>
      <c r="K79" s="29"/>
      <c r="L79" s="105"/>
      <c r="P79" s="2"/>
      <c r="Q79" s="2"/>
      <c r="R79" s="2"/>
      <c r="S79" s="2"/>
      <c r="T79" s="2"/>
      <c r="U79" s="2"/>
      <c r="V79" s="2"/>
      <c r="W79" s="2"/>
      <c r="X79" s="2"/>
      <c r="Y79" s="2">
        <v>51</v>
      </c>
      <c r="Z79" s="2"/>
      <c r="AA79" s="2"/>
      <c r="AB79" s="2"/>
      <c r="AC79" s="2"/>
      <c r="AD79" s="2"/>
      <c r="AE79" s="2"/>
      <c r="AF79" s="2"/>
      <c r="AG79" s="2"/>
    </row>
    <row r="80" spans="1:33" ht="26.1" customHeight="1">
      <c r="A80" s="34"/>
      <c r="B80" s="300" t="str">
        <f>IF(ISERROR(AA$14),"",AA$14&amp;"")&amp;P$56</f>
        <v>Graphite(*)</v>
      </c>
      <c r="C80" s="28"/>
      <c r="D80" s="403" t="s">
        <v>30</v>
      </c>
      <c r="E80" s="404"/>
      <c r="F80" s="40"/>
      <c r="G80" s="405"/>
      <c r="H80" s="406"/>
      <c r="I80" s="406"/>
      <c r="J80" s="407"/>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Lithium(*)</v>
      </c>
      <c r="C81" s="28"/>
      <c r="D81" s="403" t="s">
        <v>29</v>
      </c>
      <c r="E81" s="404"/>
      <c r="F81" s="40"/>
      <c r="G81" s="405"/>
      <c r="H81" s="406"/>
      <c r="I81" s="406"/>
      <c r="J81" s="407"/>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Mica(*)</v>
      </c>
      <c r="C82" s="28"/>
      <c r="D82" s="403" t="s">
        <v>30</v>
      </c>
      <c r="E82" s="404"/>
      <c r="F82" s="40"/>
      <c r="G82" s="405"/>
      <c r="H82" s="406"/>
      <c r="I82" s="406"/>
      <c r="J82" s="407"/>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Nickel(*)</v>
      </c>
      <c r="C83" s="28"/>
      <c r="D83" s="403" t="s">
        <v>28</v>
      </c>
      <c r="E83" s="404"/>
      <c r="F83" s="40"/>
      <c r="G83" s="405"/>
      <c r="H83" s="406"/>
      <c r="I83" s="406"/>
      <c r="J83" s="407"/>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03"/>
      <c r="E84" s="404"/>
      <c r="F84" s="40"/>
      <c r="G84" s="405"/>
      <c r="H84" s="406"/>
      <c r="I84" s="406"/>
      <c r="J84" s="407"/>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03"/>
      <c r="E85" s="404"/>
      <c r="F85" s="40"/>
      <c r="G85" s="405"/>
      <c r="H85" s="406"/>
      <c r="I85" s="406"/>
      <c r="J85" s="407"/>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03"/>
      <c r="E86" s="404"/>
      <c r="F86" s="40"/>
      <c r="G86" s="405"/>
      <c r="H86" s="406"/>
      <c r="I86" s="406"/>
      <c r="J86" s="407"/>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03"/>
      <c r="E87" s="404"/>
      <c r="F87" s="40"/>
      <c r="G87" s="405"/>
      <c r="H87" s="406"/>
      <c r="I87" s="406"/>
      <c r="J87" s="407"/>
      <c r="K87" s="29"/>
      <c r="L87" s="105"/>
      <c r="P87" s="2"/>
      <c r="Q87" s="2"/>
      <c r="R87" s="2"/>
      <c r="S87" s="2"/>
      <c r="T87" s="2"/>
      <c r="U87" s="2"/>
      <c r="V87" s="2"/>
      <c r="W87" s="2"/>
      <c r="X87" s="2"/>
      <c r="Y87" s="2">
        <v>53</v>
      </c>
      <c r="Z87" s="2"/>
      <c r="AA87" s="2"/>
      <c r="AB87" s="2"/>
      <c r="AC87" s="2"/>
      <c r="AD87" s="2"/>
      <c r="AE87" s="2"/>
      <c r="AF87" s="2"/>
      <c r="AG87" s="2"/>
    </row>
    <row r="88" spans="1:33" ht="15.75">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5.75">
      <c r="A89" s="34"/>
      <c r="B89" s="122" t="str">
        <f ca="1">OFFSET(L!$C$1,MATCH("Declaration"&amp;ADDRESS(ROW(),COLUMN(),4),L!$A:$A,0)-1,SL,,)&amp;Q53</f>
        <v>6) Have you identified all of the smelters or processors supplying the specified minerals/metal to your supply chain?(*)</v>
      </c>
      <c r="C89" s="6"/>
      <c r="D89" s="418" t="str">
        <f ca="1">D29</f>
        <v>Answer</v>
      </c>
      <c r="E89" s="418"/>
      <c r="F89" s="14"/>
      <c r="G89" s="37" t="str">
        <f ca="1">G29</f>
        <v>Comments</v>
      </c>
      <c r="H89" s="419"/>
      <c r="I89" s="419"/>
      <c r="J89" s="419"/>
      <c r="K89" s="29"/>
      <c r="L89" s="99" t="s">
        <v>15</v>
      </c>
      <c r="M89" s="100"/>
      <c r="P89" s="2"/>
      <c r="Q89" s="2"/>
      <c r="R89" s="2"/>
      <c r="S89" s="2"/>
      <c r="T89" s="2"/>
      <c r="U89" s="2"/>
      <c r="V89" s="2"/>
      <c r="W89" s="2"/>
      <c r="X89" s="2"/>
      <c r="Y89" s="2">
        <v>55</v>
      </c>
      <c r="Z89" s="2"/>
      <c r="AA89" s="2"/>
      <c r="AB89" s="2"/>
      <c r="AC89" s="2"/>
      <c r="AD89" s="2"/>
      <c r="AE89" s="2"/>
      <c r="AF89" s="2"/>
      <c r="AG89" s="2"/>
    </row>
    <row r="90" spans="1:33" ht="22.5">
      <c r="A90" s="34"/>
      <c r="B90" s="300" t="str">
        <f>IF(ISERROR(AA$12),"",AA$12&amp;"")&amp;P$54</f>
        <v>Cobalt(*)</v>
      </c>
      <c r="C90" s="6"/>
      <c r="D90" s="403" t="s">
        <v>22</v>
      </c>
      <c r="E90" s="404"/>
      <c r="F90" s="40"/>
      <c r="G90" s="405" t="s">
        <v>20383</v>
      </c>
      <c r="H90" s="406"/>
      <c r="I90" s="406"/>
      <c r="J90" s="407"/>
      <c r="K90" s="29"/>
      <c r="L90" s="105"/>
      <c r="P90" s="2"/>
      <c r="Q90" s="2"/>
      <c r="R90" s="2"/>
      <c r="S90" s="2"/>
      <c r="T90" s="2"/>
      <c r="U90" s="2"/>
      <c r="V90" s="2"/>
      <c r="W90" s="2"/>
      <c r="X90" s="2"/>
      <c r="Y90" s="2">
        <v>56</v>
      </c>
      <c r="Z90" s="2"/>
      <c r="AA90" s="2"/>
      <c r="AB90" s="2"/>
      <c r="AC90" s="2"/>
      <c r="AD90" s="2"/>
      <c r="AE90" s="2"/>
      <c r="AF90" s="2"/>
      <c r="AG90" s="2"/>
    </row>
    <row r="91" spans="1:33" ht="22.5">
      <c r="A91" s="34"/>
      <c r="B91" s="300" t="str">
        <f>IF(ISERROR(AA$13),"",AA$13&amp;"")&amp;P$55</f>
        <v>Copper(*)</v>
      </c>
      <c r="C91" s="6"/>
      <c r="D91" s="403" t="s">
        <v>22</v>
      </c>
      <c r="E91" s="404"/>
      <c r="F91" s="40"/>
      <c r="G91" s="405" t="s">
        <v>20382</v>
      </c>
      <c r="H91" s="406"/>
      <c r="I91" s="406"/>
      <c r="J91" s="407"/>
      <c r="K91" s="29"/>
      <c r="L91" s="105"/>
      <c r="P91" s="2"/>
      <c r="Q91" s="2"/>
      <c r="R91" s="2"/>
      <c r="S91" s="2"/>
      <c r="T91" s="2"/>
      <c r="U91" s="2"/>
      <c r="V91" s="2"/>
      <c r="W91" s="2"/>
      <c r="X91" s="2"/>
      <c r="Y91" s="2">
        <v>57</v>
      </c>
      <c r="Z91" s="2"/>
      <c r="AA91" s="2"/>
      <c r="AB91" s="2"/>
      <c r="AC91" s="2"/>
      <c r="AD91" s="2"/>
      <c r="AE91" s="2"/>
      <c r="AF91" s="2"/>
      <c r="AG91" s="2"/>
    </row>
    <row r="92" spans="1:33" ht="22.5">
      <c r="A92" s="34"/>
      <c r="B92" s="300" t="str">
        <f>IF(ISERROR(AA$14),"",AA$14&amp;"")&amp;P$56</f>
        <v>Graphite(*)</v>
      </c>
      <c r="C92" s="6"/>
      <c r="D92" s="403" t="s">
        <v>22</v>
      </c>
      <c r="E92" s="404"/>
      <c r="F92" s="40"/>
      <c r="G92" s="405" t="s">
        <v>20382</v>
      </c>
      <c r="H92" s="406"/>
      <c r="I92" s="406"/>
      <c r="J92" s="407"/>
      <c r="K92" s="29"/>
      <c r="L92" s="105"/>
      <c r="P92" s="2"/>
      <c r="Q92" s="2"/>
      <c r="R92" s="2"/>
      <c r="S92" s="2"/>
      <c r="T92" s="2"/>
      <c r="U92" s="2"/>
      <c r="V92" s="2"/>
      <c r="W92" s="2"/>
      <c r="X92" s="2"/>
      <c r="Y92" s="2">
        <v>58</v>
      </c>
      <c r="Z92" s="2"/>
      <c r="AA92" s="2"/>
      <c r="AB92" s="2"/>
      <c r="AC92" s="2"/>
      <c r="AD92" s="2"/>
      <c r="AE92" s="2"/>
      <c r="AF92" s="2"/>
      <c r="AG92" s="2"/>
    </row>
    <row r="93" spans="1:33" ht="22.5">
      <c r="A93" s="34"/>
      <c r="B93" s="300" t="str">
        <f>IF(ISERROR(AA$15),"",AA$15&amp;"")&amp;P$57</f>
        <v>Lithium(*)</v>
      </c>
      <c r="C93" s="6"/>
      <c r="D93" s="403" t="s">
        <v>22</v>
      </c>
      <c r="E93" s="404"/>
      <c r="F93" s="40"/>
      <c r="G93" s="405" t="s">
        <v>20382</v>
      </c>
      <c r="H93" s="406"/>
      <c r="I93" s="406"/>
      <c r="J93" s="407"/>
      <c r="K93" s="29"/>
      <c r="L93" s="105"/>
      <c r="P93" s="2"/>
      <c r="Q93" s="2"/>
      <c r="R93" s="2"/>
      <c r="S93" s="2"/>
      <c r="T93" s="2"/>
      <c r="U93" s="2"/>
      <c r="V93" s="2"/>
      <c r="W93" s="2"/>
      <c r="X93" s="2"/>
      <c r="Y93" s="2">
        <v>59</v>
      </c>
      <c r="Z93" s="2"/>
      <c r="AA93" s="2"/>
      <c r="AB93" s="2"/>
      <c r="AC93" s="2"/>
      <c r="AD93" s="2"/>
      <c r="AE93" s="2"/>
      <c r="AF93" s="2"/>
      <c r="AG93" s="2"/>
    </row>
    <row r="94" spans="1:33" ht="22.5">
      <c r="A94" s="34"/>
      <c r="B94" s="300" t="str">
        <f>IF(ISERROR(AA$16),"",AA$16&amp;"")&amp;P$58</f>
        <v>Mica(*)</v>
      </c>
      <c r="C94" s="6"/>
      <c r="D94" s="403" t="s">
        <v>22</v>
      </c>
      <c r="E94" s="404"/>
      <c r="F94" s="40"/>
      <c r="G94" s="405" t="s">
        <v>20382</v>
      </c>
      <c r="H94" s="406"/>
      <c r="I94" s="406"/>
      <c r="J94" s="407"/>
      <c r="K94" s="29"/>
      <c r="L94" s="105"/>
      <c r="P94" s="2"/>
      <c r="Q94" s="2"/>
      <c r="R94" s="2"/>
      <c r="S94" s="2"/>
      <c r="T94" s="2"/>
      <c r="U94" s="2"/>
      <c r="V94" s="2"/>
      <c r="W94" s="2"/>
      <c r="X94" s="2"/>
      <c r="Y94" s="2">
        <v>58</v>
      </c>
      <c r="Z94" s="2"/>
      <c r="AA94" s="2"/>
      <c r="AB94" s="2"/>
      <c r="AC94" s="2"/>
      <c r="AD94" s="2"/>
      <c r="AE94" s="2"/>
      <c r="AF94" s="2"/>
      <c r="AG94" s="2"/>
    </row>
    <row r="95" spans="1:33" ht="22.5">
      <c r="A95" s="34"/>
      <c r="B95" s="300" t="str">
        <f>IF(ISERROR(AA$17),"",AA$17&amp;"")&amp;P$59</f>
        <v>Nickel(*)</v>
      </c>
      <c r="C95" s="6"/>
      <c r="D95" s="403" t="s">
        <v>22</v>
      </c>
      <c r="E95" s="404"/>
      <c r="F95" s="40"/>
      <c r="G95" s="405" t="s">
        <v>20382</v>
      </c>
      <c r="H95" s="406"/>
      <c r="I95" s="406"/>
      <c r="J95" s="407"/>
      <c r="K95" s="29"/>
      <c r="L95" s="105"/>
      <c r="P95" s="2"/>
      <c r="Q95" s="2"/>
      <c r="R95" s="2"/>
      <c r="S95" s="2"/>
      <c r="T95" s="2"/>
      <c r="U95" s="2"/>
      <c r="V95" s="2"/>
      <c r="W95" s="2"/>
      <c r="X95" s="2"/>
      <c r="Y95" s="2">
        <v>58</v>
      </c>
      <c r="Z95" s="2"/>
      <c r="AA95" s="2"/>
      <c r="AB95" s="2"/>
      <c r="AC95" s="2"/>
      <c r="AD95" s="2"/>
      <c r="AE95" s="2"/>
      <c r="AF95" s="2"/>
      <c r="AG95" s="2"/>
    </row>
    <row r="96" spans="1:33" ht="22.5" hidden="1">
      <c r="A96" s="34"/>
      <c r="B96" s="300" t="str">
        <f>IF(ISERROR(AA$18),"",AA$18&amp;"")&amp;P$60</f>
        <v/>
      </c>
      <c r="C96" s="6"/>
      <c r="D96" s="403"/>
      <c r="E96" s="404"/>
      <c r="F96" s="40"/>
      <c r="G96" s="405"/>
      <c r="H96" s="406"/>
      <c r="I96" s="406"/>
      <c r="J96" s="407"/>
      <c r="K96" s="29"/>
      <c r="L96" s="105"/>
      <c r="P96" s="2"/>
      <c r="Q96" s="2"/>
      <c r="R96" s="2"/>
      <c r="S96" s="2"/>
      <c r="T96" s="2"/>
      <c r="U96" s="2"/>
      <c r="V96" s="2"/>
      <c r="W96" s="2"/>
      <c r="X96" s="2"/>
      <c r="Y96" s="2">
        <v>58</v>
      </c>
      <c r="Z96" s="2"/>
      <c r="AA96" s="2"/>
      <c r="AB96" s="2"/>
      <c r="AC96" s="2"/>
      <c r="AD96" s="2"/>
      <c r="AE96" s="2"/>
      <c r="AF96" s="2"/>
      <c r="AG96" s="2"/>
    </row>
    <row r="97" spans="1:33" ht="22.5" hidden="1">
      <c r="A97" s="34"/>
      <c r="B97" s="300" t="str">
        <f>IF(ISERROR(AA$19),"",AA$19&amp;"")&amp;P$61</f>
        <v/>
      </c>
      <c r="C97" s="6"/>
      <c r="D97" s="403"/>
      <c r="E97" s="404"/>
      <c r="F97" s="40"/>
      <c r="G97" s="405"/>
      <c r="H97" s="406"/>
      <c r="I97" s="406"/>
      <c r="J97" s="407"/>
      <c r="K97" s="29"/>
      <c r="L97" s="105"/>
      <c r="P97" s="2"/>
      <c r="Q97" s="2"/>
      <c r="R97" s="2"/>
      <c r="S97" s="2"/>
      <c r="T97" s="2"/>
      <c r="U97" s="2"/>
      <c r="V97" s="2"/>
      <c r="W97" s="2"/>
      <c r="X97" s="2"/>
      <c r="Y97" s="2">
        <v>58</v>
      </c>
      <c r="Z97" s="2"/>
      <c r="AA97" s="2"/>
      <c r="AB97" s="2"/>
      <c r="AC97" s="2"/>
      <c r="AD97" s="2"/>
      <c r="AE97" s="2"/>
      <c r="AF97" s="2"/>
      <c r="AG97" s="2"/>
    </row>
    <row r="98" spans="1:33" ht="22.5" hidden="1">
      <c r="A98" s="34"/>
      <c r="B98" s="300" t="str">
        <f>IF(ISERROR(AA$20),"",AA$20&amp;"")&amp;P$62</f>
        <v/>
      </c>
      <c r="C98" s="6"/>
      <c r="D98" s="403"/>
      <c r="E98" s="404"/>
      <c r="F98" s="40"/>
      <c r="G98" s="405"/>
      <c r="H98" s="406"/>
      <c r="I98" s="406"/>
      <c r="J98" s="407"/>
      <c r="K98" s="29"/>
      <c r="L98" s="105"/>
      <c r="P98" s="2"/>
      <c r="Q98" s="2"/>
      <c r="R98" s="2"/>
      <c r="S98" s="2"/>
      <c r="T98" s="2"/>
      <c r="U98" s="2"/>
      <c r="V98" s="2"/>
      <c r="W98" s="2"/>
      <c r="X98" s="2"/>
      <c r="Y98" s="2">
        <v>58</v>
      </c>
      <c r="Z98" s="2"/>
      <c r="AA98" s="2"/>
      <c r="AB98" s="2"/>
      <c r="AC98" s="2"/>
      <c r="AD98" s="2"/>
      <c r="AE98" s="2"/>
      <c r="AF98" s="2"/>
      <c r="AG98" s="2"/>
    </row>
    <row r="99" spans="1:33" ht="22.5" hidden="1">
      <c r="A99" s="34"/>
      <c r="B99" s="300" t="str">
        <f>IF(ISERROR(AA$21),"",AA$21&amp;"")&amp;P$63</f>
        <v/>
      </c>
      <c r="C99" s="6"/>
      <c r="D99" s="403"/>
      <c r="E99" s="404"/>
      <c r="F99" s="40"/>
      <c r="G99" s="405"/>
      <c r="H99" s="406"/>
      <c r="I99" s="406"/>
      <c r="J99" s="407"/>
      <c r="K99" s="29"/>
      <c r="L99" s="105"/>
      <c r="P99" s="2"/>
      <c r="Q99" s="2"/>
      <c r="R99" s="2"/>
      <c r="S99" s="2"/>
      <c r="T99" s="2"/>
      <c r="U99" s="2"/>
      <c r="V99" s="2"/>
      <c r="W99" s="2"/>
      <c r="X99" s="2"/>
      <c r="Y99" s="2">
        <v>58</v>
      </c>
      <c r="Z99" s="2"/>
      <c r="AA99" s="2"/>
      <c r="AB99" s="2"/>
      <c r="AC99" s="2"/>
      <c r="AD99" s="2"/>
      <c r="AE99" s="2"/>
      <c r="AF99" s="2"/>
      <c r="AG99" s="2"/>
    </row>
    <row r="100" spans="1:33" ht="15.75">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18" t="str">
        <f ca="1">D29</f>
        <v>Answer</v>
      </c>
      <c r="E101" s="418"/>
      <c r="F101" s="14"/>
      <c r="G101" s="37" t="str">
        <f ca="1">G29</f>
        <v>Comments</v>
      </c>
      <c r="H101" s="419" t="str">
        <f>IF(Q115="(*)","Click here to enter smelter names","")</f>
        <v/>
      </c>
      <c r="I101" s="419"/>
      <c r="J101" s="419"/>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2.5">
      <c r="A102" s="34"/>
      <c r="B102" s="300" t="str">
        <f>IF(ISERROR(AA$12),"",AA$12&amp;"")&amp;P$54</f>
        <v>Cobalt(*)</v>
      </c>
      <c r="C102" s="28"/>
      <c r="D102" s="403" t="s">
        <v>22</v>
      </c>
      <c r="E102" s="404"/>
      <c r="F102" s="41"/>
      <c r="G102" s="405" t="s">
        <v>20384</v>
      </c>
      <c r="H102" s="406"/>
      <c r="I102" s="406"/>
      <c r="J102" s="407"/>
      <c r="K102" s="29"/>
      <c r="L102" s="105"/>
      <c r="P102" s="2"/>
      <c r="Q102" s="2"/>
      <c r="R102" s="2"/>
      <c r="S102" s="2"/>
      <c r="T102" s="2"/>
      <c r="U102" s="2"/>
      <c r="V102" s="2"/>
      <c r="W102" s="2"/>
      <c r="X102" s="2"/>
      <c r="Y102" s="2">
        <v>62</v>
      </c>
      <c r="Z102" s="2"/>
      <c r="AA102" s="2"/>
      <c r="AB102" s="2"/>
      <c r="AC102" s="2"/>
      <c r="AD102" s="2"/>
      <c r="AE102" s="2"/>
      <c r="AF102" s="2"/>
      <c r="AG102" s="2"/>
    </row>
    <row r="103" spans="1:33" ht="22.5">
      <c r="A103" s="34"/>
      <c r="B103" s="300" t="str">
        <f>IF(ISERROR(AA$13),"",AA$13&amp;"")&amp;P$55</f>
        <v>Copper(*)</v>
      </c>
      <c r="C103" s="28"/>
      <c r="D103" s="403" t="s">
        <v>22</v>
      </c>
      <c r="E103" s="404"/>
      <c r="F103" s="41"/>
      <c r="G103" s="405" t="s">
        <v>20382</v>
      </c>
      <c r="H103" s="406"/>
      <c r="I103" s="406"/>
      <c r="J103" s="407"/>
      <c r="K103" s="29"/>
      <c r="L103" s="105"/>
      <c r="P103" s="2"/>
      <c r="Q103" s="2"/>
      <c r="R103" s="2"/>
      <c r="S103" s="2"/>
      <c r="T103" s="2"/>
      <c r="U103" s="2"/>
      <c r="V103" s="2"/>
      <c r="W103" s="2"/>
      <c r="X103" s="2"/>
      <c r="Y103" s="2">
        <v>63</v>
      </c>
      <c r="Z103" s="2"/>
      <c r="AA103" s="2"/>
      <c r="AB103" s="2"/>
      <c r="AC103" s="2"/>
      <c r="AD103" s="2"/>
      <c r="AE103" s="2"/>
      <c r="AF103" s="2"/>
      <c r="AG103" s="2"/>
    </row>
    <row r="104" spans="1:33" ht="22.5">
      <c r="A104" s="34"/>
      <c r="B104" s="300" t="str">
        <f>IF(ISERROR(AA$14),"",AA$14&amp;"")&amp;P$56</f>
        <v>Graphite(*)</v>
      </c>
      <c r="C104" s="28"/>
      <c r="D104" s="403" t="s">
        <v>22</v>
      </c>
      <c r="E104" s="404"/>
      <c r="F104" s="41"/>
      <c r="G104" s="405" t="s">
        <v>20382</v>
      </c>
      <c r="H104" s="406"/>
      <c r="I104" s="406"/>
      <c r="J104" s="407"/>
      <c r="K104" s="29"/>
      <c r="L104" s="105"/>
      <c r="P104" s="2"/>
      <c r="Q104" s="2"/>
      <c r="R104" s="2"/>
      <c r="S104" s="2"/>
      <c r="T104" s="2"/>
      <c r="U104" s="2"/>
      <c r="V104" s="2"/>
      <c r="W104" s="2"/>
      <c r="X104" s="2"/>
      <c r="Y104" s="2">
        <v>64</v>
      </c>
      <c r="Z104" s="2"/>
      <c r="AA104" s="2"/>
      <c r="AB104" s="2"/>
      <c r="AC104" s="2"/>
      <c r="AD104" s="2"/>
      <c r="AE104" s="2"/>
      <c r="AF104" s="2"/>
      <c r="AG104" s="2"/>
    </row>
    <row r="105" spans="1:33" ht="22.5">
      <c r="A105" s="34"/>
      <c r="B105" s="300" t="str">
        <f>IF(ISERROR(AA$15),"",AA$15&amp;"")&amp;P$57</f>
        <v>Lithium(*)</v>
      </c>
      <c r="C105" s="28"/>
      <c r="D105" s="403" t="s">
        <v>22</v>
      </c>
      <c r="E105" s="404"/>
      <c r="F105" s="41"/>
      <c r="G105" s="405" t="s">
        <v>20382</v>
      </c>
      <c r="H105" s="406"/>
      <c r="I105" s="406"/>
      <c r="J105" s="407"/>
      <c r="K105" s="29"/>
      <c r="L105" s="105"/>
      <c r="P105" s="2"/>
      <c r="Q105" s="2"/>
      <c r="R105" s="2"/>
      <c r="S105" s="2"/>
      <c r="T105" s="2"/>
      <c r="U105" s="2"/>
      <c r="V105" s="2"/>
      <c r="W105" s="2"/>
      <c r="X105" s="2"/>
      <c r="Y105" s="2">
        <v>64</v>
      </c>
      <c r="Z105" s="2"/>
      <c r="AA105" s="2"/>
      <c r="AB105" s="2"/>
      <c r="AC105" s="2"/>
      <c r="AD105" s="2"/>
      <c r="AE105" s="2"/>
      <c r="AF105" s="2"/>
      <c r="AG105" s="2"/>
    </row>
    <row r="106" spans="1:33" ht="22.5">
      <c r="A106" s="34"/>
      <c r="B106" s="300" t="str">
        <f>IF(ISERROR(AA$16),"",AA$16&amp;"")&amp;P$58</f>
        <v>Mica(*)</v>
      </c>
      <c r="C106" s="28"/>
      <c r="D106" s="403" t="s">
        <v>22</v>
      </c>
      <c r="E106" s="404"/>
      <c r="F106" s="41"/>
      <c r="G106" s="405" t="s">
        <v>20382</v>
      </c>
      <c r="H106" s="406"/>
      <c r="I106" s="406"/>
      <c r="J106" s="407"/>
      <c r="K106" s="29"/>
      <c r="L106" s="105"/>
      <c r="P106" s="2"/>
      <c r="Q106" s="2"/>
      <c r="R106" s="2"/>
      <c r="S106" s="2"/>
      <c r="T106" s="2"/>
      <c r="U106" s="2"/>
      <c r="V106" s="2"/>
      <c r="W106" s="2"/>
      <c r="X106" s="2"/>
      <c r="Y106" s="2">
        <v>64</v>
      </c>
      <c r="Z106" s="2"/>
      <c r="AA106" s="2"/>
      <c r="AB106" s="2"/>
      <c r="AC106" s="2"/>
      <c r="AD106" s="2"/>
      <c r="AE106" s="2"/>
      <c r="AF106" s="2"/>
      <c r="AG106" s="2"/>
    </row>
    <row r="107" spans="1:33" ht="22.5">
      <c r="A107" s="34"/>
      <c r="B107" s="300" t="str">
        <f>IF(ISERROR(AA$17),"",AA$17&amp;"")&amp;P$59</f>
        <v>Nickel(*)</v>
      </c>
      <c r="C107" s="28"/>
      <c r="D107" s="403" t="s">
        <v>22</v>
      </c>
      <c r="E107" s="404"/>
      <c r="F107" s="41"/>
      <c r="G107" s="405" t="s">
        <v>20382</v>
      </c>
      <c r="H107" s="406"/>
      <c r="I107" s="406"/>
      <c r="J107" s="407"/>
      <c r="K107" s="29"/>
      <c r="L107" s="105"/>
      <c r="P107" s="2"/>
      <c r="Q107" s="2"/>
      <c r="R107" s="2"/>
      <c r="S107" s="2"/>
      <c r="T107" s="2"/>
      <c r="U107" s="2"/>
      <c r="V107" s="2"/>
      <c r="W107" s="2"/>
      <c r="X107" s="2"/>
      <c r="Y107" s="2">
        <v>64</v>
      </c>
      <c r="Z107" s="2"/>
      <c r="AA107" s="2"/>
      <c r="AB107" s="2"/>
      <c r="AC107" s="2"/>
      <c r="AD107" s="2"/>
      <c r="AE107" s="2"/>
      <c r="AF107" s="2"/>
      <c r="AG107" s="2"/>
    </row>
    <row r="108" spans="1:33" ht="22.5" hidden="1">
      <c r="A108" s="34"/>
      <c r="B108" s="300" t="str">
        <f>IF(ISERROR(AA$18),"",AA$18&amp;"")&amp;P$60</f>
        <v/>
      </c>
      <c r="C108" s="28"/>
      <c r="D108" s="403"/>
      <c r="E108" s="404"/>
      <c r="F108" s="41"/>
      <c r="G108" s="405"/>
      <c r="H108" s="406"/>
      <c r="I108" s="406"/>
      <c r="J108" s="407"/>
      <c r="K108" s="29"/>
      <c r="L108" s="105"/>
      <c r="P108" s="2"/>
      <c r="Q108" s="2"/>
      <c r="R108" s="2"/>
      <c r="S108" s="2"/>
      <c r="T108" s="2"/>
      <c r="U108" s="2"/>
      <c r="V108" s="2"/>
      <c r="W108" s="2"/>
      <c r="X108" s="2"/>
      <c r="Y108" s="2">
        <v>64</v>
      </c>
      <c r="Z108" s="2"/>
      <c r="AA108" s="2"/>
      <c r="AB108" s="2"/>
      <c r="AC108" s="2"/>
      <c r="AD108" s="2"/>
      <c r="AE108" s="2"/>
      <c r="AF108" s="2"/>
      <c r="AG108" s="2"/>
    </row>
    <row r="109" spans="1:33" ht="22.5" hidden="1">
      <c r="A109" s="34"/>
      <c r="B109" s="300" t="str">
        <f>IF(ISERROR(AA$19),"",AA$19&amp;"")&amp;P$61</f>
        <v/>
      </c>
      <c r="C109" s="28"/>
      <c r="D109" s="403"/>
      <c r="E109" s="404"/>
      <c r="F109" s="41"/>
      <c r="G109" s="405"/>
      <c r="H109" s="406"/>
      <c r="I109" s="406"/>
      <c r="J109" s="407"/>
      <c r="K109" s="29"/>
      <c r="L109" s="105"/>
      <c r="P109" s="2"/>
      <c r="Q109" s="2"/>
      <c r="R109" s="2"/>
      <c r="S109" s="2"/>
      <c r="T109" s="2"/>
      <c r="U109" s="2"/>
      <c r="V109" s="2"/>
      <c r="W109" s="2"/>
      <c r="X109" s="2"/>
      <c r="Y109" s="2">
        <v>64</v>
      </c>
      <c r="Z109" s="2"/>
      <c r="AA109" s="2"/>
      <c r="AB109" s="2"/>
      <c r="AC109" s="2"/>
      <c r="AD109" s="2"/>
      <c r="AE109" s="2"/>
      <c r="AF109" s="2"/>
      <c r="AG109" s="2"/>
    </row>
    <row r="110" spans="1:33" ht="22.5" hidden="1">
      <c r="A110" s="34"/>
      <c r="B110" s="300" t="str">
        <f>IF(ISERROR(AA$20),"",AA$20&amp;"")&amp;P$62</f>
        <v/>
      </c>
      <c r="C110" s="28"/>
      <c r="D110" s="403"/>
      <c r="E110" s="404"/>
      <c r="F110" s="41"/>
      <c r="G110" s="405"/>
      <c r="H110" s="406"/>
      <c r="I110" s="406"/>
      <c r="J110" s="407"/>
      <c r="K110" s="29"/>
      <c r="L110" s="105"/>
      <c r="P110" s="2"/>
      <c r="Q110" s="2"/>
      <c r="R110" s="2"/>
      <c r="S110" s="2"/>
      <c r="T110" s="2"/>
      <c r="U110" s="2"/>
      <c r="V110" s="2"/>
      <c r="W110" s="2"/>
      <c r="X110" s="2"/>
      <c r="Y110" s="2">
        <v>64</v>
      </c>
      <c r="Z110" s="2"/>
      <c r="AA110" s="2"/>
      <c r="AB110" s="2"/>
      <c r="AC110" s="2"/>
      <c r="AD110" s="2"/>
      <c r="AE110" s="2"/>
      <c r="AF110" s="2"/>
      <c r="AG110" s="2"/>
    </row>
    <row r="111" spans="1:33" ht="22.5" hidden="1">
      <c r="A111" s="31"/>
      <c r="B111" s="300" t="str">
        <f>IF(ISERROR(AA$21),"",AA$21&amp;"")&amp;P$63</f>
        <v/>
      </c>
      <c r="C111" s="42"/>
      <c r="D111" s="403"/>
      <c r="E111" s="404"/>
      <c r="F111" s="43"/>
      <c r="G111" s="405"/>
      <c r="H111" s="406"/>
      <c r="I111" s="406"/>
      <c r="J111" s="407"/>
      <c r="K111" s="32"/>
      <c r="L111" s="106"/>
      <c r="P111" s="2"/>
      <c r="Q111" s="2"/>
      <c r="R111" s="2"/>
      <c r="S111" s="2"/>
      <c r="T111" s="2"/>
      <c r="U111" s="2"/>
      <c r="V111" s="2"/>
      <c r="W111" s="2"/>
      <c r="X111" s="2"/>
      <c r="Y111" s="2">
        <v>65</v>
      </c>
      <c r="Z111" s="2"/>
      <c r="AA111" s="2"/>
      <c r="AB111" s="2"/>
      <c r="AC111" s="2"/>
      <c r="AD111" s="2"/>
      <c r="AE111" s="2"/>
      <c r="AF111" s="2"/>
      <c r="AG111" s="2"/>
    </row>
    <row r="112" spans="1:33" ht="15">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5">
      <c r="A113" s="34"/>
      <c r="B113" s="417" t="str">
        <f ca="1">OFFSET(L!$C$1,MATCH("Declaration"&amp;ADDRESS(ROW(),COLUMN(),4),L!$A:$A,0)-1,SL,,)</f>
        <v>Answer the Following Questions at a Company Level</v>
      </c>
      <c r="C113" s="417"/>
      <c r="D113" s="417"/>
      <c r="E113" s="417"/>
      <c r="F113" s="417"/>
      <c r="G113" s="417"/>
      <c r="H113" s="417"/>
      <c r="I113" s="417"/>
      <c r="J113" s="417"/>
      <c r="K113" s="29"/>
      <c r="L113" s="102"/>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1"/>
      <c r="D114" s="412" t="str">
        <f ca="1">D29</f>
        <v>Answer</v>
      </c>
      <c r="E114" s="412"/>
      <c r="F114" s="46"/>
      <c r="G114" s="412" t="str">
        <f ca="1">G29</f>
        <v>Comments</v>
      </c>
      <c r="H114" s="412" t="e">
        <f>HLOOKUP(SL,LT,$O114,0)</f>
        <v>#NAME?</v>
      </c>
      <c r="I114" s="412"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03" t="s">
        <v>25</v>
      </c>
      <c r="E115" s="404"/>
      <c r="F115" s="50"/>
      <c r="G115" s="405"/>
      <c r="H115" s="406"/>
      <c r="I115" s="406"/>
      <c r="J115" s="407"/>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5.75">
      <c r="A116" s="34"/>
      <c r="B116" s="51"/>
      <c r="C116" s="8"/>
      <c r="D116" s="355"/>
      <c r="E116" s="355"/>
      <c r="F116" s="8"/>
      <c r="G116" s="410"/>
      <c r="H116" s="410"/>
      <c r="I116" s="410"/>
      <c r="J116" s="410"/>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B. Is your responsible minerals sourcing policy publicly available on your website? (Note – If yes, the user shall specify the URL in the comment field.) (*)</v>
      </c>
      <c r="C117" s="50"/>
      <c r="D117" s="403" t="s">
        <v>25</v>
      </c>
      <c r="E117" s="404"/>
      <c r="F117" s="50"/>
      <c r="G117" s="483" t="s">
        <v>20385</v>
      </c>
      <c r="H117" s="413"/>
      <c r="I117" s="413"/>
      <c r="J117" s="414"/>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5.75">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15"/>
      <c r="E119" s="415"/>
      <c r="F119" s="233"/>
      <c r="G119" s="416"/>
      <c r="H119" s="416"/>
      <c r="I119" s="416"/>
      <c r="J119" s="416"/>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5.75">
      <c r="A120" s="34"/>
      <c r="B120" s="300" t="str">
        <f>IF(ISERROR(AA$12),"",AA$12&amp;"")&amp;P$54</f>
        <v>Cobalt(*)</v>
      </c>
      <c r="C120" s="294"/>
      <c r="D120" s="403" t="s">
        <v>22</v>
      </c>
      <c r="E120" s="404"/>
      <c r="F120" s="8"/>
      <c r="G120" s="405"/>
      <c r="H120" s="406"/>
      <c r="I120" s="406"/>
      <c r="J120" s="407"/>
      <c r="K120" s="29"/>
      <c r="L120" s="101"/>
      <c r="M120" s="100"/>
      <c r="P120" s="2"/>
      <c r="Q120" s="2"/>
      <c r="R120" s="2"/>
      <c r="S120" s="2"/>
      <c r="T120" s="2"/>
      <c r="U120" s="2"/>
      <c r="V120" s="2"/>
      <c r="W120" s="2"/>
      <c r="X120" s="2"/>
      <c r="Y120" s="2"/>
      <c r="Z120" s="2"/>
      <c r="AA120" s="2"/>
      <c r="AB120" s="2"/>
      <c r="AC120" s="2"/>
      <c r="AD120" s="2"/>
      <c r="AE120" s="2"/>
      <c r="AF120" s="2"/>
      <c r="AG120" s="2"/>
    </row>
    <row r="121" spans="1:33" ht="15.75">
      <c r="A121" s="34"/>
      <c r="B121" s="300" t="str">
        <f>IF(ISERROR(AA$13),"",AA$13&amp;"")&amp;P$55</f>
        <v>Copper(*)</v>
      </c>
      <c r="C121" s="294"/>
      <c r="D121" s="403" t="s">
        <v>22</v>
      </c>
      <c r="E121" s="404"/>
      <c r="F121" s="8"/>
      <c r="G121" s="405"/>
      <c r="H121" s="406"/>
      <c r="I121" s="406"/>
      <c r="J121" s="407"/>
      <c r="K121" s="29"/>
      <c r="L121" s="101"/>
      <c r="M121" s="100"/>
      <c r="P121" s="2"/>
      <c r="Q121" s="2"/>
      <c r="R121" s="2"/>
      <c r="S121" s="2"/>
      <c r="T121" s="2"/>
      <c r="U121" s="2"/>
      <c r="V121" s="2"/>
      <c r="W121" s="2"/>
      <c r="X121" s="2"/>
      <c r="Y121" s="2"/>
      <c r="Z121" s="2"/>
      <c r="AA121" s="2"/>
      <c r="AB121" s="2"/>
      <c r="AC121" s="2"/>
      <c r="AD121" s="2"/>
      <c r="AE121" s="2"/>
      <c r="AF121" s="2"/>
      <c r="AG121" s="2"/>
    </row>
    <row r="122" spans="1:33" ht="15.75">
      <c r="A122" s="34"/>
      <c r="B122" s="300" t="str">
        <f>IF(ISERROR(AA$14),"",AA$14&amp;"")&amp;P$56</f>
        <v>Graphite(*)</v>
      </c>
      <c r="C122" s="6"/>
      <c r="D122" s="403" t="s">
        <v>22</v>
      </c>
      <c r="E122" s="404"/>
      <c r="F122" s="8"/>
      <c r="G122" s="405"/>
      <c r="H122" s="406"/>
      <c r="I122" s="406"/>
      <c r="J122" s="407"/>
      <c r="K122" s="29"/>
      <c r="L122" s="101"/>
      <c r="M122" s="100"/>
      <c r="P122" s="2"/>
      <c r="Q122" s="2"/>
      <c r="R122" s="2"/>
      <c r="S122" s="2"/>
      <c r="T122" s="2"/>
      <c r="U122" s="2"/>
      <c r="V122" s="2"/>
      <c r="W122" s="2"/>
      <c r="X122" s="2"/>
      <c r="Y122" s="2"/>
      <c r="Z122" s="2"/>
      <c r="AA122" s="2"/>
      <c r="AB122" s="2"/>
      <c r="AC122" s="2"/>
      <c r="AD122" s="2"/>
      <c r="AE122" s="2"/>
      <c r="AF122" s="2"/>
      <c r="AG122" s="2"/>
    </row>
    <row r="123" spans="1:33" ht="15.75">
      <c r="A123" s="34"/>
      <c r="B123" s="300" t="str">
        <f>IF(ISERROR(AA$15),"",AA$15&amp;"")&amp;P$57</f>
        <v>Lithium(*)</v>
      </c>
      <c r="C123" s="6"/>
      <c r="D123" s="403" t="s">
        <v>22</v>
      </c>
      <c r="E123" s="404"/>
      <c r="F123" s="8"/>
      <c r="G123" s="405"/>
      <c r="H123" s="406"/>
      <c r="I123" s="406"/>
      <c r="J123" s="407"/>
      <c r="K123" s="29"/>
      <c r="L123" s="101"/>
      <c r="M123" s="100"/>
      <c r="P123" s="2"/>
      <c r="Q123" s="2"/>
      <c r="R123" s="2"/>
      <c r="S123" s="2"/>
      <c r="T123" s="2"/>
      <c r="U123" s="2"/>
      <c r="V123" s="2"/>
      <c r="W123" s="2"/>
      <c r="X123" s="2"/>
      <c r="Y123" s="2"/>
      <c r="Z123" s="2"/>
      <c r="AA123" s="2"/>
      <c r="AB123" s="2"/>
      <c r="AC123" s="2"/>
      <c r="AD123" s="2"/>
      <c r="AE123" s="2"/>
      <c r="AF123" s="2"/>
      <c r="AG123" s="2"/>
    </row>
    <row r="124" spans="1:33" ht="15.75">
      <c r="A124" s="34"/>
      <c r="B124" s="300" t="str">
        <f>IF(ISERROR(AA$16),"",AA$16&amp;"")&amp;P$58</f>
        <v>Mica(*)</v>
      </c>
      <c r="C124" s="6"/>
      <c r="D124" s="403" t="s">
        <v>22</v>
      </c>
      <c r="E124" s="404"/>
      <c r="F124" s="8"/>
      <c r="G124" s="405"/>
      <c r="H124" s="406"/>
      <c r="I124" s="406"/>
      <c r="J124" s="407"/>
      <c r="K124" s="29"/>
      <c r="L124" s="101"/>
      <c r="M124" s="100"/>
      <c r="P124" s="2"/>
      <c r="Q124" s="2"/>
      <c r="R124" s="2"/>
      <c r="S124" s="2"/>
      <c r="T124" s="2"/>
      <c r="U124" s="2"/>
      <c r="V124" s="2"/>
      <c r="W124" s="2"/>
      <c r="X124" s="2"/>
      <c r="Y124" s="2"/>
      <c r="Z124" s="2"/>
      <c r="AA124" s="2"/>
      <c r="AB124" s="2"/>
      <c r="AC124" s="2"/>
      <c r="AD124" s="2"/>
      <c r="AE124" s="2"/>
      <c r="AF124" s="2"/>
      <c r="AG124" s="2"/>
    </row>
    <row r="125" spans="1:33" ht="15.75">
      <c r="A125" s="34"/>
      <c r="B125" s="300" t="str">
        <f>IF(ISERROR(AA$17),"",AA$17&amp;"")&amp;P$59</f>
        <v>Nickel(*)</v>
      </c>
      <c r="C125" s="6"/>
      <c r="D125" s="403" t="s">
        <v>22</v>
      </c>
      <c r="E125" s="404"/>
      <c r="F125" s="8"/>
      <c r="G125" s="405"/>
      <c r="H125" s="406"/>
      <c r="I125" s="406"/>
      <c r="J125" s="407"/>
      <c r="K125" s="29"/>
      <c r="L125" s="101"/>
      <c r="M125" s="100"/>
      <c r="P125" s="2"/>
      <c r="Q125" s="2"/>
      <c r="R125" s="2"/>
      <c r="S125" s="2"/>
      <c r="T125" s="2"/>
      <c r="U125" s="2"/>
      <c r="V125" s="2"/>
      <c r="W125" s="2"/>
      <c r="X125" s="2"/>
      <c r="Y125" s="2"/>
      <c r="Z125" s="2"/>
      <c r="AA125" s="2"/>
      <c r="AB125" s="2"/>
      <c r="AC125" s="2"/>
      <c r="AD125" s="2"/>
      <c r="AE125" s="2"/>
      <c r="AF125" s="2"/>
      <c r="AG125" s="2"/>
    </row>
    <row r="126" spans="1:33" ht="15.75" hidden="1">
      <c r="A126" s="34"/>
      <c r="B126" s="300" t="str">
        <f>IF(ISERROR(AA$18),"",AA$18&amp;"")&amp;P$60</f>
        <v/>
      </c>
      <c r="C126" s="6"/>
      <c r="D126" s="403"/>
      <c r="E126" s="404"/>
      <c r="F126" s="8"/>
      <c r="G126" s="405"/>
      <c r="H126" s="406"/>
      <c r="I126" s="406"/>
      <c r="J126" s="407"/>
      <c r="K126" s="29"/>
      <c r="L126" s="101"/>
      <c r="M126" s="100"/>
      <c r="P126" s="2"/>
      <c r="Q126" s="2"/>
      <c r="R126" s="2"/>
      <c r="S126" s="2"/>
      <c r="T126" s="2"/>
      <c r="U126" s="2"/>
      <c r="V126" s="2"/>
      <c r="W126" s="2"/>
      <c r="X126" s="2"/>
      <c r="Y126" s="2"/>
      <c r="Z126" s="2"/>
      <c r="AA126" s="2"/>
      <c r="AB126" s="2"/>
      <c r="AC126" s="2"/>
      <c r="AD126" s="2"/>
      <c r="AE126" s="2"/>
      <c r="AF126" s="2"/>
      <c r="AG126" s="2"/>
    </row>
    <row r="127" spans="1:33" ht="15.75" hidden="1">
      <c r="A127" s="34"/>
      <c r="B127" s="300" t="str">
        <f>IF(ISERROR(AA$19),"",AA$19&amp;"")&amp;P$61</f>
        <v/>
      </c>
      <c r="C127" s="6"/>
      <c r="D127" s="403"/>
      <c r="E127" s="404"/>
      <c r="F127" s="8"/>
      <c r="G127" s="405"/>
      <c r="H127" s="406"/>
      <c r="I127" s="406"/>
      <c r="J127" s="407"/>
      <c r="K127" s="29"/>
      <c r="L127" s="101"/>
      <c r="M127" s="100"/>
      <c r="P127" s="2"/>
      <c r="Q127" s="2"/>
      <c r="R127" s="2"/>
      <c r="S127" s="2"/>
      <c r="T127" s="2"/>
      <c r="U127" s="2"/>
      <c r="V127" s="2"/>
      <c r="W127" s="2"/>
      <c r="X127" s="2"/>
      <c r="Y127" s="2"/>
      <c r="Z127" s="2"/>
      <c r="AA127" s="2"/>
      <c r="AB127" s="2"/>
      <c r="AC127" s="2"/>
      <c r="AD127" s="2"/>
      <c r="AE127" s="2"/>
      <c r="AF127" s="2"/>
      <c r="AG127" s="2"/>
    </row>
    <row r="128" spans="1:33" ht="15.75" hidden="1">
      <c r="A128" s="34"/>
      <c r="B128" s="300" t="str">
        <f>IF(ISERROR(AA$20),"",AA$20&amp;"")&amp;P$62</f>
        <v/>
      </c>
      <c r="C128" s="6"/>
      <c r="D128" s="403"/>
      <c r="E128" s="404"/>
      <c r="F128" s="8"/>
      <c r="G128" s="405"/>
      <c r="H128" s="406"/>
      <c r="I128" s="406"/>
      <c r="J128" s="407"/>
      <c r="K128" s="29"/>
      <c r="L128" s="101"/>
      <c r="M128" s="100"/>
      <c r="P128" s="2"/>
      <c r="Q128" s="2"/>
      <c r="R128" s="2"/>
      <c r="S128" s="2"/>
      <c r="T128" s="2"/>
      <c r="U128" s="2"/>
      <c r="V128" s="2"/>
      <c r="W128" s="2"/>
      <c r="X128" s="2"/>
      <c r="Y128" s="2"/>
      <c r="Z128" s="2"/>
      <c r="AA128" s="2"/>
      <c r="AB128" s="2"/>
      <c r="AC128" s="2"/>
      <c r="AD128" s="2"/>
      <c r="AE128" s="2"/>
      <c r="AF128" s="2"/>
      <c r="AG128" s="2"/>
    </row>
    <row r="129" spans="1:33" ht="15.75" hidden="1">
      <c r="A129" s="34"/>
      <c r="B129" s="300" t="str">
        <f>IF(ISERROR(AA$21),"",AA$21&amp;"")&amp;P$63</f>
        <v/>
      </c>
      <c r="C129" s="6"/>
      <c r="D129" s="403"/>
      <c r="E129" s="404"/>
      <c r="F129" s="8"/>
      <c r="G129" s="405"/>
      <c r="H129" s="406"/>
      <c r="I129" s="406"/>
      <c r="J129" s="407"/>
      <c r="K129" s="29"/>
      <c r="L129" s="101"/>
      <c r="M129" s="100"/>
      <c r="P129" s="2"/>
      <c r="Q129" s="2"/>
      <c r="R129" s="2"/>
      <c r="S129" s="2"/>
      <c r="T129" s="2"/>
      <c r="U129" s="2"/>
      <c r="V129" s="2"/>
      <c r="W129" s="2"/>
      <c r="X129" s="2"/>
      <c r="Y129" s="2"/>
      <c r="Z129" s="2"/>
      <c r="AA129" s="2"/>
      <c r="AB129" s="2"/>
      <c r="AC129" s="2"/>
      <c r="AD129" s="2"/>
      <c r="AE129" s="2"/>
      <c r="AF129" s="2"/>
      <c r="AG129" s="2"/>
    </row>
    <row r="130" spans="1:33" ht="15.75">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03" t="s">
        <v>25</v>
      </c>
      <c r="E131" s="404"/>
      <c r="F131" s="50"/>
      <c r="G131" s="405"/>
      <c r="H131" s="406"/>
      <c r="I131" s="406"/>
      <c r="J131" s="407"/>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5">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08" t="s">
        <v>32</v>
      </c>
      <c r="E133" s="409"/>
      <c r="F133" s="50"/>
      <c r="G133" s="405"/>
      <c r="H133" s="406"/>
      <c r="I133" s="406"/>
      <c r="J133" s="407"/>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5.75">
      <c r="A134" s="34"/>
      <c r="B134" s="54"/>
      <c r="C134" s="8"/>
      <c r="D134" s="355"/>
      <c r="E134" s="355"/>
      <c r="F134" s="9"/>
      <c r="G134" s="410"/>
      <c r="H134" s="410"/>
      <c r="I134" s="410"/>
      <c r="J134" s="410"/>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F. Do you review due diligence information received from your suppliers against your company’s expectations? (*)</v>
      </c>
      <c r="C135" s="50"/>
      <c r="D135" s="403" t="s">
        <v>25</v>
      </c>
      <c r="E135" s="404"/>
      <c r="F135" s="50"/>
      <c r="G135" s="405" t="s">
        <v>20059</v>
      </c>
      <c r="H135" s="406"/>
      <c r="I135" s="406"/>
      <c r="J135" s="407"/>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5.75">
      <c r="A136" s="34"/>
      <c r="B136" s="51"/>
      <c r="C136" s="8"/>
      <c r="D136" s="355"/>
      <c r="E136" s="355"/>
      <c r="F136" s="9"/>
      <c r="G136" s="411"/>
      <c r="H136" s="411"/>
      <c r="I136" s="411"/>
      <c r="J136" s="411"/>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G. Does your review process include corrective action management? (*)</v>
      </c>
      <c r="C137" s="50"/>
      <c r="D137" s="403" t="s">
        <v>25</v>
      </c>
      <c r="E137" s="404"/>
      <c r="F137" s="50"/>
      <c r="G137" s="405"/>
      <c r="H137" s="406"/>
      <c r="I137" s="406"/>
      <c r="J137" s="407"/>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5">
      <c r="A138" s="34"/>
      <c r="B138" s="400" t="str">
        <f>IF(OR($D$8="",$I$3=""),"","Click here to check required fields completion")</f>
        <v/>
      </c>
      <c r="C138" s="400"/>
      <c r="D138" s="400"/>
      <c r="E138" s="400"/>
      <c r="F138" s="400"/>
      <c r="G138" s="400"/>
      <c r="H138" s="400"/>
      <c r="I138" s="400"/>
      <c r="J138" s="400"/>
      <c r="K138" s="29"/>
      <c r="L138" s="102"/>
      <c r="P138" s="2"/>
      <c r="Q138" s="2"/>
      <c r="R138" s="2"/>
      <c r="S138" s="2"/>
      <c r="T138" s="2"/>
      <c r="U138" s="2"/>
      <c r="V138" s="2"/>
      <c r="W138" s="2"/>
      <c r="X138" s="2"/>
      <c r="Y138" s="2">
        <v>86</v>
      </c>
      <c r="Z138" s="2"/>
      <c r="AA138" s="2"/>
      <c r="AB138" s="2"/>
      <c r="AC138" s="2"/>
      <c r="AD138" s="2"/>
      <c r="AE138" s="2"/>
      <c r="AF138" s="2"/>
      <c r="AG138" s="2"/>
    </row>
    <row r="139" spans="1:33" ht="15.75" thickBot="1">
      <c r="A139" s="401" t="str">
        <f ca="1">OFFSET(L!$C$1,MATCH("General"&amp;"Cpy",L!$A:$A,0)-1,SL,,)</f>
        <v>© 2025 Responsible Minerals Initiative. All rights reserved.</v>
      </c>
      <c r="B139" s="402"/>
      <c r="C139" s="402"/>
      <c r="D139" s="402"/>
      <c r="E139" s="402"/>
      <c r="F139" s="402"/>
      <c r="G139" s="402"/>
      <c r="H139" s="402"/>
      <c r="I139" s="402"/>
      <c r="J139" s="402"/>
      <c r="K139" s="55"/>
      <c r="L139" s="102"/>
      <c r="P139" s="2"/>
      <c r="Q139" s="2"/>
      <c r="R139" s="2"/>
      <c r="S139" s="2"/>
      <c r="T139" s="2"/>
      <c r="U139" s="2"/>
      <c r="V139" s="2"/>
      <c r="W139" s="2"/>
      <c r="X139" s="2"/>
      <c r="Y139" s="2">
        <v>87</v>
      </c>
      <c r="Z139" s="2"/>
      <c r="AA139" s="2"/>
      <c r="AB139" s="2"/>
      <c r="AC139" s="2"/>
      <c r="AD139" s="2"/>
      <c r="AE139" s="2"/>
      <c r="AF139" s="2"/>
      <c r="AG139" s="2"/>
    </row>
    <row r="140" spans="1:33" ht="15.75" thickTop="1">
      <c r="L140" s="95"/>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9"/>
    </row>
    <row r="143" spans="1:33" ht="17.45" hidden="1" customHeight="1"/>
    <row r="144" spans="1:33" ht="17.45" hidden="1" customHeight="1">
      <c r="B144" s="172" t="s">
        <v>25</v>
      </c>
    </row>
    <row r="145" spans="2:2" ht="17.45" hidden="1" customHeight="1">
      <c r="B145" s="172" t="s">
        <v>22</v>
      </c>
    </row>
    <row r="146" spans="2:2" ht="17.45" hidden="1" customHeight="1">
      <c r="B146" s="172" t="s">
        <v>26</v>
      </c>
    </row>
    <row r="147" spans="2:2" ht="17.45" hidden="1" customHeight="1">
      <c r="B147" s="172" t="s">
        <v>18639</v>
      </c>
    </row>
    <row r="148" spans="2:2" ht="17.45" hidden="1" customHeight="1">
      <c r="B148" s="172" t="s">
        <v>25</v>
      </c>
    </row>
    <row r="149" spans="2:2" ht="17.45" hidden="1" customHeight="1">
      <c r="B149" s="172" t="s">
        <v>22</v>
      </c>
    </row>
    <row r="150" spans="2:2" ht="17.45" hidden="1" customHeight="1">
      <c r="B150" s="172" t="s">
        <v>26</v>
      </c>
    </row>
    <row r="151" spans="2:2" ht="17.45" hidden="1" customHeight="1">
      <c r="B151" s="309" t="s">
        <v>18917</v>
      </c>
    </row>
    <row r="152" spans="2:2" ht="17.45" hidden="1" customHeight="1">
      <c r="B152" s="172" t="s">
        <v>27</v>
      </c>
    </row>
    <row r="153" spans="2:2" ht="17.45" hidden="1" customHeight="1">
      <c r="B153" s="172" t="s">
        <v>28</v>
      </c>
    </row>
    <row r="154" spans="2:2" ht="17.45" hidden="1" customHeight="1">
      <c r="B154" s="172" t="s">
        <v>29</v>
      </c>
    </row>
    <row r="155" spans="2:2" ht="17.45" hidden="1" customHeight="1">
      <c r="B155" s="172" t="s">
        <v>30</v>
      </c>
    </row>
    <row r="156" spans="2:2" ht="17.45" hidden="1" customHeight="1">
      <c r="B156" s="172" t="s">
        <v>31</v>
      </c>
    </row>
    <row r="157" spans="2:2" ht="17.45" hidden="1" customHeight="1">
      <c r="B157" s="172" t="s">
        <v>18640</v>
      </c>
    </row>
    <row r="158" spans="2:2" ht="17.45" hidden="1" customHeight="1">
      <c r="B158" s="172" t="s">
        <v>32</v>
      </c>
    </row>
    <row r="159" spans="2:2" ht="17.45" hidden="1" customHeight="1">
      <c r="B159" s="172" t="s">
        <v>25</v>
      </c>
    </row>
    <row r="160" spans="2:2" ht="17.45" hidden="1" customHeight="1">
      <c r="B160" s="172" t="s">
        <v>22</v>
      </c>
    </row>
    <row r="161" spans="2:3" ht="17.45" hidden="1" customHeight="1">
      <c r="B161" s="172" t="s">
        <v>32</v>
      </c>
    </row>
    <row r="162" spans="2:3" ht="17.45" hidden="1" customHeight="1">
      <c r="B162" s="172" t="s">
        <v>33</v>
      </c>
    </row>
    <row r="163" spans="2:3" ht="17.45" hidden="1" customHeight="1">
      <c r="B163" s="172" t="s">
        <v>22</v>
      </c>
    </row>
    <row r="164" spans="2:3" ht="17.45" hidden="1" customHeight="1">
      <c r="B164" s="172" t="s">
        <v>25</v>
      </c>
    </row>
    <row r="165" spans="2:3" ht="17.45" hidden="1" customHeight="1">
      <c r="B165" s="172" t="s">
        <v>22</v>
      </c>
    </row>
    <row r="166" spans="2:3" ht="17.45" hidden="1" customHeight="1">
      <c r="B166" s="172" t="s">
        <v>26</v>
      </c>
    </row>
    <row r="167" spans="2:3" ht="17.45" hidden="1" customHeight="1">
      <c r="B167" s="172" t="s">
        <v>34</v>
      </c>
    </row>
    <row r="168" spans="2:3" ht="17.45" hidden="1" customHeight="1">
      <c r="B168" s="172" t="s">
        <v>35</v>
      </c>
    </row>
    <row r="169" spans="2:3" ht="17.45" hidden="1" customHeight="1">
      <c r="B169" s="172" t="s">
        <v>36</v>
      </c>
    </row>
    <row r="170" spans="2:3" ht="17.45" hidden="1" customHeight="1">
      <c r="B170" s="172" t="s">
        <v>37</v>
      </c>
    </row>
    <row r="171" spans="2:3" ht="17.45" hidden="1" customHeight="1">
      <c r="B171" s="172" t="s">
        <v>22</v>
      </c>
    </row>
    <row r="172" spans="2:3" ht="17.45" hidden="1" customHeight="1">
      <c r="B172" s="172" t="s">
        <v>25</v>
      </c>
    </row>
    <row r="173" spans="2:3" ht="17.45" hidden="1" customHeight="1">
      <c r="B173" s="172" t="s">
        <v>38</v>
      </c>
    </row>
    <row r="174" spans="2:3" ht="17.45" hidden="1" customHeight="1">
      <c r="B174" s="172" t="s">
        <v>22</v>
      </c>
    </row>
    <row r="175" spans="2:3" ht="17.45" hidden="1" customHeight="1">
      <c r="B175" s="172" t="s">
        <v>40</v>
      </c>
      <c r="C175" t="s">
        <v>19146</v>
      </c>
    </row>
    <row r="176" spans="2:3" ht="17.45" hidden="1" customHeight="1">
      <c r="B176" s="172" t="s">
        <v>18641</v>
      </c>
      <c r="C176" t="s">
        <v>19147</v>
      </c>
    </row>
    <row r="177" spans="2:3" ht="17.45" hidden="1" customHeight="1">
      <c r="B177" s="172" t="s">
        <v>18643</v>
      </c>
      <c r="C177" t="s">
        <v>19148</v>
      </c>
    </row>
    <row r="178" spans="2:3" ht="17.45" hidden="1" customHeight="1">
      <c r="B178" s="172" t="s">
        <v>18644</v>
      </c>
      <c r="C178" t="s">
        <v>19149</v>
      </c>
    </row>
    <row r="179" spans="2:3" ht="17.45" hidden="1" customHeight="1">
      <c r="B179" s="172" t="s">
        <v>41</v>
      </c>
      <c r="C179" t="s">
        <v>19150</v>
      </c>
    </row>
    <row r="180" spans="2:3" ht="17.45" hidden="1" customHeight="1">
      <c r="B180" s="172" t="s">
        <v>18642</v>
      </c>
      <c r="C180" t="s">
        <v>19151</v>
      </c>
    </row>
    <row r="181" spans="2:3" ht="17.45" hidden="1" customHeight="1">
      <c r="B181" s="172"/>
    </row>
    <row r="182" spans="2:3" ht="17.45" hidden="1" customHeight="1">
      <c r="B182" s="172"/>
    </row>
    <row r="183" spans="2:3" ht="17.45" hidden="1" customHeight="1">
      <c r="B183" s="172"/>
    </row>
    <row r="184" spans="2:3" ht="17.45" hidden="1" customHeight="1">
      <c r="B184" s="172"/>
    </row>
    <row r="185" spans="2:3" ht="17.45" hidden="1" customHeight="1">
      <c r="B185" s="172" t="s">
        <v>18645</v>
      </c>
    </row>
    <row r="186" spans="2:3" ht="17.45" hidden="1" customHeight="1"/>
    <row r="187" spans="2:3" ht="17.45" hidden="1" customHeight="1"/>
    <row r="188" spans="2:3" ht="17.45" hidden="1" customHeight="1">
      <c r="B188" s="370"/>
    </row>
    <row r="189" spans="2:3" ht="17.45" customHeight="1"/>
  </sheetData>
  <sheetProtection algorithmName="SHA-512" hashValue="pLjAC/4VQNkF5rds5WDYT7k7KTKQVSwevUTGkDxnagMk6yhIoaLi6yw4+uU7B24PVeAb95qRmhwbStnzcyygrw==" saltValue="j1yqPwBdhe699PkDjohZV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3">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5"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295" stopIfTrue="1">
      <formula>IF($B$30="",TRUE)</formula>
    </cfRule>
    <cfRule type="expression" dxfId="255" priority="316" stopIfTrue="1">
      <formula>IF($D$30="",TRUE)</formula>
    </cfRule>
  </conditionalFormatting>
  <conditionalFormatting sqref="D31:E31">
    <cfRule type="expression" dxfId="254" priority="294" stopIfTrue="1">
      <formula>IF($B$31="",TRUE)</formula>
    </cfRule>
    <cfRule type="expression" dxfId="253" priority="317" stopIfTrue="1">
      <formula>IF($D$31="",TRUE)</formula>
    </cfRule>
  </conditionalFormatting>
  <conditionalFormatting sqref="D32:E32">
    <cfRule type="expression" dxfId="252" priority="293" stopIfTrue="1">
      <formula>IF($B$32="",TRUE)</formula>
    </cfRule>
    <cfRule type="expression" dxfId="251" priority="307" stopIfTrue="1">
      <formula>IF($D$32="",TRUE)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3" stopIfTrue="1">
      <formula>IF($B$37="",TRUE)</formula>
    </cfRule>
    <cfRule type="expression" dxfId="241" priority="284" stopIfTrue="1">
      <formula>IF($D$37="",TRUE)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2" stopIfTrue="1">
      <formula>IF($B$44="",TRUE)</formula>
    </cfRule>
    <cfRule type="expression" dxfId="229" priority="263" stopIfTrue="1">
      <formula>IF(AND(OR($D$32="Yes",$D$32=""),$D$44=""),1,0)</formula>
    </cfRule>
    <cfRule type="expression" dxfId="228" priority="264" stopIfTrue="1">
      <formula>IF($P$32="",TRUE)</formula>
    </cfRule>
  </conditionalFormatting>
  <conditionalFormatting sqref="D45:E45">
    <cfRule type="expression" dxfId="227" priority="209" stopIfTrue="1">
      <formula>IF($B$45="",TRUE)</formula>
    </cfRule>
    <cfRule type="expression" dxfId="226" priority="210" stopIfTrue="1">
      <formula>IF(AND(OR($D$33="Yes",$D$33=""),$D$45=""),1,0)</formula>
    </cfRule>
    <cfRule type="expression" dxfId="225" priority="211" stopIfTrue="1">
      <formula>IF($P$33="",TRUE)</formula>
    </cfRule>
  </conditionalFormatting>
  <conditionalFormatting sqref="D46:E46">
    <cfRule type="expression" dxfId="224" priority="206" stopIfTrue="1">
      <formula>IF($B$46="",TRUE)</formula>
    </cfRule>
    <cfRule type="expression" dxfId="223" priority="207" stopIfTrue="1">
      <formula>IF(AND(OR($D$34="Yes",$D$34=""),$D$46=""),1,0)</formula>
    </cfRule>
    <cfRule type="expression" dxfId="222" priority="208" stopIfTrue="1">
      <formula>IF($P$34="",TRUE)</formula>
    </cfRule>
  </conditionalFormatting>
  <conditionalFormatting sqref="D47:E47">
    <cfRule type="expression" dxfId="221" priority="203" stopIfTrue="1">
      <formula>IF($B$47="",TRUE)</formula>
    </cfRule>
    <cfRule type="expression" dxfId="220" priority="204" stopIfTrue="1">
      <formula>IF(AND(OR($D$35="Yes",$D$35=""),$D$47=""),1,0)</formula>
    </cfRule>
    <cfRule type="expression" dxfId="219" priority="205" stopIfTrue="1">
      <formula>IF($P$35="",TRUE)</formula>
    </cfRule>
  </conditionalFormatting>
  <conditionalFormatting sqref="D48:E48">
    <cfRule type="expression" dxfId="218" priority="200" stopIfTrue="1">
      <formula>IF($B$48="",TRUE)</formula>
    </cfRule>
    <cfRule type="expression" dxfId="217" priority="201" stopIfTrue="1">
      <formula>IF(AND(OR($D$36="Yes",$D$36=""),$D$48=""),1,0)</formula>
    </cfRule>
    <cfRule type="expression" dxfId="216" priority="202" stopIfTrue="1">
      <formula>IF($P$36="",TRUE)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4" stopIfTrue="1">
      <formula>IF($B$50="",TRUE)</formula>
    </cfRule>
    <cfRule type="expression" dxfId="211" priority="195" stopIfTrue="1">
      <formula>IF(AND(OR($D$38="Yes",$D$38=""),$D$50=""),1,0)</formula>
    </cfRule>
    <cfRule type="expression" dxfId="210" priority="196" stopIfTrue="1">
      <formula>IF($P$38="",TRUE)</formula>
    </cfRule>
  </conditionalFormatting>
  <conditionalFormatting sqref="D51:E51">
    <cfRule type="expression" dxfId="209" priority="191" stopIfTrue="1">
      <formula>IF($B$51="",TRUE)</formula>
    </cfRule>
    <cfRule type="expression" dxfId="208" priority="192" stopIfTrue="1">
      <formula>IF(AND(OR($D$39="Yes",$D$39=""),$D$51=""),1,0)</formula>
    </cfRule>
    <cfRule type="expression" dxfId="207" priority="193" stopIfTrue="1">
      <formula>IF($P$39="",TRUE)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78" stopIfTrue="1">
      <formula>IF($B$55="",TRUE)</formula>
    </cfRule>
    <cfRule type="expression" dxfId="202" priority="179" stopIfTrue="1">
      <formula>IF($P$55="",TRUE)</formula>
    </cfRule>
    <cfRule type="expression" dxfId="201" priority="180" stopIfTrue="1">
      <formula>IF(AND(OR($D$43="Yes",$D$43=""),$D$55=""),1,0)</formula>
    </cfRule>
  </conditionalFormatting>
  <conditionalFormatting sqref="D56:E56">
    <cfRule type="expression" dxfId="200" priority="124" stopIfTrue="1">
      <formula>IF($B$56="",TRUE)</formula>
    </cfRule>
    <cfRule type="expression" dxfId="199" priority="176" stopIfTrue="1">
      <formula>IF($P$56="",TRUE)</formula>
    </cfRule>
    <cfRule type="expression" dxfId="198" priority="177" stopIfTrue="1">
      <formula>IF(AND(OR($D$44="Yes",$D$44=""),$D$56=""),1,0)</formula>
    </cfRule>
  </conditionalFormatting>
  <conditionalFormatting sqref="D57:E57">
    <cfRule type="expression" dxfId="197" priority="173" stopIfTrue="1">
      <formula>IF($B$57="",TRUE)</formula>
    </cfRule>
    <cfRule type="expression" dxfId="196" priority="174" stopIfTrue="1">
      <formula>IF($P$57="",TRUE)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1" stopIfTrue="1">
      <formula>IF($P$58="",TRUE)</formula>
    </cfRule>
    <cfRule type="expression" dxfId="192" priority="172" stopIfTrue="1">
      <formula>IF(AND(OR($D$46="Yes",$D$46=""),$D$58=""),1,0)</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5" stopIfTrue="1">
      <formula>IF($P$60="",TRUE)</formula>
    </cfRule>
    <cfRule type="expression" dxfId="186" priority="166" stopIfTrue="1">
      <formula>IF(AND(OR($D$48="Yes",$D$48=""),$D$60=""),1,0)</formula>
    </cfRule>
  </conditionalFormatting>
  <conditionalFormatting sqref="D61:E61">
    <cfRule type="expression" dxfId="185" priority="161" stopIfTrue="1">
      <formula>IF($B$61="",TRUE)</formula>
    </cfRule>
    <cfRule type="expression" dxfId="184" priority="162" stopIfTrue="1">
      <formula>IF($P$61="",TRUE)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18" stopIfTrue="1">
      <formula>IF($B$55="",TRUE)</formula>
    </cfRule>
    <cfRule type="expression" dxfId="172" priority="119" stopIfTrue="1">
      <formula>IF($P$55="",TRUE)</formula>
    </cfRule>
    <cfRule type="expression" dxfId="171" priority="120" stopIfTrue="1">
      <formula>IF(AND(OR($D$43="Yes",$D$43=""),$D$67=""),1,0)</formula>
    </cfRule>
  </conditionalFormatting>
  <conditionalFormatting sqref="D68:E68">
    <cfRule type="expression" dxfId="170" priority="94" stopIfTrue="1">
      <formula>IF($B$56="",TRUE)</formula>
    </cfRule>
    <cfRule type="expression" dxfId="169" priority="116" stopIfTrue="1">
      <formula>IF($P$56="",TRUE)</formula>
    </cfRule>
    <cfRule type="expression" dxfId="168" priority="117" stopIfTrue="1">
      <formula>IF(AND(OR($D$44="Yes",$D$44=""),$D$68=""),1,0)</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0" stopIfTrue="1">
      <formula>IF($B$58="",TRUE)</formula>
    </cfRule>
    <cfRule type="expression" dxfId="163" priority="111" stopIfTrue="1">
      <formula>IF($P$58="",TRUE)</formula>
    </cfRule>
    <cfRule type="expression" dxfId="162" priority="112" stopIfTrue="1">
      <formula>IF(AND(OR($D$46="Yes",$D$46=""),$D$70=""),1,0)</formula>
    </cfRule>
  </conditionalFormatting>
  <conditionalFormatting sqref="D71:E71">
    <cfRule type="expression" dxfId="161" priority="107" stopIfTrue="1">
      <formula>IF($B$59="",TRUE)</formula>
    </cfRule>
    <cfRule type="expression" dxfId="160" priority="108" stopIfTrue="1">
      <formula>IF($P$59="",TRUE)</formula>
    </cfRule>
    <cfRule type="expression" dxfId="159" priority="109" stopIfTrue="1">
      <formula>IF(AND(OR($D$47="Yes",$D$47=""),$D$71=""),1,0)</formula>
    </cfRule>
  </conditionalFormatting>
  <conditionalFormatting sqref="D72:E72">
    <cfRule type="expression" dxfId="158" priority="104" stopIfTrue="1">
      <formula>IF($B$60="",TRUE)</formula>
    </cfRule>
    <cfRule type="expression" dxfId="157" priority="105" stopIfTrue="1">
      <formula>IF($P$60="",TRUE)</formula>
    </cfRule>
    <cfRule type="expression" dxfId="156" priority="106" stopIfTrue="1">
      <formula>IF(AND(OR($D$48="Yes",$D$48=""),$D$72=""),1,0)</formula>
    </cfRule>
  </conditionalFormatting>
  <conditionalFormatting sqref="D73:E73">
    <cfRule type="expression" dxfId="155" priority="101" stopIfTrue="1">
      <formula>IF($B$61="",TRUE)</formula>
    </cfRule>
    <cfRule type="expression" dxfId="154" priority="102" stopIfTrue="1">
      <formula>IF($P$61="",TRUE)</formula>
    </cfRule>
    <cfRule type="expression" dxfId="153" priority="103" stopIfTrue="1">
      <formula>IF(AND(OR($D$49="Yes",$D$49=""),$D$73=""),1,0)</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5" stopIfTrue="1">
      <formula>IF($B$63="",TRUE)</formula>
    </cfRule>
    <cfRule type="expression" dxfId="148" priority="96" stopIfTrue="1">
      <formula>IF($P$63="",TRUE)</formula>
    </cfRule>
    <cfRule type="expression" dxfId="147" priority="97" stopIfTrue="1">
      <formula>IF(AND(OR($D$51="Yes",$D$51=""),$D$75=""),1,0)</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88" stopIfTrue="1">
      <formula>IF($B$55="",TRUE)</formula>
    </cfRule>
    <cfRule type="expression" dxfId="142" priority="89" stopIfTrue="1">
      <formula>IF($P$55="",TRUE)</formula>
    </cfRule>
    <cfRule type="expression" dxfId="141" priority="90" stopIfTrue="1">
      <formula>IF(AND(OR($D$43="Yes",$D$43=""),$D$79=""),1,0)</formula>
    </cfRule>
  </conditionalFormatting>
  <conditionalFormatting sqref="D80:E80">
    <cfRule type="expression" dxfId="140" priority="64" stopIfTrue="1">
      <formula>IF($B$56="",TRUE)</formula>
    </cfRule>
    <cfRule type="expression" dxfId="139" priority="86" stopIfTrue="1">
      <formula>IF($P$56="",TRUE)</formula>
    </cfRule>
    <cfRule type="expression" dxfId="138" priority="87" stopIfTrue="1">
      <formula>IF(AND(OR($D$44="Yes",$D$44=""),$D$80=""),1,0)</formula>
    </cfRule>
  </conditionalFormatting>
  <conditionalFormatting sqref="D81:E81">
    <cfRule type="expression" dxfId="137" priority="83" stopIfTrue="1">
      <formula>IF($B$57="",TRUE)</formula>
    </cfRule>
    <cfRule type="expression" dxfId="136" priority="84" stopIfTrue="1">
      <formula>IF($P$57="",TRUE)</formula>
    </cfRule>
    <cfRule type="expression" dxfId="135" priority="85" stopIfTrue="1">
      <formula>IF(AND(OR($D$45="Yes",$D$45=""),$D$81=""),1,0)</formula>
    </cfRule>
  </conditionalFormatting>
  <conditionalFormatting sqref="D82:E82">
    <cfRule type="expression" dxfId="134" priority="80" stopIfTrue="1">
      <formula>IF($B$58="",TRUE)</formula>
    </cfRule>
    <cfRule type="expression" dxfId="133" priority="81" stopIfTrue="1">
      <formula>IF($P$58="",TRUE)</formula>
    </cfRule>
    <cfRule type="expression" dxfId="132" priority="82" stopIfTrue="1">
      <formula>IF(AND(OR($D$46="Yes",$D$46=""),$D$82=""),1,0)</formula>
    </cfRule>
  </conditionalFormatting>
  <conditionalFormatting sqref="D83:E83">
    <cfRule type="expression" dxfId="131" priority="77" stopIfTrue="1">
      <formula>IF($B$59="",TRUE)</formula>
    </cfRule>
    <cfRule type="expression" dxfId="130" priority="78" stopIfTrue="1">
      <formula>IF($P$59="",TRUE)</formula>
    </cfRule>
    <cfRule type="expression" dxfId="129" priority="79" stopIfTrue="1">
      <formula>IF(AND(OR($D$47="Yes",$D$47=""),$D$83=""),1,0)</formula>
    </cfRule>
  </conditionalFormatting>
  <conditionalFormatting sqref="D84:E84">
    <cfRule type="expression" dxfId="128" priority="74" stopIfTrue="1">
      <formula>IF($B$60="",TRUE)</formula>
    </cfRule>
    <cfRule type="expression" dxfId="127" priority="75" stopIfTrue="1">
      <formula>IF($P$60="",TRUE)</formula>
    </cfRule>
    <cfRule type="expression" dxfId="126" priority="76" stopIfTrue="1">
      <formula>IF(AND(OR($D$48="Yes",$D$48=""),$D$84=""),1,0)</formula>
    </cfRule>
  </conditionalFormatting>
  <conditionalFormatting sqref="D85:E85">
    <cfRule type="expression" dxfId="125" priority="71" stopIfTrue="1">
      <formula>IF($B$61="",TRUE)</formula>
    </cfRule>
    <cfRule type="expression" dxfId="124" priority="72" stopIfTrue="1">
      <formula>IF($P$61="",TRUE)</formula>
    </cfRule>
    <cfRule type="expression" dxfId="123" priority="73" stopIfTrue="1">
      <formula>IF(AND(OR($D$49="Yes",$D$49=""),$D$85=""),1,0)</formula>
    </cfRule>
  </conditionalFormatting>
  <conditionalFormatting sqref="D86:E86">
    <cfRule type="expression" dxfId="122" priority="68" stopIfTrue="1">
      <formula>IF($B$62="",TRUE)</formula>
    </cfRule>
    <cfRule type="expression" dxfId="121" priority="69" stopIfTrue="1">
      <formula>IF($P$62="",TRUE)</formula>
    </cfRule>
    <cfRule type="expression" dxfId="120" priority="70" stopIfTrue="1">
      <formula>IF(AND(OR($D$50="Yes",$D$50=""),$D$86=""),1,0)</formula>
    </cfRule>
  </conditionalFormatting>
  <conditionalFormatting sqref="D87:E87">
    <cfRule type="expression" dxfId="119" priority="65" stopIfTrue="1">
      <formula>IF($B$63="",TRUE)</formula>
    </cfRule>
    <cfRule type="expression" dxfId="118" priority="66" stopIfTrue="1">
      <formula>IF($P$63="",TRUE)</formula>
    </cfRule>
    <cfRule type="expression" dxfId="117" priority="67" stopIfTrue="1">
      <formula>IF(AND(OR($D$51="Yes",$D$51=""),$D$87=""),1,0)</formula>
    </cfRule>
  </conditionalFormatting>
  <conditionalFormatting sqref="D90:E90">
    <cfRule type="expression" dxfId="116" priority="31" stopIfTrue="1">
      <formula>IF($B$54="",TRUE)</formula>
    </cfRule>
    <cfRule type="expression" dxfId="115" priority="32" stopIfTrue="1">
      <formula>IF($P$54="",TRUE)</formula>
    </cfRule>
    <cfRule type="expression" dxfId="114" priority="33" stopIfTrue="1">
      <formula>IF(AND(OR($D$42="Yes",$D$42=""),$D$90=""),1,0)</formula>
    </cfRule>
  </conditionalFormatting>
  <conditionalFormatting sqref="D91:E91">
    <cfRule type="expression" dxfId="113" priority="58" stopIfTrue="1">
      <formula>IF($B$55="",TRUE)</formula>
    </cfRule>
    <cfRule type="expression" dxfId="112" priority="59" stopIfTrue="1">
      <formula>IF($P$55="",TRUE)</formula>
    </cfRule>
    <cfRule type="expression" dxfId="111" priority="60" stopIfTrue="1">
      <formula>IF(AND(OR($D$43="Yes",$D$43=""),$D$91=""),1,0)</formula>
    </cfRule>
  </conditionalFormatting>
  <conditionalFormatting sqref="D92:E92">
    <cfRule type="expression" dxfId="110" priority="34" stopIfTrue="1">
      <formula>IF($B$56="",TRUE)</formula>
    </cfRule>
    <cfRule type="expression" dxfId="109" priority="56" stopIfTrue="1">
      <formula>IF($P$56="",TRUE)</formula>
    </cfRule>
    <cfRule type="expression" dxfId="108" priority="57" stopIfTrue="1">
      <formula>IF(AND(OR($D$44="Yes",$D$44=""),$D$92=""),1,0)</formula>
    </cfRule>
  </conditionalFormatting>
  <conditionalFormatting sqref="D93:E93">
    <cfRule type="expression" dxfId="107" priority="53" stopIfTrue="1">
      <formula>IF($B$57="",TRUE)</formula>
    </cfRule>
    <cfRule type="expression" dxfId="106" priority="54" stopIfTrue="1">
      <formula>IF($P$57="",TRUE)</formula>
    </cfRule>
    <cfRule type="expression" dxfId="105" priority="55" stopIfTrue="1">
      <formula>IF(AND(OR($D$45="Yes",$D$45=""),$D$93=""),1,0)</formula>
    </cfRule>
  </conditionalFormatting>
  <conditionalFormatting sqref="D94:E94">
    <cfRule type="expression" dxfId="104" priority="50" stopIfTrue="1">
      <formula>IF($B$58="",TRUE)</formula>
    </cfRule>
    <cfRule type="expression" dxfId="103" priority="51" stopIfTrue="1">
      <formula>IF($P$58="",TRUE)</formula>
    </cfRule>
    <cfRule type="expression" dxfId="102" priority="52" stopIfTrue="1">
      <formula>IF(AND(OR($D$46="Yes",$D$46=""),$D$94=""),1,0)</formula>
    </cfRule>
  </conditionalFormatting>
  <conditionalFormatting sqref="D95:E95">
    <cfRule type="expression" dxfId="101" priority="47" stopIfTrue="1">
      <formula>IF($B$59="",TRUE)</formula>
    </cfRule>
    <cfRule type="expression" dxfId="100" priority="48" stopIfTrue="1">
      <formula>IF($P$59="",TRUE)</formula>
    </cfRule>
    <cfRule type="expression" dxfId="99" priority="49" stopIfTrue="1">
      <formula>IF(AND(OR($D$47="Yes",$D$47=""),$D$95=""),1,0)</formula>
    </cfRule>
  </conditionalFormatting>
  <conditionalFormatting sqref="D96:E96">
    <cfRule type="expression" dxfId="98" priority="44" stopIfTrue="1">
      <formula>IF($B$60="",TRUE)</formula>
    </cfRule>
    <cfRule type="expression" dxfId="97" priority="45" stopIfTrue="1">
      <formula>IF($P$60="",TRUE)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2" stopIfTrue="1">
      <formula>IF($P$61="",TRUE)</formula>
    </cfRule>
    <cfRule type="expression" dxfId="93" priority="43" stopIfTrue="1">
      <formula>IF(AND(OR($D$49="Yes",$D$49=""),$D$97=""),1,0)</formula>
    </cfRule>
  </conditionalFormatting>
  <conditionalFormatting sqref="D98:E98">
    <cfRule type="expression" dxfId="92" priority="38" stopIfTrue="1">
      <formula>IF($B$62="",TRUE)</formula>
    </cfRule>
    <cfRule type="expression" dxfId="91" priority="39" stopIfTrue="1">
      <formula>IF($P$62="",TRUE)</formula>
    </cfRule>
    <cfRule type="expression" dxfId="90" priority="40" stopIfTrue="1">
      <formula>IF(AND(OR($D$50="Yes",$D$50=""),$D$98=""),1,0)</formula>
    </cfRule>
  </conditionalFormatting>
  <conditionalFormatting sqref="D99:E99">
    <cfRule type="expression" dxfId="89" priority="35" stopIfTrue="1">
      <formula>IF($B$63="",TRUE)</formula>
    </cfRule>
    <cfRule type="expression" dxfId="88" priority="36" stopIfTrue="1">
      <formula>IF($P$63="",TRUE)</formula>
    </cfRule>
    <cfRule type="expression" dxfId="87" priority="37" stopIfTrue="1">
      <formula>IF(AND(OR($D$51="Yes",$D$51=""),$D$99=""),1,0)</formula>
    </cfRule>
  </conditionalFormatting>
  <conditionalFormatting sqref="D102:E102">
    <cfRule type="expression" dxfId="86" priority="1" stopIfTrue="1">
      <formula>IF($B$54="",TRUE)</formula>
    </cfRule>
    <cfRule type="expression" dxfId="85" priority="2" stopIfTrue="1">
      <formula>IF($P$54="",TRUE)</formula>
    </cfRule>
    <cfRule type="expression" dxfId="84" priority="3" stopIfTrue="1">
      <formula>IF(AND(OR($D$42="Yes",$D$42=""),$D$102=""),1,0)</formula>
    </cfRule>
  </conditionalFormatting>
  <conditionalFormatting sqref="D103:E103">
    <cfRule type="expression" dxfId="83" priority="28" stopIfTrue="1">
      <formula>IF($B$55="",TRUE)</formula>
    </cfRule>
    <cfRule type="expression" dxfId="82" priority="29" stopIfTrue="1">
      <formula>IF($P$55="",TRUE)</formula>
    </cfRule>
    <cfRule type="expression" dxfId="81" priority="30" stopIfTrue="1">
      <formula>IF(AND(OR($D$43="Yes",$D$43=""),$D$103=""),1,0)</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3" stopIfTrue="1">
      <formula>IF($B$57="",TRUE)</formula>
    </cfRule>
    <cfRule type="expression" dxfId="76" priority="24" stopIfTrue="1">
      <formula>IF($P$57="",TRUE)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1" stopIfTrue="1">
      <formula>IF($P$58="",TRUE)</formula>
    </cfRule>
    <cfRule type="expression" dxfId="72" priority="22" stopIfTrue="1">
      <formula>IF(AND(OR($D$46="Yes",$D$46=""),$D$106=""),1,0)</formula>
    </cfRule>
  </conditionalFormatting>
  <conditionalFormatting sqref="D107:E107">
    <cfRule type="expression" dxfId="71" priority="17" stopIfTrue="1">
      <formula>IF($B$59="",TRUE)</formula>
    </cfRule>
    <cfRule type="expression" dxfId="70" priority="18" stopIfTrue="1">
      <formula>IF($P$59="",TRUE)</formula>
    </cfRule>
    <cfRule type="expression" dxfId="69" priority="19" stopIfTrue="1">
      <formula>IF(AND(OR($D$47="Yes",$D$47=""),$D$107=""),1,0)</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8" stopIfTrue="1">
      <formula>IF($B$62="",TRUE)</formula>
    </cfRule>
    <cfRule type="expression" dxfId="61" priority="9" stopIfTrue="1">
      <formula>IF($P$62="",TRUE)</formula>
    </cfRule>
    <cfRule type="expression" dxfId="60" priority="10" stopIfTrue="1">
      <formula>IF(AND(OR($D$50="Yes",$D$50=""),$D$110=""),1,0)</formula>
    </cfRule>
  </conditionalFormatting>
  <conditionalFormatting sqref="D111:E111">
    <cfRule type="expression" dxfId="59" priority="5" stopIfTrue="1">
      <formula>IF($B$63="",TRUE)</formula>
    </cfRule>
    <cfRule type="expression" dxfId="58" priority="6" stopIfTrue="1">
      <formula>IF($P$63="",TRUE)</formula>
    </cfRule>
    <cfRule type="expression" dxfId="57" priority="7" stopIfTrue="1">
      <formula>IF(AND(OR($D$51="Yes",$D$51=""),$D$111=""),1,0)</formula>
    </cfRule>
  </conditionalFormatting>
  <conditionalFormatting sqref="D115:E115 D117:E117 D131:E131 D133:E133 D135:E135 D137:E137">
    <cfRule type="expression" dxfId="56" priority="308" stopIfTrue="1">
      <formula>AND(OR($D$30="No",$D$30="Unknown",$D$30="Not applicable for this declaration"),OR($D$31="No",$D$31="Unknown",$D$31="Not applicable for this declaration"))</formula>
    </cfRule>
    <cfRule type="expression" dxfId="55" priority="309" stopIfTrue="1">
      <formula>IF(D115="",TRUE)</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6" stopIfTrue="1">
      <formula>IF($B$56="",TRUE)</formula>
    </cfRule>
    <cfRule type="expression" dxfId="47" priority="147" stopIfTrue="1">
      <formula>IF($P$56="",TRUE)</formula>
    </cfRule>
    <cfRule type="expression" dxfId="46" priority="148" stopIfTrue="1">
      <formula>IF(AND(OR($D$44="Yes",$D$44=""),$D$122=""),1,0)</formula>
    </cfRule>
  </conditionalFormatting>
  <conditionalFormatting sqref="D123:E123">
    <cfRule type="expression" dxfId="45" priority="143" stopIfTrue="1">
      <formula>IF($B$57="",TRUE)</formula>
    </cfRule>
    <cfRule type="expression" dxfId="44" priority="144" stopIfTrue="1">
      <formula>IF($P$57="",TRUE)</formula>
    </cfRule>
    <cfRule type="expression" dxfId="43" priority="145" stopIfTrue="1">
      <formula>IF(AND(OR($D$45="Yes",$D$45=""),$D$123=""),1,0)</formula>
    </cfRule>
  </conditionalFormatting>
  <conditionalFormatting sqref="D124:E124">
    <cfRule type="expression" dxfId="42" priority="140" stopIfTrue="1">
      <formula>IF($B$58="",TRUE)</formula>
    </cfRule>
    <cfRule type="expression" dxfId="41" priority="141" stopIfTrue="1">
      <formula>IF($P$58="",TRUE)</formula>
    </cfRule>
    <cfRule type="expression" dxfId="40" priority="142" stopIfTrue="1">
      <formula>IF(AND(OR($D$46="Yes",$D$46=""),$D$124=""),1,0)</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4" stopIfTrue="1">
      <formula>IF($B$60="",TRUE)</formula>
    </cfRule>
    <cfRule type="expression" dxfId="35" priority="135" stopIfTrue="1">
      <formula>IF($P$60="",TRUE)</formula>
    </cfRule>
    <cfRule type="expression" dxfId="34" priority="136" stopIfTrue="1">
      <formula>IF(AND(OR($D$48="Yes",$D$48=""),$D$126=""),1,0)</formula>
    </cfRule>
  </conditionalFormatting>
  <conditionalFormatting sqref="D127:E127">
    <cfRule type="expression" dxfId="33" priority="131" stopIfTrue="1">
      <formula>IF($B$61="",TRUE)</formula>
    </cfRule>
    <cfRule type="expression" dxfId="32" priority="132" stopIfTrue="1">
      <formula>IF($P$61="",TRUE)</formula>
    </cfRule>
    <cfRule type="expression" dxfId="31" priority="133" stopIfTrue="1">
      <formula>IF(AND(OR($D$49="Yes",$D$49=""),$D$127=""),1,0)</formula>
    </cfRule>
  </conditionalFormatting>
  <conditionalFormatting sqref="D128:E128">
    <cfRule type="expression" dxfId="30" priority="128" stopIfTrue="1">
      <formula>IF($B$62="",TRUE)</formula>
    </cfRule>
    <cfRule type="expression" dxfId="29" priority="129" stopIfTrue="1">
      <formula>IF($P$62="",TRUE)</formula>
    </cfRule>
    <cfRule type="expression" dxfId="28" priority="130" stopIfTrue="1">
      <formula>IF(AND(OR($D$50="Yes",$D$50=""),$D$128=""),1,0)</formula>
    </cfRule>
  </conditionalFormatting>
  <conditionalFormatting sqref="D129:E129">
    <cfRule type="expression" dxfId="27" priority="125" stopIfTrue="1">
      <formula>IF($B$63="",TRUE)</formula>
    </cfRule>
    <cfRule type="expression" dxfId="26" priority="126" stopIfTrue="1">
      <formula>IF($P$63="",TRUE)</formula>
    </cfRule>
    <cfRule type="expression" dxfId="25" priority="127" stopIfTrue="1">
      <formula>IF(AND(OR($D$51="Yes",$D$51=""),$D$129=""),1,0)</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365" stopIfTrue="1">
      <formula>IF($D$9=$Q$9,TRUE)</formula>
    </cfRule>
    <cfRule type="expression" dxfId="21" priority="475" stopIfTrue="1">
      <formula>IF(AND($D$10="",$D$9=$R$9),TRUE)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7EACAAE5-821F-49D9-9167-58206025AC52}"/>
    <hyperlink ref="D24" r:id="rId2" xr:uid="{129277BE-09B0-4901-92E4-DD0C9FFA69D6}"/>
    <hyperlink ref="G117" r:id="rId3" xr:uid="{D40F7D0D-A1F6-4812-BF2D-5F513B3E3D68}"/>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4"/>
  <sheetViews>
    <sheetView showGridLines="0" showZeros="0" topLeftCell="A2" zoomScale="70" zoomScaleNormal="70" workbookViewId="0">
      <pane ySplit="3" topLeftCell="A5" activePane="bottomLeft" state="frozen"/>
      <selection activeCell="B24" sqref="B24:J24"/>
      <selection pane="bottomLeft" activeCell="A5" sqref="A5"/>
    </sheetView>
  </sheetViews>
  <sheetFormatPr defaultColWidth="9" defaultRowHeight="12.75"/>
  <cols>
    <col min="1" max="1" width="13.75" style="170" customWidth="1"/>
    <col min="2" max="2" width="13.125" style="96" customWidth="1"/>
    <col min="3" max="3" width="40.5" style="96" customWidth="1"/>
    <col min="4" max="4" width="30.75" style="96" customWidth="1"/>
    <col min="5" max="5" width="21" style="96" customWidth="1"/>
    <col min="6" max="7" width="14" style="96" customWidth="1"/>
    <col min="8" max="8" width="25" style="96" customWidth="1"/>
    <col min="9" max="9" width="24" style="96" customWidth="1"/>
    <col min="10" max="10" width="18.125" style="96" customWidth="1"/>
    <col min="11" max="11" width="27.125" style="96" customWidth="1"/>
    <col min="12" max="12" width="20.75" style="96" customWidth="1"/>
    <col min="13" max="13" width="35" style="96" customWidth="1"/>
    <col min="14" max="14" width="42" style="96" customWidth="1"/>
    <col min="15" max="15" width="32" style="96" customWidth="1"/>
    <col min="16" max="16" width="23" style="96" customWidth="1"/>
    <col min="17" max="17" width="43.5" style="96" customWidth="1"/>
    <col min="18" max="18" width="7.25" style="96" hidden="1" customWidth="1"/>
    <col min="19" max="19" width="19" style="96" hidden="1" customWidth="1"/>
    <col min="20" max="20" width="13.125" style="96" hidden="1" customWidth="1"/>
    <col min="21" max="21" width="19.5" style="96" hidden="1" customWidth="1"/>
    <col min="22" max="22" width="5.75" style="96" hidden="1" customWidth="1"/>
    <col min="23" max="23" width="14.5" style="96" hidden="1" customWidth="1"/>
    <col min="24" max="24" width="27.25" style="96" hidden="1" customWidth="1"/>
    <col min="25" max="25" width="25.75" style="96" hidden="1" customWidth="1"/>
    <col min="26" max="26" width="22" style="96" hidden="1" customWidth="1"/>
    <col min="27" max="27" width="20.75" style="96" hidden="1" customWidth="1"/>
    <col min="28" max="28" width="20.125" style="315" hidden="1" customWidth="1"/>
    <col min="29" max="29" width="26.25" style="96" hidden="1" customWidth="1"/>
    <col min="30" max="30" width="23.25" style="96" hidden="1" customWidth="1"/>
    <col min="31" max="31" width="26" style="96" hidden="1" customWidth="1"/>
    <col min="32" max="32" width="30.125" style="96" hidden="1" customWidth="1"/>
    <col min="33" max="33" width="26" style="96" hidden="1" customWidth="1"/>
    <col min="34" max="34" width="21" style="96" hidden="1" customWidth="1"/>
    <col min="35" max="39" width="9" style="96" customWidth="1"/>
    <col min="40" max="16384" width="9" style="96"/>
  </cols>
  <sheetData>
    <row r="1" spans="1:34" s="16" customFormat="1" ht="13.5"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TO BEGIN:</v>
      </c>
      <c r="C2" s="142"/>
      <c r="D2" s="142"/>
      <c r="E2" s="142"/>
      <c r="F2" s="161"/>
      <c r="G2" s="161"/>
      <c r="H2" s="161"/>
      <c r="I2" s="284"/>
      <c r="J2" s="463" t="str">
        <f ca="1">OFFSET(L!$C$1,MATCH("Smelter List"&amp;ADDRESS(ROW(),COLUMN(),4),L!$A:$A,0)-1,SL,,)</f>
        <v>Link to "RMAP Conformant Smelter List"</v>
      </c>
      <c r="K2" s="464"/>
      <c r="L2" s="464"/>
      <c r="M2" s="464"/>
      <c r="N2" s="464"/>
      <c r="O2" s="464"/>
      <c r="P2" s="162"/>
      <c r="Q2" s="163"/>
      <c r="R2" s="164"/>
      <c r="S2" s="164"/>
      <c r="T2" s="164"/>
      <c r="AB2" s="312"/>
      <c r="AH2" s="130" t="s">
        <v>25</v>
      </c>
    </row>
    <row r="3" spans="1:34" s="16" customFormat="1" ht="249.6" customHeight="1">
      <c r="A3" s="202"/>
      <c r="B3" s="46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5"/>
      <c r="D3" s="465"/>
      <c r="E3" s="465"/>
      <c r="F3" s="165"/>
      <c r="G3" s="466" t="str">
        <f ca="1">OFFSET(L!$C$1,MATCH("General"&amp;"Cpy",L!$A:$A,0)-1,SL,,)</f>
        <v>© 2025 Responsible Minerals Initiative. All rights reserved.</v>
      </c>
      <c r="H3" s="467"/>
      <c r="I3" s="468"/>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24.95" customHeight="1">
      <c r="A5" s="198" t="s">
        <v>112</v>
      </c>
      <c r="B5" s="304" t="str">
        <f ca="1">IF(LEN(A5)=0,"",INDEX('Smelter Look-up'!$A:$A,MATCH($A5,'Smelter Look-up'!$E:$E,0)))</f>
        <v>Cobalt</v>
      </c>
      <c r="C5" s="152" t="str">
        <f ca="1">IF(LEN(A5)=0,"",INDEX('Smelter Look-up'!$C:$C,MATCH($A5,'Smelter Look-up'!$E:$E,0)))</f>
        <v>Gem (Jiangsu) Cobalt Industry Co., Ltd.</v>
      </c>
      <c r="D5" s="149"/>
      <c r="E5" s="149" t="str">
        <f ca="1">IF(ISERROR($V5),"",OFFSET('Smelter Look-up'!$D$4,$V5-4,0)&amp;"")</f>
        <v>CHINA</v>
      </c>
      <c r="F5" s="149" t="str">
        <f ca="1">IF(ISERROR($V5),"",OFFSET('Smelter Look-up'!$E$4,$V5-4,0))</f>
        <v>CID003209</v>
      </c>
      <c r="G5" s="149" t="str">
        <f ca="1">IF(C5=$X$4,"Enter smelter details",IF(ISERROR($V5),"",OFFSET('Smelter Look-up'!$F$4,$V5-4,0)))</f>
        <v>RMI</v>
      </c>
      <c r="H5" s="206">
        <f ca="1">IF(ISERROR($V5),"",OFFSET('Smelter Look-up'!$G$4,$V5-4,0))</f>
        <v>0</v>
      </c>
      <c r="I5" s="207" t="str">
        <f ca="1">IF(ISERROR($V5),"",OFFSET('Smelter Look-up'!$H$4,$V5-4,0))</f>
        <v>Taixing</v>
      </c>
      <c r="J5" s="207" t="str">
        <f ca="1">IF(ISERROR($V5),"",OFFSET('Smelter Look-up'!$I$4,$V5-4,0))</f>
        <v>Jiangsu Sheng</v>
      </c>
      <c r="K5" s="150"/>
      <c r="L5" s="150"/>
      <c r="M5" s="150"/>
      <c r="N5" s="150"/>
      <c r="O5" s="150"/>
      <c r="P5" s="209"/>
      <c r="Q5" s="151"/>
      <c r="R5" s="149" t="str">
        <f ca="1">IF(ISERROR($V5),"",OFFSET('Smelter Look-up'!$C$4,$V5-4,0)&amp;"")</f>
        <v>Gem (Jiangsu) Cobalt Industry Co., Ltd.</v>
      </c>
      <c r="S5" s="155" t="str">
        <f t="shared" ref="S5:S12" ca="1" si="0">IF(B5="","",IF(ISERROR(MATCH($E5,CL,0)),"Unknown",INDIRECT("'C'!$A$"&amp;MATCH($E5,CL,0)+1)))</f>
        <v>CN</v>
      </c>
      <c r="T5" s="155" t="str">
        <f ca="1">IF(B5="","",IF(ISERROR(MATCH($J5,SorP!$B$1:$B$6226,0)),"",INDIRECT("'SorP'!$A$"&amp;MATCH($S5&amp;$J5,SorP!C:C,0))))</f>
        <v>CN-JS</v>
      </c>
      <c r="U5" s="168"/>
      <c r="V5" s="169">
        <f ca="1">IF(C5="",NA(),MATCH($B5&amp;$C5,'Smelter Look-up'!$J:$J,0))</f>
        <v>36</v>
      </c>
      <c r="X5" s="170">
        <f t="shared" ref="X5:X12" ca="1" si="1">IF(AND(C5="Smelter not listed",OR(LEN(D5)=0,LEN(E5)=0)),1,0)</f>
        <v>0</v>
      </c>
      <c r="AB5" s="314" t="str">
        <f t="shared" ref="AB5:AB12" ca="1" si="2">IF(C5="","",B5)</f>
        <v>Cobalt</v>
      </c>
    </row>
    <row r="6" spans="1:34" s="170" customFormat="1" ht="24.95" customHeight="1">
      <c r="A6" s="198" t="s">
        <v>185</v>
      </c>
      <c r="B6" s="304" t="str">
        <f ca="1">IF(LEN(A6)=0,"",INDEX('Smelter Look-up'!$A:$A,MATCH($A6,'Smelter Look-up'!$E:$E,0)))</f>
        <v>Cobalt</v>
      </c>
      <c r="C6" s="152" t="str">
        <f ca="1">IF(LEN(A6)=0,"",INDEX('Smelter Look-up'!$C:$C,MATCH($A6,'Smelter Look-up'!$E:$E,0)))</f>
        <v>Lanzhou Jinchuan Advanced Materials Technology Co., Ltd.</v>
      </c>
      <c r="D6" s="149"/>
      <c r="E6" s="149" t="str">
        <f ca="1">IF(ISERROR($V6),"",OFFSET('Smelter Look-up'!$D$4,$V6-4,0)&amp;"")</f>
        <v>CHINA</v>
      </c>
      <c r="F6" s="149" t="str">
        <f ca="1">IF(ISERROR($V6),"",OFFSET('Smelter Look-up'!$E$4,$V6-4,0))</f>
        <v>CID003210</v>
      </c>
      <c r="G6" s="149" t="str">
        <f ca="1">IF(C6=$X$4,"Enter smelter details",IF(ISERROR($V6),"",OFFSET('Smelter Look-up'!$F$4,$V6-4,0)))</f>
        <v>RMI</v>
      </c>
      <c r="H6" s="206">
        <f ca="1">IF(ISERROR($V6),"",OFFSET('Smelter Look-up'!$G$4,$V6-4,0))</f>
        <v>0</v>
      </c>
      <c r="I6" s="207" t="str">
        <f ca="1">IF(ISERROR($V6),"",OFFSET('Smelter Look-up'!$H$4,$V6-4,0))</f>
        <v>Lanzhou</v>
      </c>
      <c r="J6" s="207" t="str">
        <f ca="1">IF(ISERROR($V6),"",OFFSET('Smelter Look-up'!$I$4,$V6-4,0))</f>
        <v>Gansu Sheng</v>
      </c>
      <c r="K6" s="150"/>
      <c r="L6" s="150"/>
      <c r="M6" s="150"/>
      <c r="N6" s="150"/>
      <c r="O6" s="150"/>
      <c r="P6" s="209"/>
      <c r="Q6" s="151"/>
      <c r="R6" s="149" t="str">
        <f ca="1">IF(ISERROR($V6),"",OFFSET('Smelter Look-up'!$C$4,$V6-4,0)&amp;"")</f>
        <v>Lanzhou Jinchuan Advanced Materials Technology Co., Ltd.</v>
      </c>
      <c r="S6" s="155" t="str">
        <f t="shared" ca="1" si="0"/>
        <v>CN</v>
      </c>
      <c r="T6" s="155" t="str">
        <f ca="1">IF(B6="","",IF(ISERROR(MATCH($J6,SorP!$B$1:$B$6226,0)),"",INDIRECT("'SorP'!$A$"&amp;MATCH($S6&amp;$J6,SorP!C:C,0))))</f>
        <v>CN-GS</v>
      </c>
      <c r="U6" s="168"/>
      <c r="V6" s="169">
        <f ca="1">IF(C6="",NA(),MATCH($B6&amp;$C6,'Smelter Look-up'!$J:$J,0))</f>
        <v>88</v>
      </c>
      <c r="X6" s="170">
        <f t="shared" ca="1" si="1"/>
        <v>0</v>
      </c>
      <c r="AB6" s="314" t="str">
        <f t="shared" ca="1" si="2"/>
        <v>Cobalt</v>
      </c>
    </row>
    <row r="7" spans="1:34" s="170" customFormat="1" ht="24.95" customHeight="1">
      <c r="A7" s="198" t="s">
        <v>306</v>
      </c>
      <c r="B7" s="304" t="str">
        <f ca="1">IF(LEN(A7)=0,"",INDEX('Smelter Look-up'!$A:$A,MATCH($A7,'Smelter Look-up'!$E:$E,0)))</f>
        <v>Cobalt</v>
      </c>
      <c r="C7" s="152" t="str">
        <f ca="1">IF(LEN(A7)=0,"",INDEX('Smelter Look-up'!$C:$C,MATCH($A7,'Smelter Look-up'!$E:$E,0)))</f>
        <v>Zhuhai Kelixin Metal Materials Co., Ltd.</v>
      </c>
      <c r="D7" s="149"/>
      <c r="E7" s="149" t="str">
        <f ca="1">IF(ISERROR($V7),"",OFFSET('Smelter Look-up'!$D$4,$V7-4,0)&amp;"")</f>
        <v>CHINA</v>
      </c>
      <c r="F7" s="149" t="str">
        <f ca="1">IF(ISERROR($V7),"",OFFSET('Smelter Look-up'!$E$4,$V7-4,0))</f>
        <v>CID003211</v>
      </c>
      <c r="G7" s="149" t="str">
        <f ca="1">IF(C7=$X$4,"Enter smelter details",IF(ISERROR($V7),"",OFFSET('Smelter Look-up'!$F$4,$V7-4,0)))</f>
        <v>RMI</v>
      </c>
      <c r="H7" s="206">
        <f ca="1">IF(ISERROR($V7),"",OFFSET('Smelter Look-up'!$G$4,$V7-4,0))</f>
        <v>0</v>
      </c>
      <c r="I7" s="207" t="str">
        <f ca="1">IF(ISERROR($V7),"",OFFSET('Smelter Look-up'!$H$4,$V7-4,0))</f>
        <v>Zhuhai</v>
      </c>
      <c r="J7" s="207" t="str">
        <f ca="1">IF(ISERROR($V7),"",OFFSET('Smelter Look-up'!$I$4,$V7-4,0))</f>
        <v>Guangdong Sheng</v>
      </c>
      <c r="K7" s="150"/>
      <c r="L7" s="150"/>
      <c r="M7" s="150"/>
      <c r="N7" s="150"/>
      <c r="O7" s="150"/>
      <c r="P7" s="209"/>
      <c r="Q7" s="151"/>
      <c r="R7" s="149" t="str">
        <f ca="1">IF(ISERROR($V7),"",OFFSET('Smelter Look-up'!$C$4,$V7-4,0)&amp;"")</f>
        <v>Zhuhai Kelixin Metal Materials Co., Ltd.</v>
      </c>
      <c r="S7" s="155" t="str">
        <f t="shared" ca="1" si="0"/>
        <v>CN</v>
      </c>
      <c r="T7" s="155" t="str">
        <f ca="1">IF(B7="","",IF(ISERROR(MATCH($J7,SorP!$B$1:$B$6226,0)),"",INDIRECT("'SorP'!$A$"&amp;MATCH($S7&amp;$J7,SorP!C:C,0))))</f>
        <v>CN-GD</v>
      </c>
      <c r="U7" s="168"/>
      <c r="V7" s="169">
        <f ca="1">IF(C7="",NA(),MATCH($B7&amp;$C7,'Smelter Look-up'!$J:$J,0))</f>
        <v>173</v>
      </c>
      <c r="X7" s="170">
        <f t="shared" ca="1" si="1"/>
        <v>0</v>
      </c>
      <c r="AB7" s="314" t="str">
        <f t="shared" ca="1" si="2"/>
        <v>Cobalt</v>
      </c>
    </row>
    <row r="8" spans="1:34" s="170" customFormat="1" ht="24.95" customHeight="1">
      <c r="A8" s="198" t="s">
        <v>110</v>
      </c>
      <c r="B8" s="304" t="str">
        <f ca="1">IF(LEN(A8)=0,"",INDEX('Smelter Look-up'!$A:$A,MATCH($A8,'Smelter Look-up'!$E:$E,0)))</f>
        <v>Cobalt</v>
      </c>
      <c r="C8" s="152" t="str">
        <f ca="1">IF(LEN(A8)=0,"",INDEX('Smelter Look-up'!$C:$C,MATCH($A8,'Smelter Look-up'!$E:$E,0)))</f>
        <v>Ganzhou Tengyuan Cobalt New Material Co., Ltd.</v>
      </c>
      <c r="D8" s="149"/>
      <c r="E8" s="149" t="str">
        <f ca="1">IF(ISERROR($V8),"",OFFSET('Smelter Look-up'!$D$4,$V8-4,0)&amp;"")</f>
        <v>CHINA</v>
      </c>
      <c r="F8" s="149" t="str">
        <f ca="1">IF(ISERROR($V8),"",OFFSET('Smelter Look-up'!$E$4,$V8-4,0))</f>
        <v>CID003212</v>
      </c>
      <c r="G8" s="149" t="str">
        <f ca="1">IF(C8=$X$4,"Enter smelter details",IF(ISERROR($V8),"",OFFSET('Smelter Look-up'!$F$4,$V8-4,0)))</f>
        <v>RMI</v>
      </c>
      <c r="H8" s="206">
        <f ca="1">IF(ISERROR($V8),"",OFFSET('Smelter Look-up'!$G$4,$V8-4,0))</f>
        <v>0</v>
      </c>
      <c r="I8" s="207" t="str">
        <f ca="1">IF(ISERROR($V8),"",OFFSET('Smelter Look-up'!$H$4,$V8-4,0))</f>
        <v>Ganzhou</v>
      </c>
      <c r="J8" s="207" t="str">
        <f ca="1">IF(ISERROR($V8),"",OFFSET('Smelter Look-up'!$I$4,$V8-4,0))</f>
        <v>Jiangxi Sheng</v>
      </c>
      <c r="K8" s="150"/>
      <c r="L8" s="150"/>
      <c r="M8" s="150"/>
      <c r="N8" s="150"/>
      <c r="O8" s="150"/>
      <c r="P8" s="209"/>
      <c r="Q8" s="151"/>
      <c r="R8" s="149" t="str">
        <f ca="1">IF(ISERROR($V8),"",OFFSET('Smelter Look-up'!$C$4,$V8-4,0)&amp;"")</f>
        <v>Ganzhou Tengyuan Cobalt New Material Co., Ltd.</v>
      </c>
      <c r="S8" s="155" t="str">
        <f t="shared" ca="1" si="0"/>
        <v>CN</v>
      </c>
      <c r="T8" s="155" t="str">
        <f ca="1">IF(B8="","",IF(ISERROR(MATCH($J8,SorP!$B$1:$B$6226,0)),"",INDIRECT("'SorP'!$A$"&amp;MATCH($S8&amp;$J8,SorP!C:C,0))))</f>
        <v>CN-JX</v>
      </c>
      <c r="U8" s="168"/>
      <c r="V8" s="169">
        <f ca="1">IF(C8="",NA(),MATCH($B8&amp;$C8,'Smelter Look-up'!$J:$J,0))</f>
        <v>35</v>
      </c>
      <c r="X8" s="170">
        <f t="shared" ca="1" si="1"/>
        <v>0</v>
      </c>
      <c r="AB8" s="314" t="str">
        <f t="shared" ca="1" si="2"/>
        <v>Cobalt</v>
      </c>
    </row>
    <row r="9" spans="1:34" s="170" customFormat="1" ht="24.95" customHeight="1">
      <c r="A9" s="198" t="s">
        <v>124</v>
      </c>
      <c r="B9" s="304" t="str">
        <f ca="1">IF(LEN(A9)=0,"",INDEX('Smelter Look-up'!$A:$A,MATCH($A9,'Smelter Look-up'!$E:$E,0)))</f>
        <v>Cobalt</v>
      </c>
      <c r="C9" s="152" t="str">
        <f ca="1">IF(LEN(A9)=0,"",INDEX('Smelter Look-up'!$C:$C,MATCH($A9,'Smelter Look-up'!$E:$E,0)))</f>
        <v>Guangxi Yinyi Advanced Material Co., Ltd.</v>
      </c>
      <c r="D9" s="149"/>
      <c r="E9" s="149" t="str">
        <f ca="1">IF(ISERROR($V9),"",OFFSET('Smelter Look-up'!$D$4,$V9-4,0)&amp;"")</f>
        <v>CHINA</v>
      </c>
      <c r="F9" s="149" t="str">
        <f ca="1">IF(ISERROR($V9),"",OFFSET('Smelter Look-up'!$E$4,$V9-4,0))</f>
        <v>CID003213</v>
      </c>
      <c r="G9" s="149" t="str">
        <f ca="1">IF(C9=$X$4,"Enter smelter details",IF(ISERROR($V9),"",OFFSET('Smelter Look-up'!$F$4,$V9-4,0)))</f>
        <v>RMI</v>
      </c>
      <c r="H9" s="206">
        <f ca="1">IF(ISERROR($V9),"",OFFSET('Smelter Look-up'!$G$4,$V9-4,0))</f>
        <v>0</v>
      </c>
      <c r="I9" s="207" t="str">
        <f ca="1">IF(ISERROR($V9),"",OFFSET('Smelter Look-up'!$H$4,$V9-4,0))</f>
        <v>Yulin</v>
      </c>
      <c r="J9" s="207" t="str">
        <f ca="1">IF(ISERROR($V9),"",OFFSET('Smelter Look-up'!$I$4,$V9-4,0))</f>
        <v>Guangxi Zhuangzu Zizhiqu</v>
      </c>
      <c r="K9" s="150"/>
      <c r="L9" s="150"/>
      <c r="M9" s="150"/>
      <c r="N9" s="150"/>
      <c r="O9" s="150"/>
      <c r="P9" s="209"/>
      <c r="Q9" s="151"/>
      <c r="R9" s="149" t="str">
        <f ca="1">IF(ISERROR($V9),"",OFFSET('Smelter Look-up'!$C$4,$V9-4,0)&amp;"")</f>
        <v>Guangxi Yinyi Advanced Material Co., Ltd.</v>
      </c>
      <c r="S9" s="155" t="str">
        <f t="shared" ca="1" si="0"/>
        <v>CN</v>
      </c>
      <c r="T9" s="155" t="str">
        <f ca="1">IF(B9="","",IF(ISERROR(MATCH($J9,SorP!$B$1:$B$6226,0)),"",INDIRECT("'SorP'!$A$"&amp;MATCH($S9&amp;$J9,SorP!C:C,0))))</f>
        <v>CN-GX</v>
      </c>
      <c r="U9" s="168"/>
      <c r="V9" s="169">
        <f ca="1">IF(C9="",NA(),MATCH($B9&amp;$C9,'Smelter Look-up'!$J:$J,0))</f>
        <v>42</v>
      </c>
      <c r="X9" s="170">
        <f t="shared" ca="1" si="1"/>
        <v>0</v>
      </c>
      <c r="AB9" s="314" t="str">
        <f t="shared" ca="1" si="2"/>
        <v>Cobalt</v>
      </c>
    </row>
    <row r="10" spans="1:34" s="170" customFormat="1" ht="24.95" customHeight="1">
      <c r="A10" s="198" t="s">
        <v>195</v>
      </c>
      <c r="B10" s="304" t="str">
        <f ca="1">IF(LEN(A10)=0,"",INDEX('Smelter Look-up'!$A:$A,MATCH($A10,'Smelter Look-up'!$E:$E,0)))</f>
        <v>Cobalt</v>
      </c>
      <c r="C10" s="152" t="str">
        <f ca="1">IF(LEN(A10)=0,"",INDEX('Smelter Look-up'!$C:$C,MATCH($A10,'Smelter Look-up'!$E:$E,0)))</f>
        <v>Tianjin Maolian Science &amp; Technology Co., Ltd.</v>
      </c>
      <c r="D10" s="149"/>
      <c r="E10" s="149" t="str">
        <f ca="1">IF(ISERROR($V10),"",OFFSET('Smelter Look-up'!$D$4,$V10-4,0)&amp;"")</f>
        <v>CHINA</v>
      </c>
      <c r="F10" s="149" t="str">
        <f ca="1">IF(ISERROR($V10),"",OFFSET('Smelter Look-up'!$E$4,$V10-4,0))</f>
        <v>CID003215</v>
      </c>
      <c r="G10" s="149" t="str">
        <f ca="1">IF(C10=$X$4,"Enter smelter details",IF(ISERROR($V10),"",OFFSET('Smelter Look-up'!$F$4,$V10-4,0)))</f>
        <v>RMI</v>
      </c>
      <c r="H10" s="206">
        <f ca="1">IF(ISERROR($V10),"",OFFSET('Smelter Look-up'!$G$4,$V10-4,0))</f>
        <v>0</v>
      </c>
      <c r="I10" s="207" t="str">
        <f ca="1">IF(ISERROR($V10),"",OFFSET('Smelter Look-up'!$H$4,$V10-4,0))</f>
        <v>Tianjin</v>
      </c>
      <c r="J10" s="207" t="str">
        <f ca="1">IF(ISERROR($V10),"",OFFSET('Smelter Look-up'!$I$4,$V10-4,0))</f>
        <v>Tianjin Shi</v>
      </c>
      <c r="K10" s="150"/>
      <c r="L10" s="150"/>
      <c r="M10" s="150"/>
      <c r="N10" s="150"/>
      <c r="O10" s="150"/>
      <c r="P10" s="209"/>
      <c r="Q10" s="151"/>
      <c r="R10" s="149" t="str">
        <f ca="1">IF(ISERROR($V10),"",OFFSET('Smelter Look-up'!$C$4,$V10-4,0)&amp;"")</f>
        <v>Tianjin Maolian Science &amp; Technology Co., Ltd.</v>
      </c>
      <c r="S10" s="155" t="str">
        <f t="shared" ca="1" si="0"/>
        <v>CN</v>
      </c>
      <c r="T10" s="155" t="str">
        <f ca="1">IF(B10="","",IF(ISERROR(MATCH($J10,SorP!$B$1:$B$6226,0)),"",INDIRECT("'SorP'!$A$"&amp;MATCH($S10&amp;$J10,SorP!C:C,0))))</f>
        <v>CN-TJ</v>
      </c>
      <c r="U10" s="168"/>
      <c r="V10" s="169">
        <f ca="1">IF(C10="",NA(),MATCH($B10&amp;$C10,'Smelter Look-up'!$J:$J,0))</f>
        <v>151</v>
      </c>
      <c r="X10" s="170">
        <f t="shared" ca="1" si="1"/>
        <v>0</v>
      </c>
      <c r="AB10" s="314" t="str">
        <f t="shared" ca="1" si="2"/>
        <v>Cobalt</v>
      </c>
    </row>
    <row r="11" spans="1:34" s="170" customFormat="1" ht="24.95" customHeight="1">
      <c r="A11" s="199" t="s">
        <v>141</v>
      </c>
      <c r="B11" s="304" t="str">
        <f ca="1">IF(LEN(A11)=0,"",INDEX('Smelter Look-up'!$A:$A,MATCH($A11,'Smelter Look-up'!$E:$E,0)))</f>
        <v>Cobalt</v>
      </c>
      <c r="C11" s="152" t="str">
        <f ca="1">IF(LEN(A11)=0,"",INDEX('Smelter Look-up'!$C:$C,MATCH($A11,'Smelter Look-up'!$E:$E,0)))</f>
        <v>Hunan Brunp Recycling Technology Co., Ltd.</v>
      </c>
      <c r="D11" s="149"/>
      <c r="E11" s="149" t="str">
        <f ca="1">IF(ISERROR($V11),"",OFFSET('Smelter Look-up'!$D$4,$V11-4,0)&amp;"")</f>
        <v>CHINA</v>
      </c>
      <c r="F11" s="149" t="str">
        <f ca="1">IF(ISERROR($V11),"",OFFSET('Smelter Look-up'!$E$4,$V11-4,0))</f>
        <v>CID003219</v>
      </c>
      <c r="G11" s="149" t="str">
        <f ca="1">IF(C11=$X$4,"Enter smelter details",IF(ISERROR($V11),"",OFFSET('Smelter Look-up'!$F$4,$V11-4,0)))</f>
        <v>RMI</v>
      </c>
      <c r="H11" s="206">
        <f ca="1">IF(ISERROR($V11),"",OFFSET('Smelter Look-up'!$G$4,$V11-4,0))</f>
        <v>0</v>
      </c>
      <c r="I11" s="207" t="str">
        <f ca="1">IF(ISERROR($V11),"",OFFSET('Smelter Look-up'!$H$4,$V11-4,0))</f>
        <v>Changsha</v>
      </c>
      <c r="J11" s="207" t="str">
        <f ca="1">IF(ISERROR($V11),"",OFFSET('Smelter Look-up'!$I$4,$V11-4,0))</f>
        <v>Hunan Sheng</v>
      </c>
      <c r="K11" s="150"/>
      <c r="L11" s="150"/>
      <c r="M11" s="150"/>
      <c r="N11" s="150"/>
      <c r="O11" s="150"/>
      <c r="P11" s="209"/>
      <c r="Q11" s="151"/>
      <c r="R11" s="149" t="str">
        <f ca="1">IF(ISERROR($V11),"",OFFSET('Smelter Look-up'!$C$4,$V11-4,0)&amp;"")</f>
        <v>Hunan Brunp Recycling Technology Co., Ltd.</v>
      </c>
      <c r="S11" s="155" t="str">
        <f t="shared" ca="1" si="0"/>
        <v>CN</v>
      </c>
      <c r="T11" s="155" t="str">
        <f ca="1">IF(B11="","",IF(ISERROR(MATCH($J11,SorP!$B$1:$B$6226,0)),"",INDIRECT("'SorP'!$A$"&amp;MATCH($S11&amp;$J11,SorP!C:C,0))))</f>
        <v>CN-HN</v>
      </c>
      <c r="U11" s="168"/>
      <c r="V11" s="169">
        <f ca="1">IF(C11="",NA(),MATCH($B11&amp;$C11,'Smelter Look-up'!$J:$J,0))</f>
        <v>48</v>
      </c>
      <c r="X11" s="170">
        <f t="shared" ca="1" si="1"/>
        <v>0</v>
      </c>
      <c r="AB11" s="314" t="str">
        <f t="shared" ca="1" si="2"/>
        <v>Cobalt</v>
      </c>
    </row>
    <row r="12" spans="1:34" s="170" customFormat="1" ht="24.95" customHeight="1">
      <c r="A12" s="198" t="s">
        <v>232</v>
      </c>
      <c r="B12" s="304" t="str">
        <f ca="1">IF(LEN(A12)=0,"",INDEX('Smelter Look-up'!$A:$A,MATCH($A12,'Smelter Look-up'!$E:$E,0)))</f>
        <v>Cobalt</v>
      </c>
      <c r="C12" s="152" t="str">
        <f ca="1">IF(LEN(A12)=0,"",INDEX('Smelter Look-up'!$C:$C,MATCH($A12,'Smelter Look-up'!$E:$E,0)))</f>
        <v>Nantong Xinwei Nickel Cobalt Technology Development Co., Ltd.</v>
      </c>
      <c r="D12" s="149"/>
      <c r="E12" s="149" t="str">
        <f ca="1">IF(ISERROR($V12),"",OFFSET('Smelter Look-up'!$D$4,$V12-4,0)&amp;"")</f>
        <v>CHINA</v>
      </c>
      <c r="F12" s="149" t="str">
        <f ca="1">IF(ISERROR($V12),"",OFFSET('Smelter Look-up'!$E$4,$V12-4,0))</f>
        <v>CID003221</v>
      </c>
      <c r="G12" s="149" t="str">
        <f ca="1">IF(C12=$X$4,"Enter smelter details",IF(ISERROR($V12),"",OFFSET('Smelter Look-up'!$F$4,$V12-4,0)))</f>
        <v>RMI</v>
      </c>
      <c r="H12" s="206">
        <f ca="1">IF(ISERROR($V12),"",OFFSET('Smelter Look-up'!$G$4,$V12-4,0))</f>
        <v>0</v>
      </c>
      <c r="I12" s="207" t="str">
        <f ca="1">IF(ISERROR($V12),"",OFFSET('Smelter Look-up'!$H$4,$V12-4,0))</f>
        <v>Haimei</v>
      </c>
      <c r="J12" s="207" t="str">
        <f ca="1">IF(ISERROR($V12),"",OFFSET('Smelter Look-up'!$I$4,$V12-4,0))</f>
        <v>Jiangsu Sheng</v>
      </c>
      <c r="K12" s="150"/>
      <c r="L12" s="150"/>
      <c r="M12" s="150"/>
      <c r="N12" s="150"/>
      <c r="O12" s="150"/>
      <c r="P12" s="209"/>
      <c r="Q12" s="151"/>
      <c r="R12" s="149" t="str">
        <f ca="1">IF(ISERROR($V12),"",OFFSET('Smelter Look-up'!$C$4,$V12-4,0)&amp;"")</f>
        <v>Nantong Xinwei Nickel Cobalt Technology Development Co., Ltd.</v>
      </c>
      <c r="S12" s="155" t="str">
        <f t="shared" ca="1" si="0"/>
        <v>CN</v>
      </c>
      <c r="T12" s="155" t="str">
        <f ca="1">IF(B12="","",IF(ISERROR(MATCH($J12,SorP!$B$1:$B$6226,0)),"",INDIRECT("'SorP'!$A$"&amp;MATCH($S12&amp;$J12,SorP!C:C,0))))</f>
        <v>CN-JS</v>
      </c>
      <c r="U12" s="168"/>
      <c r="V12" s="169">
        <f ca="1">IF(C12="",NA(),MATCH($B12&amp;$C12,'Smelter Look-up'!$J:$J,0))</f>
        <v>117</v>
      </c>
      <c r="X12" s="170">
        <f t="shared" ca="1" si="1"/>
        <v>0</v>
      </c>
      <c r="AB12" s="314" t="str">
        <f t="shared" ca="1" si="2"/>
        <v>Cobalt</v>
      </c>
    </row>
    <row r="13" spans="1:34" s="170" customFormat="1" ht="24.95" customHeight="1">
      <c r="A13" s="198" t="s">
        <v>301</v>
      </c>
      <c r="B13" s="304" t="str">
        <f ca="1">IF(LEN(A13)=0,"",INDEX('Smelter Look-up'!$A:$A,MATCH($A13,'Smelter Look-up'!$E:$E,0)))</f>
        <v>Cobalt</v>
      </c>
      <c r="C13" s="152" t="str">
        <f ca="1">IF(LEN(A13)=0,"",INDEX('Smelter Look-up'!$C:$C,MATCH($A13,'Smelter Look-up'!$E:$E,0)))</f>
        <v>Zhejiang Huayou Cobalt Company Limited</v>
      </c>
      <c r="D13" s="149"/>
      <c r="E13" s="149" t="str">
        <f ca="1">IF(ISERROR($V13),"",OFFSET('Smelter Look-up'!$D$4,$V13-4,0)&amp;"")</f>
        <v>CHINA</v>
      </c>
      <c r="F13" s="149" t="str">
        <f ca="1">IF(ISERROR($V13),"",OFFSET('Smelter Look-up'!$E$4,$V13-4,0))</f>
        <v>CID003225</v>
      </c>
      <c r="G13" s="149" t="str">
        <f ca="1">IF(C13=$X$4,"Enter smelter details",IF(ISERROR($V13),"",OFFSET('Smelter Look-up'!$F$4,$V13-4,0)))</f>
        <v>RMI</v>
      </c>
      <c r="H13" s="206">
        <f ca="1">IF(ISERROR($V13),"",OFFSET('Smelter Look-up'!$G$4,$V13-4,0))</f>
        <v>0</v>
      </c>
      <c r="I13" s="207" t="str">
        <f ca="1">IF(ISERROR($V13),"",OFFSET('Smelter Look-up'!$H$4,$V13-4,0))</f>
        <v>Tongxiang</v>
      </c>
      <c r="J13" s="207" t="str">
        <f ca="1">IF(ISERROR($V13),"",OFFSET('Smelter Look-up'!$I$4,$V13-4,0))</f>
        <v>Zhejiang Sheng</v>
      </c>
      <c r="K13" s="150"/>
      <c r="L13" s="150"/>
      <c r="M13" s="150"/>
      <c r="N13" s="150"/>
      <c r="O13" s="150"/>
      <c r="P13" s="209"/>
      <c r="Q13" s="151"/>
      <c r="R13" s="149" t="str">
        <f ca="1">IF(ISERROR($V13),"",OFFSET('Smelter Look-up'!$C$4,$V13-4,0)&amp;"")</f>
        <v>Zhejiang Huayou Cobalt Company Limited</v>
      </c>
      <c r="S13" s="155" t="str">
        <f t="shared" ref="S13:S63" ca="1" si="3">IF(B13="","",IF(ISERROR(MATCH($E13,CL,0)),"Unknown",INDIRECT("'C'!$A$"&amp;MATCH($E13,CL,0)+1)))</f>
        <v>CN</v>
      </c>
      <c r="T13" s="155" t="str">
        <f ca="1">IF(B13="","",IF(ISERROR(MATCH($J13,SorP!$B$1:$B$6226,0)),"",INDIRECT("'SorP'!$A$"&amp;MATCH($S13&amp;$J13,SorP!C:C,0))))</f>
        <v>CN-ZJ</v>
      </c>
      <c r="U13" s="168"/>
      <c r="V13" s="169">
        <f ca="1">IF(C13="",NA(),MATCH($B13&amp;$C13,'Smelter Look-up'!$J:$J,0))</f>
        <v>170</v>
      </c>
      <c r="X13" s="170">
        <f t="shared" ref="X13:X62" ca="1" si="4">IF(AND(C13="Smelter not listed",OR(LEN(D13)=0,LEN(E13)=0)),1,0)</f>
        <v>0</v>
      </c>
      <c r="AB13" s="314" t="str">
        <f t="shared" ref="AB13:AB69" ca="1" si="5">IF(C13="","",B13)</f>
        <v>Cobalt</v>
      </c>
    </row>
    <row r="14" spans="1:34" s="170" customFormat="1" ht="24.95" customHeight="1">
      <c r="A14" s="199" t="s">
        <v>102</v>
      </c>
      <c r="B14" s="304" t="str">
        <f ca="1">IF(LEN(A14)=0,"",INDEX('Smelter Look-up'!$A:$A,MATCH($A14,'Smelter Look-up'!$E:$E,0)))</f>
        <v>Cobalt</v>
      </c>
      <c r="C14" s="152" t="str">
        <f ca="1">IF(LEN(A14)=0,"",INDEX('Smelter Look-up'!$C:$C,MATCH($A14,'Smelter Look-up'!$E:$E,0)))</f>
        <v>Umicore Finland Oy</v>
      </c>
      <c r="D14" s="149"/>
      <c r="E14" s="149" t="str">
        <f ca="1">IF(ISERROR($V14),"",OFFSET('Smelter Look-up'!$D$4,$V14-4,0)&amp;"")</f>
        <v>FINLAND</v>
      </c>
      <c r="F14" s="149" t="str">
        <f ca="1">IF(ISERROR($V14),"",OFFSET('Smelter Look-up'!$E$4,$V14-4,0))</f>
        <v>CID003226</v>
      </c>
      <c r="G14" s="149" t="str">
        <f ca="1">IF(C14=$X$4,"Enter smelter details",IF(ISERROR($V14),"",OFFSET('Smelter Look-up'!$F$4,$V14-4,0)))</f>
        <v>RMI</v>
      </c>
      <c r="H14" s="206">
        <f ca="1">IF(ISERROR($V14),"",OFFSET('Smelter Look-up'!$G$4,$V14-4,0))</f>
        <v>0</v>
      </c>
      <c r="I14" s="207" t="str">
        <f ca="1">IF(ISERROR($V14),"",OFFSET('Smelter Look-up'!$H$4,$V14-4,0))</f>
        <v>Kokkola</v>
      </c>
      <c r="J14" s="207" t="str">
        <f ca="1">IF(ISERROR($V14),"",OFFSET('Smelter Look-up'!$I$4,$V14-4,0))</f>
        <v>Mellersta Österbotten</v>
      </c>
      <c r="K14" s="150"/>
      <c r="L14" s="150"/>
      <c r="M14" s="150"/>
      <c r="N14" s="150"/>
      <c r="O14" s="150"/>
      <c r="P14" s="209"/>
      <c r="Q14" s="151"/>
      <c r="R14" s="149" t="str">
        <f ca="1">IF(ISERROR($V14),"",OFFSET('Smelter Look-up'!$C$4,$V14-4,0)&amp;"")</f>
        <v>Umicore Finland Oy</v>
      </c>
      <c r="S14" s="155" t="str">
        <f t="shared" ca="1" si="3"/>
        <v>FI</v>
      </c>
      <c r="T14" s="155" t="str">
        <f ca="1">IF(B14="","",IF(ISERROR(MATCH($J14,SorP!$B$1:$B$6226,0)),"",INDIRECT("'SorP'!$A$"&amp;MATCH($S14&amp;$J14,SorP!C:C,0))))</f>
        <v>FI-07</v>
      </c>
      <c r="U14" s="168"/>
      <c r="V14" s="169">
        <f ca="1">IF(C14="",NA(),MATCH($B14&amp;$C14,'Smelter Look-up'!$J:$J,0))</f>
        <v>152</v>
      </c>
      <c r="X14" s="170">
        <f t="shared" ca="1" si="4"/>
        <v>0</v>
      </c>
      <c r="AB14" s="314" t="str">
        <f t="shared" ca="1" si="5"/>
        <v>Cobalt</v>
      </c>
    </row>
    <row r="15" spans="1:34" s="170" customFormat="1" ht="24.95" customHeight="1">
      <c r="A15" s="199" t="s">
        <v>19231</v>
      </c>
      <c r="B15" s="304" t="str">
        <f ca="1">IF(LEN(A15)=0,"",INDEX('Smelter Look-up'!$A:$A,MATCH($A15,'Smelter Look-up'!$E:$E,0)))</f>
        <v>Cobalt</v>
      </c>
      <c r="C15" s="152" t="str">
        <f ca="1">IF(LEN(A15)=0,"",INDEX('Smelter Look-up'!$C:$C,MATCH($A15,'Smelter Look-up'!$E:$E,0)))</f>
        <v>Gangzhou Yi Hao Umicore Industry Co.</v>
      </c>
      <c r="D15" s="149"/>
      <c r="E15" s="149" t="str">
        <f ca="1">IF(ISERROR($V15),"",OFFSET('Smelter Look-up'!$D$4,$V15-4,0)&amp;"")</f>
        <v>CHINA</v>
      </c>
      <c r="F15" s="149" t="str">
        <f ca="1">IF(ISERROR($V15),"",OFFSET('Smelter Look-up'!$E$4,$V15-4,0))</f>
        <v>CID003227</v>
      </c>
      <c r="G15" s="149" t="str">
        <f ca="1">IF(C15=$X$4,"Enter smelter details",IF(ISERROR($V15),"",OFFSET('Smelter Look-up'!$F$4,$V15-4,0)))</f>
        <v>RMI</v>
      </c>
      <c r="H15" s="206">
        <f ca="1">IF(ISERROR($V15),"",OFFSET('Smelter Look-up'!$G$4,$V15-4,0))</f>
        <v>0</v>
      </c>
      <c r="I15" s="207" t="str">
        <f ca="1">IF(ISERROR($V15),"",OFFSET('Smelter Look-up'!$H$4,$V15-4,0))</f>
        <v>Ganzhou</v>
      </c>
      <c r="J15" s="207" t="str">
        <f ca="1">IF(ISERROR($V15),"",OFFSET('Smelter Look-up'!$I$4,$V15-4,0))</f>
        <v>Jiangxi Sheng</v>
      </c>
      <c r="K15" s="150"/>
      <c r="L15" s="150"/>
      <c r="M15" s="150"/>
      <c r="N15" s="150"/>
      <c r="O15" s="150"/>
      <c r="P15" s="209"/>
      <c r="Q15" s="151"/>
      <c r="R15" s="149" t="str">
        <f ca="1">IF(ISERROR($V15),"",OFFSET('Smelter Look-up'!$C$4,$V15-4,0)&amp;"")</f>
        <v>Gangzhou Yi Hao Umicore Industry Co.</v>
      </c>
      <c r="S15" s="155" t="str">
        <f t="shared" ca="1" si="3"/>
        <v>CN</v>
      </c>
      <c r="T15" s="155" t="str">
        <f ca="1">IF(B15="","",IF(ISERROR(MATCH($J15,SorP!$B$1:$B$6226,0)),"",INDIRECT("'SorP'!$A$"&amp;MATCH($S15&amp;$J15,SorP!C:C,0))))</f>
        <v>CN-JX</v>
      </c>
      <c r="U15" s="168"/>
      <c r="V15" s="169">
        <f ca="1">IF(C15="",NA(),MATCH($B15&amp;$C15,'Smelter Look-up'!$J:$J,0))</f>
        <v>31</v>
      </c>
      <c r="X15" s="170">
        <f t="shared" ca="1" si="4"/>
        <v>0</v>
      </c>
      <c r="AB15" s="314" t="str">
        <f t="shared" ca="1" si="5"/>
        <v>Cobalt</v>
      </c>
    </row>
    <row r="16" spans="1:34" s="170" customFormat="1" ht="24.95" customHeight="1">
      <c r="A16" s="198" t="s">
        <v>278</v>
      </c>
      <c r="B16" s="304" t="str">
        <f ca="1">IF(LEN(A16)=0,"",INDEX('Smelter Look-up'!$A:$A,MATCH($A16,'Smelter Look-up'!$E:$E,0)))</f>
        <v>Cobalt</v>
      </c>
      <c r="C16" s="152" t="str">
        <f ca="1">IF(LEN(A16)=0,"",INDEX('Smelter Look-up'!$C:$C,MATCH($A16,'Smelter Look-up'!$E:$E,0)))</f>
        <v>Umicore Olen</v>
      </c>
      <c r="D16" s="149"/>
      <c r="E16" s="149" t="str">
        <f ca="1">IF(ISERROR($V16),"",OFFSET('Smelter Look-up'!$D$4,$V16-4,0)&amp;"")</f>
        <v>BELGIUM</v>
      </c>
      <c r="F16" s="149" t="str">
        <f ca="1">IF(ISERROR($V16),"",OFFSET('Smelter Look-up'!$E$4,$V16-4,0))</f>
        <v>CID003228</v>
      </c>
      <c r="G16" s="149" t="str">
        <f ca="1">IF(C16=$X$4,"Enter smelter details",IF(ISERROR($V16),"",OFFSET('Smelter Look-up'!$F$4,$V16-4,0)))</f>
        <v>RMI</v>
      </c>
      <c r="H16" s="206">
        <f ca="1">IF(ISERROR($V16),"",OFFSET('Smelter Look-up'!$G$4,$V16-4,0))</f>
        <v>0</v>
      </c>
      <c r="I16" s="207" t="str">
        <f ca="1">IF(ISERROR($V16),"",OFFSET('Smelter Look-up'!$H$4,$V16-4,0))</f>
        <v>Olen</v>
      </c>
      <c r="J16" s="207" t="str">
        <f ca="1">IF(ISERROR($V16),"",OFFSET('Smelter Look-up'!$I$4,$V16-4,0))</f>
        <v>Antwerpen</v>
      </c>
      <c r="K16" s="150"/>
      <c r="L16" s="150"/>
      <c r="M16" s="150"/>
      <c r="N16" s="150"/>
      <c r="O16" s="150"/>
      <c r="P16" s="209"/>
      <c r="Q16" s="151"/>
      <c r="R16" s="149" t="str">
        <f ca="1">IF(ISERROR($V16),"",OFFSET('Smelter Look-up'!$C$4,$V16-4,0)&amp;"")</f>
        <v>Umicore Olen</v>
      </c>
      <c r="S16" s="155" t="str">
        <f t="shared" ca="1" si="3"/>
        <v>BE</v>
      </c>
      <c r="T16" s="155" t="str">
        <f ca="1">IF(B16="","",IF(ISERROR(MATCH($J16,SorP!$B$1:$B$6226,0)),"",INDIRECT("'SorP'!$A$"&amp;MATCH($S16&amp;$J16,SorP!C:C,0))))</f>
        <v>BE-VAN</v>
      </c>
      <c r="U16" s="168"/>
      <c r="V16" s="169">
        <f ca="1">IF(C16="",NA(),MATCH($B16&amp;$C16,'Smelter Look-up'!$J:$J,0))</f>
        <v>153</v>
      </c>
      <c r="X16" s="170">
        <f t="shared" ca="1" si="4"/>
        <v>0</v>
      </c>
      <c r="AB16" s="314" t="str">
        <f t="shared" ca="1" si="5"/>
        <v>Cobalt</v>
      </c>
    </row>
    <row r="17" spans="1:28" s="170" customFormat="1" ht="24.95" customHeight="1">
      <c r="A17" s="198" t="s">
        <v>88</v>
      </c>
      <c r="B17" s="304" t="str">
        <f ca="1">IF(LEN(A17)=0,"",INDEX('Smelter Look-up'!$A:$A,MATCH($A17,'Smelter Look-up'!$E:$E,0)))</f>
        <v>Cobalt</v>
      </c>
      <c r="C17" s="152" t="str">
        <f ca="1">IF(LEN(A17)=0,"",INDEX('Smelter Look-up'!$C:$C,MATCH($A17,'Smelter Look-up'!$E:$E,0)))</f>
        <v>Dynatec Madagascar Company</v>
      </c>
      <c r="D17" s="149"/>
      <c r="E17" s="149" t="str">
        <f ca="1">IF(ISERROR($V17),"",OFFSET('Smelter Look-up'!$D$4,$V17-4,0)&amp;"")</f>
        <v>MADAGASCAR</v>
      </c>
      <c r="F17" s="149" t="str">
        <f ca="1">IF(ISERROR($V17),"",OFFSET('Smelter Look-up'!$E$4,$V17-4,0))</f>
        <v>CID003232</v>
      </c>
      <c r="G17" s="149" t="str">
        <f ca="1">IF(C17=$X$4,"Enter smelter details",IF(ISERROR($V17),"",OFFSET('Smelter Look-up'!$F$4,$V17-4,0)))</f>
        <v>RMI</v>
      </c>
      <c r="H17" s="206">
        <f ca="1">IF(ISERROR($V17),"",OFFSET('Smelter Look-up'!$G$4,$V17-4,0))</f>
        <v>0</v>
      </c>
      <c r="I17" s="207" t="str">
        <f ca="1">IF(ISERROR($V17),"",OFFSET('Smelter Look-up'!$H$4,$V17-4,0))</f>
        <v>Toamasina</v>
      </c>
      <c r="J17" s="207" t="str">
        <f ca="1">IF(ISERROR($V17),"",OFFSET('Smelter Look-up'!$I$4,$V17-4,0))</f>
        <v>Toamasina</v>
      </c>
      <c r="K17" s="150"/>
      <c r="L17" s="150"/>
      <c r="M17" s="150"/>
      <c r="N17" s="150"/>
      <c r="O17" s="150"/>
      <c r="P17" s="209"/>
      <c r="Q17" s="151"/>
      <c r="R17" s="149" t="str">
        <f ca="1">IF(ISERROR($V17),"",OFFSET('Smelter Look-up'!$C$4,$V17-4,0)&amp;"")</f>
        <v>Dynatec Madagascar Company</v>
      </c>
      <c r="S17" s="155" t="str">
        <f t="shared" ca="1" si="3"/>
        <v>MG</v>
      </c>
      <c r="T17" s="155" t="str">
        <f ca="1">IF(B17="","",IF(ISERROR(MATCH($J17,SorP!$B$1:$B$6226,0)),"",INDIRECT("'SorP'!$A$"&amp;MATCH($S17&amp;$J17,SorP!C:C,0))))</f>
        <v>MG-A</v>
      </c>
      <c r="U17" s="168"/>
      <c r="V17" s="169">
        <f ca="1">IF(C17="",NA(),MATCH($B17&amp;$C17,'Smelter Look-up'!$J:$J,0))</f>
        <v>21</v>
      </c>
      <c r="X17" s="170">
        <f t="shared" ca="1" si="4"/>
        <v>0</v>
      </c>
      <c r="AB17" s="314" t="str">
        <f t="shared" ca="1" si="5"/>
        <v>Cobalt</v>
      </c>
    </row>
    <row r="18" spans="1:28" s="170" customFormat="1" ht="24.95" customHeight="1">
      <c r="A18" s="198" t="s">
        <v>174</v>
      </c>
      <c r="B18" s="304" t="str">
        <f ca="1">IF(LEN(A18)=0,"",INDEX('Smelter Look-up'!$A:$A,MATCH($A18,'Smelter Look-up'!$E:$E,0)))</f>
        <v>Cobalt</v>
      </c>
      <c r="C18" s="152" t="str">
        <f ca="1">IF(LEN(A18)=0,"",INDEX('Smelter Look-up'!$C:$C,MATCH($A18,'Smelter Look-up'!$E:$E,0)))</f>
        <v>JSC Kolskaya Mining and Metallurgical Company (Kola MMC)</v>
      </c>
      <c r="D18" s="149"/>
      <c r="E18" s="149" t="str">
        <f ca="1">IF(ISERROR($V18),"",OFFSET('Smelter Look-up'!$D$4,$V18-4,0)&amp;"")</f>
        <v>RUSSIAN FEDERATION</v>
      </c>
      <c r="F18" s="149" t="str">
        <f ca="1">IF(ISERROR($V18),"",OFFSET('Smelter Look-up'!$E$4,$V18-4,0))</f>
        <v>CID003233</v>
      </c>
      <c r="G18" s="149" t="str">
        <f ca="1">IF(C18=$X$4,"Enter smelter details",IF(ISERROR($V18),"",OFFSET('Smelter Look-up'!$F$4,$V18-4,0)))</f>
        <v>RMI</v>
      </c>
      <c r="H18" s="206">
        <f ca="1">IF(ISERROR($V18),"",OFFSET('Smelter Look-up'!$G$4,$V18-4,0))</f>
        <v>0</v>
      </c>
      <c r="I18" s="207" t="str">
        <f ca="1">IF(ISERROR($V18),"",OFFSET('Smelter Look-up'!$H$4,$V18-4,0))</f>
        <v>Monchegorsk</v>
      </c>
      <c r="J18" s="207" t="str">
        <f ca="1">IF(ISERROR($V18),"",OFFSET('Smelter Look-up'!$I$4,$V18-4,0))</f>
        <v>Murmanskaya oblast'</v>
      </c>
      <c r="K18" s="150"/>
      <c r="L18" s="150"/>
      <c r="M18" s="150"/>
      <c r="N18" s="150"/>
      <c r="O18" s="150"/>
      <c r="P18" s="209"/>
      <c r="Q18" s="151"/>
      <c r="R18" s="149" t="str">
        <f ca="1">IF(ISERROR($V18),"",OFFSET('Smelter Look-up'!$C$4,$V18-4,0)&amp;"")</f>
        <v>JSC Kolskaya Mining and Metallurgical Company (Kola MMC)</v>
      </c>
      <c r="S18" s="155" t="str">
        <f t="shared" ca="1" si="3"/>
        <v>RU</v>
      </c>
      <c r="T18" s="155" t="str">
        <f ca="1">IF(B18="","",IF(ISERROR(MATCH($J18,SorP!$B$1:$B$6226,0)),"",INDIRECT("'SorP'!$A$"&amp;MATCH($S18&amp;$J18,SorP!C:C,0))))</f>
        <v>RU-MUR</v>
      </c>
      <c r="U18" s="168"/>
      <c r="V18" s="169">
        <f ca="1">IF(C18="",NA(),MATCH($B18&amp;$C18,'Smelter Look-up'!$J:$J,0))</f>
        <v>75</v>
      </c>
      <c r="X18" s="170">
        <f t="shared" ca="1" si="4"/>
        <v>0</v>
      </c>
      <c r="AB18" s="314" t="str">
        <f t="shared" ca="1" si="5"/>
        <v>Cobalt</v>
      </c>
    </row>
    <row r="19" spans="1:28" s="170" customFormat="1" ht="24.95" customHeight="1">
      <c r="A19" s="198" t="s">
        <v>250</v>
      </c>
      <c r="B19" s="304" t="str">
        <f ca="1">IF(LEN(A19)=0,"",INDEX('Smelter Look-up'!$A:$A,MATCH($A19,'Smelter Look-up'!$E:$E,0)))</f>
        <v>Cobalt</v>
      </c>
      <c r="C19" s="152" t="str">
        <f ca="1">IF(LEN(A19)=0,"",INDEX('Smelter Look-up'!$C:$C,MATCH($A19,'Smelter Look-up'!$E:$E,0)))</f>
        <v>Port Colborne Refinery</v>
      </c>
      <c r="D19" s="149"/>
      <c r="E19" s="149" t="str">
        <f ca="1">IF(ISERROR($V19),"",OFFSET('Smelter Look-up'!$D$4,$V19-4,0)&amp;"")</f>
        <v>CANADA</v>
      </c>
      <c r="F19" s="149" t="str">
        <f ca="1">IF(ISERROR($V19),"",OFFSET('Smelter Look-up'!$E$4,$V19-4,0))</f>
        <v>CID003239</v>
      </c>
      <c r="G19" s="149" t="str">
        <f ca="1">IF(C19=$X$4,"Enter smelter details",IF(ISERROR($V19),"",OFFSET('Smelter Look-up'!$F$4,$V19-4,0)))</f>
        <v>RMI</v>
      </c>
      <c r="H19" s="206">
        <f ca="1">IF(ISERROR($V19),"",OFFSET('Smelter Look-up'!$G$4,$V19-4,0))</f>
        <v>0</v>
      </c>
      <c r="I19" s="207" t="str">
        <f ca="1">IF(ISERROR($V19),"",OFFSET('Smelter Look-up'!$H$4,$V19-4,0))</f>
        <v>Port Colborne</v>
      </c>
      <c r="J19" s="207" t="str">
        <f ca="1">IF(ISERROR($V19),"",OFFSET('Smelter Look-up'!$I$4,$V19-4,0))</f>
        <v>Ontario</v>
      </c>
      <c r="K19" s="150"/>
      <c r="L19" s="150"/>
      <c r="M19" s="150"/>
      <c r="N19" s="150"/>
      <c r="O19" s="150"/>
      <c r="P19" s="209"/>
      <c r="Q19" s="151"/>
      <c r="R19" s="149" t="str">
        <f ca="1">IF(ISERROR($V19),"",OFFSET('Smelter Look-up'!$C$4,$V19-4,0)&amp;"")</f>
        <v>Port Colborne Refinery</v>
      </c>
      <c r="S19" s="155" t="str">
        <f t="shared" ca="1" si="3"/>
        <v>CA</v>
      </c>
      <c r="T19" s="155" t="str">
        <f ca="1">IF(B19="","",IF(ISERROR(MATCH($J19,SorP!$B$1:$B$6226,0)),"",INDIRECT("'SorP'!$A$"&amp;MATCH($S19&amp;$J19,SorP!C:C,0))))</f>
        <v>CA-ON</v>
      </c>
      <c r="U19" s="168"/>
      <c r="V19" s="169">
        <f ca="1">IF(C19="",NA(),MATCH($B19&amp;$C19,'Smelter Look-up'!$J:$J,0))</f>
        <v>125</v>
      </c>
      <c r="X19" s="170">
        <f t="shared" ca="1" si="4"/>
        <v>0</v>
      </c>
      <c r="AB19" s="314" t="str">
        <f t="shared" ca="1" si="5"/>
        <v>Cobalt</v>
      </c>
    </row>
    <row r="20" spans="1:28" s="170" customFormat="1" ht="24.95" customHeight="1">
      <c r="A20" s="199" t="s">
        <v>96</v>
      </c>
      <c r="B20" s="304" t="str">
        <f ca="1">IF(LEN(A20)=0,"",INDEX('Smelter Look-up'!$A:$A,MATCH($A20,'Smelter Look-up'!$E:$E,0)))</f>
        <v>Cobalt</v>
      </c>
      <c r="C20" s="152" t="str">
        <f ca="1">IF(LEN(A20)=0,"",INDEX('Smelter Look-up'!$C:$C,MATCH($A20,'Smelter Look-up'!$E:$E,0)))</f>
        <v>Fort Saskatchewan Metals Facility</v>
      </c>
      <c r="D20" s="149"/>
      <c r="E20" s="149" t="str">
        <f ca="1">IF(ISERROR($V20),"",OFFSET('Smelter Look-up'!$D$4,$V20-4,0)&amp;"")</f>
        <v>CANADA</v>
      </c>
      <c r="F20" s="149" t="str">
        <f ca="1">IF(ISERROR($V20),"",OFFSET('Smelter Look-up'!$E$4,$V20-4,0))</f>
        <v>CID003242</v>
      </c>
      <c r="G20" s="149" t="str">
        <f ca="1">IF(C20=$X$4,"Enter smelter details",IF(ISERROR($V20),"",OFFSET('Smelter Look-up'!$F$4,$V20-4,0)))</f>
        <v>RMI</v>
      </c>
      <c r="H20" s="206">
        <f ca="1">IF(ISERROR($V20),"",OFFSET('Smelter Look-up'!$G$4,$V20-4,0))</f>
        <v>0</v>
      </c>
      <c r="I20" s="207" t="str">
        <f ca="1">IF(ISERROR($V20),"",OFFSET('Smelter Look-up'!$H$4,$V20-4,0))</f>
        <v>Toronto</v>
      </c>
      <c r="J20" s="207" t="str">
        <f ca="1">IF(ISERROR($V20),"",OFFSET('Smelter Look-up'!$I$4,$V20-4,0))</f>
        <v>Ontario</v>
      </c>
      <c r="K20" s="150"/>
      <c r="L20" s="150"/>
      <c r="M20" s="150"/>
      <c r="N20" s="150"/>
      <c r="O20" s="150"/>
      <c r="P20" s="209"/>
      <c r="Q20" s="151"/>
      <c r="R20" s="149" t="str">
        <f ca="1">IF(ISERROR($V20),"",OFFSET('Smelter Look-up'!$C$4,$V20-4,0)&amp;"")</f>
        <v>Fort Saskatchewan Metals Facility</v>
      </c>
      <c r="S20" s="155" t="str">
        <f t="shared" ca="1" si="3"/>
        <v>CA</v>
      </c>
      <c r="T20" s="155" t="str">
        <f ca="1">IF(B20="","",IF(ISERROR(MATCH($J20,SorP!$B$1:$B$6226,0)),"",INDIRECT("'SorP'!$A$"&amp;MATCH($S20&amp;$J20,SorP!C:C,0))))</f>
        <v>CA-ON</v>
      </c>
      <c r="U20" s="168"/>
      <c r="V20" s="169">
        <f ca="1">IF(C20="",NA(),MATCH($B20&amp;$C20,'Smelter Look-up'!$J:$J,0))</f>
        <v>28</v>
      </c>
      <c r="X20" s="170">
        <f t="shared" ca="1" si="4"/>
        <v>0</v>
      </c>
      <c r="AB20" s="314" t="str">
        <f t="shared" ca="1" si="5"/>
        <v>Cobalt</v>
      </c>
    </row>
    <row r="21" spans="1:28" s="170" customFormat="1" ht="24.95" customHeight="1">
      <c r="A21" s="198" t="s">
        <v>258</v>
      </c>
      <c r="B21" s="304" t="str">
        <f ca="1">IF(LEN(A21)=0,"",INDEX('Smelter Look-up'!$A:$A,MATCH($A21,'Smelter Look-up'!$E:$E,0)))</f>
        <v>Cobalt</v>
      </c>
      <c r="C21" s="152" t="str">
        <f ca="1">IF(LEN(A21)=0,"",INDEX('Smelter Look-up'!$C:$C,MATCH($A21,'Smelter Look-up'!$E:$E,0)))</f>
        <v>Quzhou Huayou Cobalt New Material Co., Ltd.</v>
      </c>
      <c r="D21" s="149"/>
      <c r="E21" s="149" t="str">
        <f ca="1">IF(ISERROR($V21),"",OFFSET('Smelter Look-up'!$D$4,$V21-4,0)&amp;"")</f>
        <v>CHINA</v>
      </c>
      <c r="F21" s="149" t="str">
        <f ca="1">IF(ISERROR($V21),"",OFFSET('Smelter Look-up'!$E$4,$V21-4,0))</f>
        <v>CID003255</v>
      </c>
      <c r="G21" s="149" t="str">
        <f ca="1">IF(C21=$X$4,"Enter smelter details",IF(ISERROR($V21),"",OFFSET('Smelter Look-up'!$F$4,$V21-4,0)))</f>
        <v>RMI</v>
      </c>
      <c r="H21" s="206">
        <f ca="1">IF(ISERROR($V21),"",OFFSET('Smelter Look-up'!$G$4,$V21-4,0))</f>
        <v>0</v>
      </c>
      <c r="I21" s="207" t="str">
        <f ca="1">IF(ISERROR($V21),"",OFFSET('Smelter Look-up'!$H$4,$V21-4,0))</f>
        <v>Quzhou</v>
      </c>
      <c r="J21" s="207" t="str">
        <f ca="1">IF(ISERROR($V21),"",OFFSET('Smelter Look-up'!$I$4,$V21-4,0))</f>
        <v>Zhejiang Sheng</v>
      </c>
      <c r="K21" s="150"/>
      <c r="L21" s="150"/>
      <c r="M21" s="150"/>
      <c r="N21" s="150"/>
      <c r="O21" s="150"/>
      <c r="P21" s="209"/>
      <c r="Q21" s="151"/>
      <c r="R21" s="149" t="str">
        <f ca="1">IF(ISERROR($V21),"",OFFSET('Smelter Look-up'!$C$4,$V21-4,0)&amp;"")</f>
        <v>Quzhou Huayou Cobalt New Material Co., Ltd.</v>
      </c>
      <c r="S21" s="155" t="str">
        <f t="shared" ca="1" si="3"/>
        <v>CN</v>
      </c>
      <c r="T21" s="155" t="str">
        <f ca="1">IF(B21="","",IF(ISERROR(MATCH($J21,SorP!$B$1:$B$6226,0)),"",INDIRECT("'SorP'!$A$"&amp;MATCH($S21&amp;$J21,SorP!C:C,0))))</f>
        <v>CN-ZJ</v>
      </c>
      <c r="U21" s="168"/>
      <c r="V21" s="169">
        <f ca="1">IF(C21="",NA(),MATCH($B21&amp;$C21,'Smelter Look-up'!$J:$J,0))</f>
        <v>133</v>
      </c>
      <c r="X21" s="170">
        <f t="shared" ca="1" si="4"/>
        <v>0</v>
      </c>
      <c r="AB21" s="314" t="str">
        <f t="shared" ca="1" si="5"/>
        <v>Cobalt</v>
      </c>
    </row>
    <row r="22" spans="1:28" s="170" customFormat="1" ht="24.95" customHeight="1">
      <c r="A22" s="198" t="s">
        <v>178</v>
      </c>
      <c r="B22" s="304" t="str">
        <f ca="1">IF(LEN(A22)=0,"",INDEX('Smelter Look-up'!$A:$A,MATCH($A22,'Smelter Look-up'!$E:$E,0)))</f>
        <v>Cobalt</v>
      </c>
      <c r="C22" s="152" t="str">
        <f ca="1">IF(LEN(A22)=0,"",INDEX('Smelter Look-up'!$C:$C,MATCH($A22,'Smelter Look-up'!$E:$E,0)))</f>
        <v>Kamoto Copper Company</v>
      </c>
      <c r="D22" s="149"/>
      <c r="E22" s="149" t="str">
        <f ca="1">IF(ISERROR($V22),"",OFFSET('Smelter Look-up'!$D$4,$V22-4,0)&amp;"")</f>
        <v>CONGO, DEMOCRATIC REPUBLIC OF THE</v>
      </c>
      <c r="F22" s="149" t="str">
        <f ca="1">IF(ISERROR($V22),"",OFFSET('Smelter Look-up'!$E$4,$V22-4,0))</f>
        <v>CID003261</v>
      </c>
      <c r="G22" s="149" t="str">
        <f ca="1">IF(C22=$X$4,"Enter smelter details",IF(ISERROR($V22),"",OFFSET('Smelter Look-up'!$F$4,$V22-4,0)))</f>
        <v>RMI</v>
      </c>
      <c r="H22" s="206">
        <f ca="1">IF(ISERROR($V22),"",OFFSET('Smelter Look-up'!$G$4,$V22-4,0))</f>
        <v>0</v>
      </c>
      <c r="I22" s="207" t="str">
        <f ca="1">IF(ISERROR($V22),"",OFFSET('Smelter Look-up'!$H$4,$V22-4,0))</f>
        <v>Kolwezi</v>
      </c>
      <c r="J22" s="207" t="str">
        <f ca="1">IF(ISERROR($V22),"",OFFSET('Smelter Look-up'!$I$4,$V22-4,0))</f>
        <v>Lualaba</v>
      </c>
      <c r="K22" s="150"/>
      <c r="L22" s="150"/>
      <c r="M22" s="150"/>
      <c r="N22" s="150"/>
      <c r="O22" s="150"/>
      <c r="P22" s="209"/>
      <c r="Q22" s="151"/>
      <c r="R22" s="149" t="str">
        <f ca="1">IF(ISERROR($V22),"",OFFSET('Smelter Look-up'!$C$4,$V22-4,0)&amp;"")</f>
        <v>Kamoto Copper Company</v>
      </c>
      <c r="S22" s="155" t="str">
        <f t="shared" ca="1" si="3"/>
        <v>CD</v>
      </c>
      <c r="T22" s="155" t="str">
        <f ca="1">IF(B22="","",IF(ISERROR(MATCH($J22,SorP!$B$1:$B$6226,0)),"",INDIRECT("'SorP'!$A$"&amp;MATCH($S22&amp;$J22,SorP!C:C,0))))</f>
        <v>CD-LU</v>
      </c>
      <c r="U22" s="168"/>
      <c r="V22" s="169">
        <f ca="1">IF(C22="",NA(),MATCH($B22&amp;$C22,'Smelter Look-up'!$J:$J,0))</f>
        <v>76</v>
      </c>
      <c r="X22" s="170">
        <f t="shared" ca="1" si="4"/>
        <v>0</v>
      </c>
      <c r="AB22" s="314" t="str">
        <f t="shared" ca="1" si="5"/>
        <v>Cobalt</v>
      </c>
    </row>
    <row r="23" spans="1:28" s="170" customFormat="1" ht="24.95" customHeight="1">
      <c r="A23" s="198" t="s">
        <v>61</v>
      </c>
      <c r="B23" s="304" t="str">
        <f ca="1">IF(LEN(A23)=0,"",INDEX('Smelter Look-up'!$A:$A,MATCH($A23,'Smelter Look-up'!$E:$E,0)))</f>
        <v>Cobalt</v>
      </c>
      <c r="C23" s="152" t="str">
        <f ca="1">IF(LEN(A23)=0,"",INDEX('Smelter Look-up'!$C:$C,MATCH($A23,'Smelter Look-up'!$E:$E,0)))</f>
        <v>Chemaf Etoile</v>
      </c>
      <c r="D23" s="149"/>
      <c r="E23" s="149" t="str">
        <f ca="1">IF(ISERROR($V23),"",OFFSET('Smelter Look-up'!$D$4,$V23-4,0)&amp;"")</f>
        <v>CONGO, DEMOCRATIC REPUBLIC OF THE</v>
      </c>
      <c r="F23" s="149" t="str">
        <f ca="1">IF(ISERROR($V23),"",OFFSET('Smelter Look-up'!$E$4,$V23-4,0))</f>
        <v>CID003264</v>
      </c>
      <c r="G23" s="149" t="str">
        <f ca="1">IF(C23=$X$4,"Enter smelter details",IF(ISERROR($V23),"",OFFSET('Smelter Look-up'!$F$4,$V23-4,0)))</f>
        <v>RMI</v>
      </c>
      <c r="H23" s="206">
        <f ca="1">IF(ISERROR($V23),"",OFFSET('Smelter Look-up'!$G$4,$V23-4,0))</f>
        <v>0</v>
      </c>
      <c r="I23" s="207" t="str">
        <f ca="1">IF(ISERROR($V23),"",OFFSET('Smelter Look-up'!$H$4,$V23-4,0))</f>
        <v>Lubumbashi</v>
      </c>
      <c r="J23" s="207" t="str">
        <f ca="1">IF(ISERROR($V23),"",OFFSET('Smelter Look-up'!$I$4,$V23-4,0))</f>
        <v>Haut-Katanga</v>
      </c>
      <c r="K23" s="150"/>
      <c r="L23" s="150"/>
      <c r="M23" s="150"/>
      <c r="N23" s="150"/>
      <c r="O23" s="150"/>
      <c r="P23" s="209"/>
      <c r="Q23" s="151"/>
      <c r="R23" s="149" t="str">
        <f ca="1">IF(ISERROR($V23),"",OFFSET('Smelter Look-up'!$C$4,$V23-4,0)&amp;"")</f>
        <v>Chemaf Etoile</v>
      </c>
      <c r="S23" s="155" t="str">
        <f t="shared" ca="1" si="3"/>
        <v>CD</v>
      </c>
      <c r="T23" s="155" t="str">
        <f ca="1">IF(B23="","",IF(ISERROR(MATCH($J23,SorP!$B$1:$B$6226,0)),"",INDIRECT("'SorP'!$A$"&amp;MATCH($S23&amp;$J23,SorP!C:C,0))))</f>
        <v>CD-HK</v>
      </c>
      <c r="U23" s="168"/>
      <c r="V23" s="169">
        <f ca="1">IF(C23="",NA(),MATCH($B23&amp;$C23,'Smelter Look-up'!$J:$J,0))</f>
        <v>7</v>
      </c>
      <c r="X23" s="170">
        <f t="shared" ca="1" si="4"/>
        <v>0</v>
      </c>
      <c r="AB23" s="314" t="str">
        <f t="shared" ca="1" si="5"/>
        <v>Cobalt</v>
      </c>
    </row>
    <row r="24" spans="1:28" s="170" customFormat="1" ht="24.95" customHeight="1">
      <c r="A24" s="155" t="s">
        <v>266</v>
      </c>
      <c r="B24" s="304" t="str">
        <f ca="1">IF(LEN(A24)=0,"",INDEX('Smelter Look-up'!$A:$A,MATCH($A24,'Smelter Look-up'!$E:$E,0)))</f>
        <v>Cobalt</v>
      </c>
      <c r="C24" s="152" t="str">
        <f ca="1">IF(LEN(A24)=0,"",INDEX('Smelter Look-up'!$C:$C,MATCH($A24,'Smelter Look-up'!$E:$E,0)))</f>
        <v>Societe pour le Traitment du Terril de Lubumbashi (STL)</v>
      </c>
      <c r="D24" s="149"/>
      <c r="E24" s="149" t="str">
        <f ca="1">IF(ISERROR($V24),"",OFFSET('Smelter Look-up'!$D$4,$V24-4,0)&amp;"")</f>
        <v>CONGO, DEMOCRATIC REPUBLIC OF THE</v>
      </c>
      <c r="F24" s="149" t="str">
        <f ca="1">IF(ISERROR($V24),"",OFFSET('Smelter Look-up'!$E$4,$V24-4,0))</f>
        <v>CID003266</v>
      </c>
      <c r="G24" s="149" t="str">
        <f ca="1">IF(C24=$X$4,"Enter smelter details",IF(ISERROR($V24),"",OFFSET('Smelter Look-up'!$F$4,$V24-4,0)))</f>
        <v>RMI</v>
      </c>
      <c r="H24" s="206">
        <f ca="1">IF(ISERROR($V24),"",OFFSET('Smelter Look-up'!$G$4,$V24-4,0))</f>
        <v>0</v>
      </c>
      <c r="I24" s="207" t="str">
        <f ca="1">IF(ISERROR($V24),"",OFFSET('Smelter Look-up'!$H$4,$V24-4,0))</f>
        <v>Lubumbashi</v>
      </c>
      <c r="J24" s="207" t="str">
        <f ca="1">IF(ISERROR($V24),"",OFFSET('Smelter Look-up'!$I$4,$V24-4,0))</f>
        <v>Haut-Katanga</v>
      </c>
      <c r="K24" s="150"/>
      <c r="L24" s="150"/>
      <c r="M24" s="150"/>
      <c r="N24" s="150"/>
      <c r="O24" s="150"/>
      <c r="P24" s="209"/>
      <c r="Q24" s="151"/>
      <c r="R24" s="149" t="str">
        <f ca="1">IF(ISERROR($V24),"",OFFSET('Smelter Look-up'!$C$4,$V24-4,0)&amp;"")</f>
        <v>Societe pour le Traitment du Terril de Lubumbashi (STL)</v>
      </c>
      <c r="S24" s="155" t="str">
        <f t="shared" ca="1" si="3"/>
        <v>CD</v>
      </c>
      <c r="T24" s="155" t="str">
        <f ca="1">IF(B24="","",IF(ISERROR(MATCH($J24,SorP!$B$1:$B$6226,0)),"",INDIRECT("'SorP'!$A$"&amp;MATCH($S24&amp;$J24,SorP!C:C,0))))</f>
        <v>CD-HK</v>
      </c>
      <c r="U24" s="168"/>
      <c r="V24" s="169">
        <f ca="1">IF(C24="",NA(),MATCH($B24&amp;$C24,'Smelter Look-up'!$J:$J,0))</f>
        <v>141</v>
      </c>
      <c r="X24" s="170">
        <f t="shared" ca="1" si="4"/>
        <v>0</v>
      </c>
      <c r="AB24" s="314" t="str">
        <f t="shared" ca="1" si="5"/>
        <v>Cobalt</v>
      </c>
    </row>
    <row r="25" spans="1:28" s="170" customFormat="1" ht="24.95" customHeight="1">
      <c r="A25" s="155" t="s">
        <v>183</v>
      </c>
      <c r="B25" s="304" t="str">
        <f ca="1">IF(LEN(A25)=0,"",INDEX('Smelter Look-up'!$A:$A,MATCH($A25,'Smelter Look-up'!$E:$E,0)))</f>
        <v>Cobalt</v>
      </c>
      <c r="C25" s="152" t="str">
        <f ca="1">IF(LEN(A25)=0,"",INDEX('Smelter Look-up'!$C:$C,MATCH($A25,'Smelter Look-up'!$E:$E,0)))</f>
        <v>La Compagnie de Traitement des Rejets de Kingamyambo S.A. (Metalkol S.A.)</v>
      </c>
      <c r="D25" s="149"/>
      <c r="E25" s="149" t="str">
        <f ca="1">IF(ISERROR($V25),"",OFFSET('Smelter Look-up'!$D$4,$V25-4,0)&amp;"")</f>
        <v>CONGO, DEMOCRATIC REPUBLIC OF THE</v>
      </c>
      <c r="F25" s="149" t="str">
        <f ca="1">IF(ISERROR($V25),"",OFFSET('Smelter Look-up'!$E$4,$V25-4,0))</f>
        <v>CID003275</v>
      </c>
      <c r="G25" s="149" t="str">
        <f ca="1">IF(C25=$X$4,"Enter smelter details",IF(ISERROR($V25),"",OFFSET('Smelter Look-up'!$F$4,$V25-4,0)))</f>
        <v>RMI</v>
      </c>
      <c r="H25" s="206">
        <f ca="1">IF(ISERROR($V25),"",OFFSET('Smelter Look-up'!$G$4,$V25-4,0))</f>
        <v>0</v>
      </c>
      <c r="I25" s="207" t="str">
        <f ca="1">IF(ISERROR($V25),"",OFFSET('Smelter Look-up'!$H$4,$V25-4,0))</f>
        <v>Lubumbashi</v>
      </c>
      <c r="J25" s="207" t="str">
        <f ca="1">IF(ISERROR($V25),"",OFFSET('Smelter Look-up'!$I$4,$V25-4,0))</f>
        <v>Haut-Katanga</v>
      </c>
      <c r="K25" s="150"/>
      <c r="L25" s="150"/>
      <c r="M25" s="150"/>
      <c r="N25" s="150"/>
      <c r="O25" s="150"/>
      <c r="P25" s="209"/>
      <c r="Q25" s="151"/>
      <c r="R25" s="149" t="str">
        <f ca="1">IF(ISERROR($V25),"",OFFSET('Smelter Look-up'!$C$4,$V25-4,0)&amp;"")</f>
        <v>La Compagnie de Traitement des Rejets de Kingamyambo S.A. (Metalkol S.A.)</v>
      </c>
      <c r="S25" s="155" t="str">
        <f t="shared" ca="1" si="3"/>
        <v>CD</v>
      </c>
      <c r="T25" s="155" t="str">
        <f ca="1">IF(B25="","",IF(ISERROR(MATCH($J25,SorP!$B$1:$B$6226,0)),"",INDIRECT("'SorP'!$A$"&amp;MATCH($S25&amp;$J25,SorP!C:C,0))))</f>
        <v>CD-HK</v>
      </c>
      <c r="U25" s="168"/>
      <c r="V25" s="169">
        <f ca="1">IF(C25="",NA(),MATCH($B25&amp;$C25,'Smelter Look-up'!$J:$J,0))</f>
        <v>84</v>
      </c>
      <c r="X25" s="170">
        <f t="shared" ca="1" si="4"/>
        <v>0</v>
      </c>
      <c r="AB25" s="314" t="str">
        <f t="shared" ca="1" si="5"/>
        <v>Cobalt</v>
      </c>
    </row>
    <row r="26" spans="1:28" s="170" customFormat="1" ht="24.95" customHeight="1">
      <c r="A26" s="155" t="s">
        <v>239</v>
      </c>
      <c r="B26" s="304" t="str">
        <f ca="1">IF(LEN(A26)=0,"",INDEX('Smelter Look-up'!$A:$A,MATCH($A26,'Smelter Look-up'!$E:$E,0)))</f>
        <v>Cobalt</v>
      </c>
      <c r="C26" s="152" t="str">
        <f ca="1">IF(LEN(A26)=0,"",INDEX('Smelter Look-up'!$C:$C,MATCH($A26,'Smelter Look-up'!$E:$E,0)))</f>
        <v>Niihama Nickel Refinery, Sumitomo Metal Mining</v>
      </c>
      <c r="D26" s="149"/>
      <c r="E26" s="149" t="str">
        <f ca="1">IF(ISERROR($V26),"",OFFSET('Smelter Look-up'!$D$4,$V26-4,0)&amp;"")</f>
        <v>JAPAN</v>
      </c>
      <c r="F26" s="149" t="str">
        <f ca="1">IF(ISERROR($V26),"",OFFSET('Smelter Look-up'!$E$4,$V26-4,0))</f>
        <v>CID003278</v>
      </c>
      <c r="G26" s="149" t="str">
        <f ca="1">IF(C26=$X$4,"Enter smelter details",IF(ISERROR($V26),"",OFFSET('Smelter Look-up'!$F$4,$V26-4,0)))</f>
        <v>RMI</v>
      </c>
      <c r="H26" s="206">
        <f ca="1">IF(ISERROR($V26),"",OFFSET('Smelter Look-up'!$G$4,$V26-4,0))</f>
        <v>0</v>
      </c>
      <c r="I26" s="207" t="str">
        <f ca="1">IF(ISERROR($V26),"",OFFSET('Smelter Look-up'!$H$4,$V26-4,0))</f>
        <v>Niihama</v>
      </c>
      <c r="J26" s="207" t="str">
        <f ca="1">IF(ISERROR($V26),"",OFFSET('Smelter Look-up'!$I$4,$V26-4,0))</f>
        <v>Ehime</v>
      </c>
      <c r="K26" s="150"/>
      <c r="L26" s="150"/>
      <c r="M26" s="150"/>
      <c r="N26" s="150"/>
      <c r="O26" s="150"/>
      <c r="P26" s="209"/>
      <c r="Q26" s="151"/>
      <c r="R26" s="149" t="str">
        <f ca="1">IF(ISERROR($V26),"",OFFSET('Smelter Look-up'!$C$4,$V26-4,0)&amp;"")</f>
        <v>Niihama Nickel Refinery, Sumitomo Metal Mining</v>
      </c>
      <c r="S26" s="155" t="str">
        <f t="shared" ca="1" si="3"/>
        <v>JP</v>
      </c>
      <c r="T26" s="155" t="str">
        <f ca="1">IF(B26="","",IF(ISERROR(MATCH($J26,SorP!$B$1:$B$6226,0)),"",INDIRECT("'SorP'!$A$"&amp;MATCH($S26&amp;$J26,SorP!C:C,0))))</f>
        <v>JP-38</v>
      </c>
      <c r="U26" s="168"/>
      <c r="V26" s="169">
        <f ca="1">IF(C26="",NA(),MATCH($B26&amp;$C26,'Smelter Look-up'!$J:$J,0))</f>
        <v>122</v>
      </c>
      <c r="X26" s="170">
        <f t="shared" ca="1" si="4"/>
        <v>0</v>
      </c>
      <c r="AB26" s="314" t="str">
        <f t="shared" ca="1" si="5"/>
        <v>Cobalt</v>
      </c>
    </row>
    <row r="27" spans="1:28" s="170" customFormat="1" ht="24.95" customHeight="1">
      <c r="A27" s="155" t="s">
        <v>72</v>
      </c>
      <c r="B27" s="304" t="str">
        <f ca="1">IF(LEN(A27)=0,"",INDEX('Smelter Look-up'!$A:$A,MATCH($A27,'Smelter Look-up'!$E:$E,0)))</f>
        <v>Cobalt</v>
      </c>
      <c r="C27" s="152" t="str">
        <f ca="1">IF(LEN(A27)=0,"",INDEX('Smelter Look-up'!$C:$C,MATCH($A27,'Smelter Look-up'!$E:$E,0)))</f>
        <v>Compagnie de Tifnout Tiranimine</v>
      </c>
      <c r="D27" s="149"/>
      <c r="E27" s="149" t="str">
        <f ca="1">IF(ISERROR($V27),"",OFFSET('Smelter Look-up'!$D$4,$V27-4,0)&amp;"")</f>
        <v>MOROCCO</v>
      </c>
      <c r="F27" s="149" t="str">
        <f ca="1">IF(ISERROR($V27),"",OFFSET('Smelter Look-up'!$E$4,$V27-4,0))</f>
        <v>CID003280</v>
      </c>
      <c r="G27" s="149" t="str">
        <f ca="1">IF(C27=$X$4,"Enter smelter details",IF(ISERROR($V27),"",OFFSET('Smelter Look-up'!$F$4,$V27-4,0)))</f>
        <v>RMI</v>
      </c>
      <c r="H27" s="206">
        <f ca="1">IF(ISERROR($V27),"",OFFSET('Smelter Look-up'!$G$4,$V27-4,0))</f>
        <v>0</v>
      </c>
      <c r="I27" s="207" t="str">
        <f ca="1">IF(ISERROR($V27),"",OFFSET('Smelter Look-up'!$H$4,$V27-4,0))</f>
        <v>Marrakech</v>
      </c>
      <c r="J27" s="207" t="str">
        <f ca="1">IF(ISERROR($V27),"",OFFSET('Smelter Look-up'!$I$4,$V27-4,0))</f>
        <v>Marrakech-Safi</v>
      </c>
      <c r="K27" s="150"/>
      <c r="L27" s="150"/>
      <c r="M27" s="150"/>
      <c r="N27" s="150"/>
      <c r="O27" s="150"/>
      <c r="P27" s="209"/>
      <c r="Q27" s="151"/>
      <c r="R27" s="149" t="str">
        <f ca="1">IF(ISERROR($V27),"",OFFSET('Smelter Look-up'!$C$4,$V27-4,0)&amp;"")</f>
        <v>Compagnie de Tifnout Tiranimine</v>
      </c>
      <c r="S27" s="155" t="str">
        <f t="shared" ca="1" si="3"/>
        <v>MA</v>
      </c>
      <c r="T27" s="155" t="str">
        <f ca="1">IF(B27="","",IF(ISERROR(MATCH($J27,SorP!$B$1:$B$6226,0)),"",INDIRECT("'SorP'!$A$"&amp;MATCH($S27&amp;$J27,SorP!C:C,0))))</f>
        <v>MA-07</v>
      </c>
      <c r="U27" s="168"/>
      <c r="V27" s="169">
        <f ca="1">IF(C27="",NA(),MATCH($B27&amp;$C27,'Smelter Look-up'!$J:$J,0))</f>
        <v>12</v>
      </c>
      <c r="X27" s="170">
        <f t="shared" ca="1" si="4"/>
        <v>0</v>
      </c>
      <c r="AB27" s="314" t="str">
        <f t="shared" ca="1" si="5"/>
        <v>Cobalt</v>
      </c>
    </row>
    <row r="28" spans="1:28" s="170" customFormat="1" ht="24.95" customHeight="1">
      <c r="A28" s="155" t="s">
        <v>19161</v>
      </c>
      <c r="B28" s="304" t="str">
        <f ca="1">IF(LEN(A28)=0,"",INDEX('Smelter Look-up'!$A:$A,MATCH($A28,'Smelter Look-up'!$E:$E,0)))</f>
        <v>Cobalt</v>
      </c>
      <c r="C28" s="152" t="str">
        <f ca="1">IF(LEN(A28)=0,"",INDEX('Smelter Look-up'!$C:$C,MATCH($A28,'Smelter Look-up'!$E:$E,0)))</f>
        <v>Coral Bay Nickel Corporation (CBNC)</v>
      </c>
      <c r="D28" s="149"/>
      <c r="E28" s="149" t="str">
        <f ca="1">IF(ISERROR($V28),"",OFFSET('Smelter Look-up'!$D$4,$V28-4,0)&amp;"")</f>
        <v>PHILIPPINES</v>
      </c>
      <c r="F28" s="149" t="str">
        <f ca="1">IF(ISERROR($V28),"",OFFSET('Smelter Look-up'!$E$4,$V28-4,0))</f>
        <v>CID003282</v>
      </c>
      <c r="G28" s="149" t="str">
        <f ca="1">IF(C28=$X$4,"Enter smelter details",IF(ISERROR($V28),"",OFFSET('Smelter Look-up'!$F$4,$V28-4,0)))</f>
        <v>RMI</v>
      </c>
      <c r="H28" s="206">
        <f ca="1">IF(ISERROR($V28),"",OFFSET('Smelter Look-up'!$G$4,$V28-4,0))</f>
        <v>0</v>
      </c>
      <c r="I28" s="207" t="str">
        <f ca="1">IF(ISERROR($V28),"",OFFSET('Smelter Look-up'!$H$4,$V28-4,0))</f>
        <v>Barangay Rio Tuba</v>
      </c>
      <c r="J28" s="207" t="str">
        <f ca="1">IF(ISERROR($V28),"",OFFSET('Smelter Look-up'!$I$4,$V28-4,0))</f>
        <v>Palawan</v>
      </c>
      <c r="K28" s="150"/>
      <c r="L28" s="150"/>
      <c r="M28" s="150"/>
      <c r="N28" s="150"/>
      <c r="O28" s="150"/>
      <c r="P28" s="209"/>
      <c r="Q28" s="151"/>
      <c r="R28" s="149" t="str">
        <f ca="1">IF(ISERROR($V28),"",OFFSET('Smelter Look-up'!$C$4,$V28-4,0)&amp;"")</f>
        <v>Coral Bay Nickel Corporation (CBNC)</v>
      </c>
      <c r="S28" s="155" t="str">
        <f t="shared" ca="1" si="3"/>
        <v>PH</v>
      </c>
      <c r="T28" s="155" t="str">
        <f ca="1">IF(B28="","",IF(ISERROR(MATCH($J28,SorP!$B$1:$B$6226,0)),"",INDIRECT("'SorP'!$A$"&amp;MATCH($S28&amp;$J28,SorP!C:C,0))))</f>
        <v>PH-PLW</v>
      </c>
      <c r="U28" s="168"/>
      <c r="V28" s="169">
        <f ca="1">IF(C28="",NA(),MATCH($B28&amp;$C28,'Smelter Look-up'!$J:$J,0))</f>
        <v>17</v>
      </c>
      <c r="X28" s="170">
        <f t="shared" ca="1" si="4"/>
        <v>0</v>
      </c>
      <c r="AB28" s="314" t="str">
        <f t="shared" ca="1" si="5"/>
        <v>Cobalt</v>
      </c>
    </row>
    <row r="29" spans="1:28" s="170" customFormat="1" ht="24.95" customHeight="1">
      <c r="A29" s="155" t="s">
        <v>19177</v>
      </c>
      <c r="B29" s="304" t="str">
        <f ca="1">IF(LEN(A29)=0,"",INDEX('Smelter Look-up'!$A:$A,MATCH($A29,'Smelter Look-up'!$E:$E,0)))</f>
        <v>Cobalt</v>
      </c>
      <c r="C29" s="152" t="str">
        <f ca="1">IF(LEN(A29)=0,"",INDEX('Smelter Look-up'!$C:$C,MATCH($A29,'Smelter Look-up'!$E:$E,0)))</f>
        <v>Taganito HPAL Nickel Corporation (THPAL)</v>
      </c>
      <c r="D29" s="149"/>
      <c r="E29" s="149" t="str">
        <f ca="1">IF(ISERROR($V29),"",OFFSET('Smelter Look-up'!$D$4,$V29-4,0)&amp;"")</f>
        <v>PHILIPPINES</v>
      </c>
      <c r="F29" s="149" t="str">
        <f ca="1">IF(ISERROR($V29),"",OFFSET('Smelter Look-up'!$E$4,$V29-4,0))</f>
        <v>CID003283</v>
      </c>
      <c r="G29" s="149" t="str">
        <f ca="1">IF(C29=$X$4,"Enter smelter details",IF(ISERROR($V29),"",OFFSET('Smelter Look-up'!$F$4,$V29-4,0)))</f>
        <v>RMI</v>
      </c>
      <c r="H29" s="206">
        <f ca="1">IF(ISERROR($V29),"",OFFSET('Smelter Look-up'!$G$4,$V29-4,0))</f>
        <v>0</v>
      </c>
      <c r="I29" s="207" t="str">
        <f ca="1">IF(ISERROR($V29),"",OFFSET('Smelter Look-up'!$H$4,$V29-4,0))</f>
        <v>Claver</v>
      </c>
      <c r="J29" s="207" t="str">
        <f ca="1">IF(ISERROR($V29),"",OFFSET('Smelter Look-up'!$I$4,$V29-4,0))</f>
        <v>Surigao del Norte</v>
      </c>
      <c r="K29" s="150"/>
      <c r="L29" s="150"/>
      <c r="M29" s="150"/>
      <c r="N29" s="150"/>
      <c r="O29" s="150"/>
      <c r="P29" s="209"/>
      <c r="Q29" s="151"/>
      <c r="R29" s="149" t="str">
        <f ca="1">IF(ISERROR($V29),"",OFFSET('Smelter Look-up'!$C$4,$V29-4,0)&amp;"")</f>
        <v>Taganito HPAL Nickel Corporation (THPAL)</v>
      </c>
      <c r="S29" s="155" t="str">
        <f t="shared" ca="1" si="3"/>
        <v>PH</v>
      </c>
      <c r="T29" s="155" t="str">
        <f ca="1">IF(B29="","",IF(ISERROR(MATCH($J29,SorP!$B$1:$B$6226,0)),"",INDIRECT("'SorP'!$A$"&amp;MATCH($S29&amp;$J29,SorP!C:C,0))))</f>
        <v>PH-SUN</v>
      </c>
      <c r="U29" s="168"/>
      <c r="V29" s="169">
        <f ca="1">IF(C29="",NA(),MATCH($B29&amp;$C29,'Smelter Look-up'!$J:$J,0))</f>
        <v>146</v>
      </c>
      <c r="X29" s="170">
        <f t="shared" ca="1" si="4"/>
        <v>0</v>
      </c>
      <c r="AB29" s="314" t="str">
        <f t="shared" ca="1" si="5"/>
        <v>Cobalt</v>
      </c>
    </row>
    <row r="30" spans="1:28" s="170" customFormat="1" ht="24.95" customHeight="1">
      <c r="A30" s="155" t="s">
        <v>120</v>
      </c>
      <c r="B30" s="304" t="str">
        <f ca="1">IF(LEN(A30)=0,"",INDEX('Smelter Look-up'!$A:$A,MATCH($A30,'Smelter Look-up'!$E:$E,0)))</f>
        <v>Cobalt</v>
      </c>
      <c r="C30" s="152" t="str">
        <f ca="1">IF(LEN(A30)=0,"",INDEX('Smelter Look-up'!$C:$C,MATCH($A30,'Smelter Look-up'!$E:$E,0)))</f>
        <v>Guangdong Jiana Energy Technology Co., Ltd.</v>
      </c>
      <c r="D30" s="149"/>
      <c r="E30" s="149" t="str">
        <f ca="1">IF(ISERROR($V30),"",OFFSET('Smelter Look-up'!$D$4,$V30-4,0)&amp;"")</f>
        <v>CHINA</v>
      </c>
      <c r="F30" s="149" t="str">
        <f ca="1">IF(ISERROR($V30),"",OFFSET('Smelter Look-up'!$E$4,$V30-4,0))</f>
        <v>CID003291</v>
      </c>
      <c r="G30" s="149" t="str">
        <f ca="1">IF(C30=$X$4,"Enter smelter details",IF(ISERROR($V30),"",OFFSET('Smelter Look-up'!$F$4,$V30-4,0)))</f>
        <v>RMI</v>
      </c>
      <c r="H30" s="206">
        <f ca="1">IF(ISERROR($V30),"",OFFSET('Smelter Look-up'!$G$4,$V30-4,0))</f>
        <v>0</v>
      </c>
      <c r="I30" s="207" t="str">
        <f ca="1">IF(ISERROR($V30),"",OFFSET('Smelter Look-up'!$H$4,$V30-4,0))</f>
        <v>Guangzhou</v>
      </c>
      <c r="J30" s="207" t="str">
        <f ca="1">IF(ISERROR($V30),"",OFFSET('Smelter Look-up'!$I$4,$V30-4,0))</f>
        <v>Guangdong Sheng</v>
      </c>
      <c r="K30" s="150"/>
      <c r="L30" s="150"/>
      <c r="M30" s="150"/>
      <c r="N30" s="150"/>
      <c r="O30" s="150"/>
      <c r="P30" s="209"/>
      <c r="Q30" s="151"/>
      <c r="R30" s="149" t="str">
        <f ca="1">IF(ISERROR($V30),"",OFFSET('Smelter Look-up'!$C$4,$V30-4,0)&amp;"")</f>
        <v>Guangdong Jiana Energy Technology Co., Ltd.</v>
      </c>
      <c r="S30" s="155" t="str">
        <f t="shared" ca="1" si="3"/>
        <v>CN</v>
      </c>
      <c r="T30" s="155" t="str">
        <f ca="1">IF(B30="","",IF(ISERROR(MATCH($J30,SorP!$B$1:$B$6226,0)),"",INDIRECT("'SorP'!$A$"&amp;MATCH($S30&amp;$J30,SorP!C:C,0))))</f>
        <v>CN-GD</v>
      </c>
      <c r="U30" s="168"/>
      <c r="V30" s="169">
        <f ca="1">IF(C30="",NA(),MATCH($B30&amp;$C30,'Smelter Look-up'!$J:$J,0))</f>
        <v>40</v>
      </c>
      <c r="X30" s="170">
        <f t="shared" ca="1" si="4"/>
        <v>0</v>
      </c>
      <c r="AB30" s="314" t="str">
        <f t="shared" ca="1" si="5"/>
        <v>Cobalt</v>
      </c>
    </row>
    <row r="31" spans="1:28" s="170" customFormat="1" ht="24.95" customHeight="1">
      <c r="A31" s="155" t="s">
        <v>164</v>
      </c>
      <c r="B31" s="304" t="str">
        <f ca="1">IF(LEN(A31)=0,"",INDEX('Smelter Look-up'!$A:$A,MATCH($A31,'Smelter Look-up'!$E:$E,0)))</f>
        <v>Cobalt</v>
      </c>
      <c r="C31" s="152" t="str">
        <f ca="1">IF(LEN(A31)=0,"",INDEX('Smelter Look-up'!$C:$C,MATCH($A31,'Smelter Look-up'!$E:$E,0)))</f>
        <v>Jiangsu Xiongfeng Technology Co., Ltd.</v>
      </c>
      <c r="D31" s="149"/>
      <c r="E31" s="149" t="str">
        <f ca="1">IF(ISERROR($V31),"",OFFSET('Smelter Look-up'!$D$4,$V31-4,0)&amp;"")</f>
        <v>CHINA</v>
      </c>
      <c r="F31" s="149" t="str">
        <f ca="1">IF(ISERROR($V31),"",OFFSET('Smelter Look-up'!$E$4,$V31-4,0))</f>
        <v>CID003293</v>
      </c>
      <c r="G31" s="149" t="str">
        <f ca="1">IF(C31=$X$4,"Enter smelter details",IF(ISERROR($V31),"",OFFSET('Smelter Look-up'!$F$4,$V31-4,0)))</f>
        <v>RMI</v>
      </c>
      <c r="H31" s="206">
        <f ca="1">IF(ISERROR($V31),"",OFFSET('Smelter Look-up'!$G$4,$V31-4,0))</f>
        <v>0</v>
      </c>
      <c r="I31" s="207" t="str">
        <f ca="1">IF(ISERROR($V31),"",OFFSET('Smelter Look-up'!$H$4,$V31-4,0))</f>
        <v>Haimen</v>
      </c>
      <c r="J31" s="207" t="str">
        <f ca="1">IF(ISERROR($V31),"",OFFSET('Smelter Look-up'!$I$4,$V31-4,0))</f>
        <v>Jiangsu Sheng</v>
      </c>
      <c r="K31" s="150"/>
      <c r="L31" s="150"/>
      <c r="M31" s="150"/>
      <c r="N31" s="150"/>
      <c r="O31" s="150"/>
      <c r="P31" s="209"/>
      <c r="Q31" s="151"/>
      <c r="R31" s="149" t="str">
        <f ca="1">IF(ISERROR($V31),"",OFFSET('Smelter Look-up'!$C$4,$V31-4,0)&amp;"")</f>
        <v>Jiangsu Xiongfeng Technology Co., Ltd.</v>
      </c>
      <c r="S31" s="155" t="str">
        <f t="shared" ca="1" si="3"/>
        <v>CN</v>
      </c>
      <c r="T31" s="155" t="str">
        <f ca="1">IF(B31="","",IF(ISERROR(MATCH($J31,SorP!$B$1:$B$6226,0)),"",INDIRECT("'SorP'!$A$"&amp;MATCH($S31&amp;$J31,SorP!C:C,0))))</f>
        <v>CN-JS</v>
      </c>
      <c r="U31" s="168"/>
      <c r="V31" s="169">
        <f ca="1">IF(C31="",NA(),MATCH($B31&amp;$C31,'Smelter Look-up'!$J:$J,0))</f>
        <v>68</v>
      </c>
      <c r="X31" s="170">
        <f t="shared" ca="1" si="4"/>
        <v>0</v>
      </c>
      <c r="AB31" s="314" t="str">
        <f t="shared" ca="1" si="5"/>
        <v>Cobalt</v>
      </c>
    </row>
    <row r="32" spans="1:28" s="170" customFormat="1" ht="24.95" customHeight="1">
      <c r="A32" s="155" t="s">
        <v>12205</v>
      </c>
      <c r="B32" s="304" t="str">
        <f ca="1">IF(LEN(A32)=0,"",INDEX('Smelter Look-up'!$A:$A,MATCH($A32,'Smelter Look-up'!$E:$E,0)))</f>
        <v>Cobalt</v>
      </c>
      <c r="C32" s="152" t="str">
        <f ca="1">IF(LEN(A32)=0,"",INDEX('Smelter Look-up'!$C:$C,MATCH($A32,'Smelter Look-up'!$E:$E,0)))</f>
        <v>Mutanda Mining SPRL</v>
      </c>
      <c r="D32" s="149"/>
      <c r="E32" s="149" t="str">
        <f ca="1">IF(ISERROR($V32),"",OFFSET('Smelter Look-up'!$D$4,$V32-4,0)&amp;"")</f>
        <v>CONGO, DEMOCRATIC REPUBLIC OF THE</v>
      </c>
      <c r="F32" s="149" t="str">
        <f ca="1">IF(ISERROR($V32),"",OFFSET('Smelter Look-up'!$E$4,$V32-4,0))</f>
        <v>CID003301</v>
      </c>
      <c r="G32" s="149" t="str">
        <f ca="1">IF(C32=$X$4,"Enter smelter details",IF(ISERROR($V32),"",OFFSET('Smelter Look-up'!$F$4,$V32-4,0)))</f>
        <v>RMI</v>
      </c>
      <c r="H32" s="206">
        <f ca="1">IF(ISERROR($V32),"",OFFSET('Smelter Look-up'!$G$4,$V32-4,0))</f>
        <v>0</v>
      </c>
      <c r="I32" s="207" t="str">
        <f ca="1">IF(ISERROR($V32),"",OFFSET('Smelter Look-up'!$H$4,$V32-4,0))</f>
        <v>Kolwezi</v>
      </c>
      <c r="J32" s="207" t="str">
        <f ca="1">IF(ISERROR($V32),"",OFFSET('Smelter Look-up'!$I$4,$V32-4,0))</f>
        <v>Lualaba</v>
      </c>
      <c r="K32" s="150"/>
      <c r="L32" s="150"/>
      <c r="M32" s="150"/>
      <c r="N32" s="150"/>
      <c r="O32" s="150"/>
      <c r="P32" s="209"/>
      <c r="Q32" s="151"/>
      <c r="R32" s="149" t="str">
        <f ca="1">IF(ISERROR($V32),"",OFFSET('Smelter Look-up'!$C$4,$V32-4,0)&amp;"")</f>
        <v>Mutanda Mining SPRL</v>
      </c>
      <c r="S32" s="155" t="str">
        <f t="shared" ca="1" si="3"/>
        <v>CD</v>
      </c>
      <c r="T32" s="155" t="str">
        <f ca="1">IF(B32="","",IF(ISERROR(MATCH($J32,SorP!$B$1:$B$6226,0)),"",INDIRECT("'SorP'!$A$"&amp;MATCH($S32&amp;$J32,SorP!C:C,0))))</f>
        <v>CD-LU</v>
      </c>
      <c r="U32" s="168"/>
      <c r="V32" s="169">
        <f ca="1">IF(C32="",NA(),MATCH($B32&amp;$C32,'Smelter Look-up'!$J:$J,0))</f>
        <v>111</v>
      </c>
      <c r="X32" s="170">
        <f t="shared" ca="1" si="4"/>
        <v>0</v>
      </c>
      <c r="AB32" s="314" t="str">
        <f t="shared" ca="1" si="5"/>
        <v>Cobalt</v>
      </c>
    </row>
    <row r="33" spans="1:28" s="170" customFormat="1" ht="24.95" customHeight="1">
      <c r="A33" s="155" t="s">
        <v>287</v>
      </c>
      <c r="B33" s="304" t="str">
        <f ca="1">IF(LEN(A33)=0,"",INDEX('Smelter Look-up'!$A:$A,MATCH($A33,'Smelter Look-up'!$E:$E,0)))</f>
        <v>Cobalt</v>
      </c>
      <c r="C33" s="152" t="str">
        <f ca="1">IF(LEN(A33)=0,"",INDEX('Smelter Look-up'!$C:$C,MATCH($A33,'Smelter Look-up'!$E:$E,0)))</f>
        <v>Prony Resources New Caledonia</v>
      </c>
      <c r="D33" s="149"/>
      <c r="E33" s="149" t="str">
        <f ca="1">IF(ISERROR($V33),"",OFFSET('Smelter Look-up'!$D$4,$V33-4,0)&amp;"")</f>
        <v>NEW CALEDONIA</v>
      </c>
      <c r="F33" s="149" t="str">
        <f ca="1">IF(ISERROR($V33),"",OFFSET('Smelter Look-up'!$E$4,$V33-4,0))</f>
        <v>CID003303</v>
      </c>
      <c r="G33" s="149" t="str">
        <f ca="1">IF(C33=$X$4,"Enter smelter details",IF(ISERROR($V33),"",OFFSET('Smelter Look-up'!$F$4,$V33-4,0)))</f>
        <v>RMI</v>
      </c>
      <c r="H33" s="206">
        <f ca="1">IF(ISERROR($V33),"",OFFSET('Smelter Look-up'!$G$4,$V33-4,0))</f>
        <v>0</v>
      </c>
      <c r="I33" s="207" t="str">
        <f ca="1">IF(ISERROR($V33),"",OFFSET('Smelter Look-up'!$H$4,$V33-4,0))</f>
        <v>Le Mont-Dore</v>
      </c>
      <c r="J33" s="207" t="str">
        <f ca="1">IF(ISERROR($V33),"",OFFSET('Smelter Look-up'!$I$4,$V33-4,0))</f>
        <v>South Province</v>
      </c>
      <c r="K33" s="150"/>
      <c r="L33" s="150"/>
      <c r="M33" s="150"/>
      <c r="N33" s="150"/>
      <c r="O33" s="150"/>
      <c r="P33" s="209"/>
      <c r="Q33" s="151"/>
      <c r="R33" s="149" t="str">
        <f ca="1">IF(ISERROR($V33),"",OFFSET('Smelter Look-up'!$C$4,$V33-4,0)&amp;"")</f>
        <v>Prony Resources New Caledonia</v>
      </c>
      <c r="S33" s="155" t="str">
        <f t="shared" ca="1" si="3"/>
        <v>NC</v>
      </c>
      <c r="T33" s="155" t="str">
        <f ca="1">IF(B33="","",IF(ISERROR(MATCH($J33,SorP!$B$1:$B$6226,0)),"",INDIRECT("'SorP'!$A$"&amp;MATCH($S33&amp;$J33,SorP!C:C,0))))</f>
        <v/>
      </c>
      <c r="U33" s="168"/>
      <c r="V33" s="169">
        <f ca="1">IF(C33="",NA(),MATCH($B33&amp;$C33,'Smelter Look-up'!$J:$J,0))</f>
        <v>126</v>
      </c>
      <c r="X33" s="170">
        <f t="shared" ca="1" si="4"/>
        <v>0</v>
      </c>
      <c r="AB33" s="314" t="str">
        <f t="shared" ca="1" si="5"/>
        <v>Cobalt</v>
      </c>
    </row>
    <row r="34" spans="1:28" s="170" customFormat="1" ht="24.95" customHeight="1">
      <c r="A34" s="155" t="s">
        <v>269</v>
      </c>
      <c r="B34" s="304" t="str">
        <f ca="1">IF(LEN(A34)=0,"",INDEX('Smelter Look-up'!$A:$A,MATCH($A34,'Smelter Look-up'!$E:$E,0)))</f>
        <v>Cobalt</v>
      </c>
      <c r="C34" s="152" t="str">
        <f ca="1">IF(LEN(A34)=0,"",INDEX('Smelter Look-up'!$C:$C,MATCH($A34,'Smelter Look-up'!$E:$E,0)))</f>
        <v>SungEel HiTech Co., Ltd.</v>
      </c>
      <c r="D34" s="149"/>
      <c r="E34" s="149" t="str">
        <f ca="1">IF(ISERROR($V34),"",OFFSET('Smelter Look-up'!$D$4,$V34-4,0)&amp;"")</f>
        <v>KOREA, REPUBLIC OF</v>
      </c>
      <c r="F34" s="149" t="str">
        <f ca="1">IF(ISERROR($V34),"",OFFSET('Smelter Look-up'!$E$4,$V34-4,0))</f>
        <v>CID003338</v>
      </c>
      <c r="G34" s="149" t="str">
        <f ca="1">IF(C34=$X$4,"Enter smelter details",IF(ISERROR($V34),"",OFFSET('Smelter Look-up'!$F$4,$V34-4,0)))</f>
        <v>RMI</v>
      </c>
      <c r="H34" s="206">
        <f ca="1">IF(ISERROR($V34),"",OFFSET('Smelter Look-up'!$G$4,$V34-4,0))</f>
        <v>0</v>
      </c>
      <c r="I34" s="207" t="str">
        <f ca="1">IF(ISERROR($V34),"",OFFSET('Smelter Look-up'!$H$4,$V34-4,0))</f>
        <v>Gunsan-si</v>
      </c>
      <c r="J34" s="207" t="str">
        <f ca="1">IF(ISERROR($V34),"",OFFSET('Smelter Look-up'!$I$4,$V34-4,0))</f>
        <v>Jeollabuk-do</v>
      </c>
      <c r="K34" s="150"/>
      <c r="L34" s="150"/>
      <c r="M34" s="150"/>
      <c r="N34" s="150"/>
      <c r="O34" s="150"/>
      <c r="P34" s="209"/>
      <c r="Q34" s="151"/>
      <c r="R34" s="149" t="str">
        <f ca="1">IF(ISERROR($V34),"",OFFSET('Smelter Look-up'!$C$4,$V34-4,0)&amp;"")</f>
        <v>SungEel HiTech Co., Ltd.</v>
      </c>
      <c r="S34" s="155" t="str">
        <f t="shared" ca="1" si="3"/>
        <v>KR</v>
      </c>
      <c r="T34" s="155" t="str">
        <f ca="1">IF(B34="","",IF(ISERROR(MATCH($J34,SorP!$B$1:$B$6226,0)),"",INDIRECT("'SorP'!$A$"&amp;MATCH($S34&amp;$J34,SorP!C:C,0))))</f>
        <v>KR-45</v>
      </c>
      <c r="U34" s="168"/>
      <c r="V34" s="169">
        <f ca="1">IF(C34="",NA(),MATCH($B34&amp;$C34,'Smelter Look-up'!$J:$J,0))</f>
        <v>144</v>
      </c>
      <c r="X34" s="170">
        <f t="shared" ca="1" si="4"/>
        <v>0</v>
      </c>
      <c r="AB34" s="314" t="str">
        <f t="shared" ca="1" si="5"/>
        <v>Cobalt</v>
      </c>
    </row>
    <row r="35" spans="1:28" s="170" customFormat="1" ht="24.95" customHeight="1">
      <c r="A35" s="155" t="s">
        <v>296</v>
      </c>
      <c r="B35" s="304" t="str">
        <f ca="1">IF(LEN(A35)=0,"",INDEX('Smelter Look-up'!$A:$A,MATCH($A35,'Smelter Look-up'!$E:$E,0)))</f>
        <v>Cobalt</v>
      </c>
      <c r="C35" s="152" t="str">
        <f ca="1">IF(LEN(A35)=0,"",INDEX('Smelter Look-up'!$C:$C,MATCH($A35,'Smelter Look-up'!$E:$E,0)))</f>
        <v>XTC New Energy Materials (Xiamen) LTD.</v>
      </c>
      <c r="D35" s="149"/>
      <c r="E35" s="149" t="str">
        <f ca="1">IF(ISERROR($V35),"",OFFSET('Smelter Look-up'!$D$4,$V35-4,0)&amp;"")</f>
        <v>CHINA</v>
      </c>
      <c r="F35" s="149" t="str">
        <f ca="1">IF(ISERROR($V35),"",OFFSET('Smelter Look-up'!$E$4,$V35-4,0))</f>
        <v>CID003376</v>
      </c>
      <c r="G35" s="149" t="str">
        <f ca="1">IF(C35=$X$4,"Enter smelter details",IF(ISERROR($V35),"",OFFSET('Smelter Look-up'!$F$4,$V35-4,0)))</f>
        <v>RMI</v>
      </c>
      <c r="H35" s="206">
        <f ca="1">IF(ISERROR($V35),"",OFFSET('Smelter Look-up'!$G$4,$V35-4,0))</f>
        <v>0</v>
      </c>
      <c r="I35" s="207" t="str">
        <f ca="1">IF(ISERROR($V35),"",OFFSET('Smelter Look-up'!$H$4,$V35-4,0))</f>
        <v>Xiamen</v>
      </c>
      <c r="J35" s="207" t="str">
        <f ca="1">IF(ISERROR($V35),"",OFFSET('Smelter Look-up'!$I$4,$V35-4,0))</f>
        <v>Fujian Sheng</v>
      </c>
      <c r="K35" s="150"/>
      <c r="L35" s="150"/>
      <c r="M35" s="150"/>
      <c r="N35" s="150"/>
      <c r="O35" s="150"/>
      <c r="P35" s="209"/>
      <c r="Q35" s="151"/>
      <c r="R35" s="149" t="str">
        <f ca="1">IF(ISERROR($V35),"",OFFSET('Smelter Look-up'!$C$4,$V35-4,0)&amp;"")</f>
        <v>XTC New Energy Materials (Xiamen) LTD.</v>
      </c>
      <c r="S35" s="155" t="str">
        <f t="shared" ca="1" si="3"/>
        <v>CN</v>
      </c>
      <c r="T35" s="155" t="str">
        <f ca="1">IF(B35="","",IF(ISERROR(MATCH($J35,SorP!$B$1:$B$6226,0)),"",INDIRECT("'SorP'!$A$"&amp;MATCH($S35&amp;$J35,SorP!C:C,0))))</f>
        <v>CN-FJ</v>
      </c>
      <c r="U35" s="168"/>
      <c r="V35" s="169">
        <f ca="1">IF(C35="",NA(),MATCH($B35&amp;$C35,'Smelter Look-up'!$J:$J,0))</f>
        <v>164</v>
      </c>
      <c r="X35" s="170">
        <f t="shared" ca="1" si="4"/>
        <v>0</v>
      </c>
      <c r="AB35" s="314" t="str">
        <f t="shared" ca="1" si="5"/>
        <v>Cobalt</v>
      </c>
    </row>
    <row r="36" spans="1:28" s="170" customFormat="1" ht="24.95" customHeight="1">
      <c r="A36" s="155" t="s">
        <v>166</v>
      </c>
      <c r="B36" s="304" t="str">
        <f ca="1">IF(LEN(A36)=0,"",INDEX('Smelter Look-up'!$A:$A,MATCH($A36,'Smelter Look-up'!$E:$E,0)))</f>
        <v>Cobalt</v>
      </c>
      <c r="C36" s="152" t="str">
        <f ca="1">IF(LEN(A36)=0,"",INDEX('Smelter Look-up'!$C:$C,MATCH($A36,'Smelter Look-up'!$E:$E,0)))</f>
        <v>Jiangxi Jiangwu Cobalt Industrial Co., Ltd.</v>
      </c>
      <c r="D36" s="149"/>
      <c r="E36" s="149" t="str">
        <f ca="1">IF(ISERROR($V36),"",OFFSET('Smelter Look-up'!$D$4,$V36-4,0)&amp;"")</f>
        <v>CHINA</v>
      </c>
      <c r="F36" s="149" t="str">
        <f ca="1">IF(ISERROR($V36),"",OFFSET('Smelter Look-up'!$E$4,$V36-4,0))</f>
        <v>CID003377</v>
      </c>
      <c r="G36" s="149" t="str">
        <f ca="1">IF(C36=$X$4,"Enter smelter details",IF(ISERROR($V36),"",OFFSET('Smelter Look-up'!$F$4,$V36-4,0)))</f>
        <v>RMI</v>
      </c>
      <c r="H36" s="206">
        <f ca="1">IF(ISERROR($V36),"",OFFSET('Smelter Look-up'!$G$4,$V36-4,0))</f>
        <v>0</v>
      </c>
      <c r="I36" s="207" t="str">
        <f ca="1">IF(ISERROR($V36),"",OFFSET('Smelter Look-up'!$H$4,$V36-4,0))</f>
        <v>Ganzhou</v>
      </c>
      <c r="J36" s="207" t="str">
        <f ca="1">IF(ISERROR($V36),"",OFFSET('Smelter Look-up'!$I$4,$V36-4,0))</f>
        <v>Jiangxi Sheng</v>
      </c>
      <c r="K36" s="150"/>
      <c r="L36" s="150"/>
      <c r="M36" s="150"/>
      <c r="N36" s="150"/>
      <c r="O36" s="150"/>
      <c r="P36" s="209"/>
      <c r="Q36" s="151"/>
      <c r="R36" s="149" t="str">
        <f ca="1">IF(ISERROR($V36),"",OFFSET('Smelter Look-up'!$C$4,$V36-4,0)&amp;"")</f>
        <v>Jiangxi Jiangwu Cobalt Industrial Co., Ltd.</v>
      </c>
      <c r="S36" s="155" t="str">
        <f t="shared" ca="1" si="3"/>
        <v>CN</v>
      </c>
      <c r="T36" s="155" t="str">
        <f ca="1">IF(B36="","",IF(ISERROR(MATCH($J36,SorP!$B$1:$B$6226,0)),"",INDIRECT("'SorP'!$A$"&amp;MATCH($S36&amp;$J36,SorP!C:C,0))))</f>
        <v>CN-JX</v>
      </c>
      <c r="U36" s="168"/>
      <c r="V36" s="169">
        <f ca="1">IF(C36="",NA(),MATCH($B36&amp;$C36,'Smelter Look-up'!$J:$J,0))</f>
        <v>69</v>
      </c>
      <c r="X36" s="170">
        <f t="shared" ca="1" si="4"/>
        <v>0</v>
      </c>
      <c r="AB36" s="314" t="str">
        <f t="shared" ca="1" si="5"/>
        <v>Cobalt</v>
      </c>
    </row>
    <row r="37" spans="1:28" s="170" customFormat="1" ht="24.95" customHeight="1">
      <c r="A37" s="155" t="s">
        <v>169</v>
      </c>
      <c r="B37" s="304" t="str">
        <f ca="1">IF(LEN(A37)=0,"",INDEX('Smelter Look-up'!$A:$A,MATCH($A37,'Smelter Look-up'!$E:$E,0)))</f>
        <v>Cobalt</v>
      </c>
      <c r="C37" s="152" t="str">
        <f ca="1">IF(LEN(A37)=0,"",INDEX('Smelter Look-up'!$C:$C,MATCH($A37,'Smelter Look-up'!$E:$E,0)))</f>
        <v>Jingmen GEM Co., Ltd.</v>
      </c>
      <c r="D37" s="149"/>
      <c r="E37" s="149" t="str">
        <f ca="1">IF(ISERROR($V37),"",OFFSET('Smelter Look-up'!$D$4,$V37-4,0)&amp;"")</f>
        <v>CHINA</v>
      </c>
      <c r="F37" s="149" t="str">
        <f ca="1">IF(ISERROR($V37),"",OFFSET('Smelter Look-up'!$E$4,$V37-4,0))</f>
        <v>CID003378</v>
      </c>
      <c r="G37" s="149" t="str">
        <f ca="1">IF(C37=$X$4,"Enter smelter details",IF(ISERROR($V37),"",OFFSET('Smelter Look-up'!$F$4,$V37-4,0)))</f>
        <v>RMI</v>
      </c>
      <c r="H37" s="206">
        <f ca="1">IF(ISERROR($V37),"",OFFSET('Smelter Look-up'!$G$4,$V37-4,0))</f>
        <v>0</v>
      </c>
      <c r="I37" s="207" t="str">
        <f ca="1">IF(ISERROR($V37),"",OFFSET('Smelter Look-up'!$H$4,$V37-4,0))</f>
        <v>Jingmen</v>
      </c>
      <c r="J37" s="207" t="str">
        <f ca="1">IF(ISERROR($V37),"",OFFSET('Smelter Look-up'!$I$4,$V37-4,0))</f>
        <v>Hubei Sheng</v>
      </c>
      <c r="K37" s="150"/>
      <c r="L37" s="150"/>
      <c r="M37" s="150"/>
      <c r="N37" s="150"/>
      <c r="O37" s="150"/>
      <c r="P37" s="209"/>
      <c r="Q37" s="151"/>
      <c r="R37" s="149" t="str">
        <f ca="1">IF(ISERROR($V37),"",OFFSET('Smelter Look-up'!$C$4,$V37-4,0)&amp;"")</f>
        <v>Jingmen GEM Co., Ltd.</v>
      </c>
      <c r="S37" s="155" t="str">
        <f t="shared" ca="1" si="3"/>
        <v>CN</v>
      </c>
      <c r="T37" s="155" t="str">
        <f ca="1">IF(B37="","",IF(ISERROR(MATCH($J37,SorP!$B$1:$B$6226,0)),"",INDIRECT("'SorP'!$A$"&amp;MATCH($S37&amp;$J37,SorP!C:C,0))))</f>
        <v>CN-HB</v>
      </c>
      <c r="U37" s="168"/>
      <c r="V37" s="169">
        <f ca="1">IF(C37="",NA(),MATCH($B37&amp;$C37,'Smelter Look-up'!$J:$J,0))</f>
        <v>74</v>
      </c>
      <c r="X37" s="170">
        <f t="shared" ca="1" si="4"/>
        <v>0</v>
      </c>
      <c r="AB37" s="314" t="str">
        <f t="shared" ca="1" si="5"/>
        <v>Cobalt</v>
      </c>
    </row>
    <row r="38" spans="1:28" s="170" customFormat="1" ht="24.95" customHeight="1">
      <c r="A38" s="155" t="s">
        <v>108</v>
      </c>
      <c r="B38" s="304" t="str">
        <f ca="1">IF(LEN(A38)=0,"",INDEX('Smelter Look-up'!$A:$A,MATCH($A38,'Smelter Look-up'!$E:$E,0)))</f>
        <v>Cobalt</v>
      </c>
      <c r="C38" s="152" t="str">
        <f ca="1">IF(LEN(A38)=0,"",INDEX('Smelter Look-up'!$C:$C,MATCH($A38,'Smelter Look-up'!$E:$E,0)))</f>
        <v>Ganzhou Highpower Technology Co., Ltd.</v>
      </c>
      <c r="D38" s="149"/>
      <c r="E38" s="149" t="str">
        <f ca="1">IF(ISERROR($V38),"",OFFSET('Smelter Look-up'!$D$4,$V38-4,0)&amp;"")</f>
        <v>CHINA</v>
      </c>
      <c r="F38" s="149" t="str">
        <f ca="1">IF(ISERROR($V38),"",OFFSET('Smelter Look-up'!$E$4,$V38-4,0))</f>
        <v>CID003384</v>
      </c>
      <c r="G38" s="149" t="str">
        <f ca="1">IF(C38=$X$4,"Enter smelter details",IF(ISERROR($V38),"",OFFSET('Smelter Look-up'!$F$4,$V38-4,0)))</f>
        <v>RMI</v>
      </c>
      <c r="H38" s="206">
        <f ca="1">IF(ISERROR($V38),"",OFFSET('Smelter Look-up'!$G$4,$V38-4,0))</f>
        <v>0</v>
      </c>
      <c r="I38" s="207" t="str">
        <f ca="1">IF(ISERROR($V38),"",OFFSET('Smelter Look-up'!$H$4,$V38-4,0))</f>
        <v>Ganzhou</v>
      </c>
      <c r="J38" s="207" t="str">
        <f ca="1">IF(ISERROR($V38),"",OFFSET('Smelter Look-up'!$I$4,$V38-4,0))</f>
        <v>Jiangxi Sheng</v>
      </c>
      <c r="K38" s="150"/>
      <c r="L38" s="150"/>
      <c r="M38" s="150"/>
      <c r="N38" s="150"/>
      <c r="O38" s="150"/>
      <c r="P38" s="209"/>
      <c r="Q38" s="151"/>
      <c r="R38" s="149" t="str">
        <f ca="1">IF(ISERROR($V38),"",OFFSET('Smelter Look-up'!$C$4,$V38-4,0)&amp;"")</f>
        <v>Ganzhou Highpower Technology Co., Ltd.</v>
      </c>
      <c r="S38" s="155" t="str">
        <f t="shared" ca="1" si="3"/>
        <v>CN</v>
      </c>
      <c r="T38" s="155" t="str">
        <f ca="1">IF(B38="","",IF(ISERROR(MATCH($J38,SorP!$B$1:$B$6226,0)),"",INDIRECT("'SorP'!$A$"&amp;MATCH($S38&amp;$J38,SorP!C:C,0))))</f>
        <v>CN-JX</v>
      </c>
      <c r="U38" s="168"/>
      <c r="V38" s="169">
        <f ca="1">IF(C38="",NA(),MATCH($B38&amp;$C38,'Smelter Look-up'!$J:$J,0))</f>
        <v>34</v>
      </c>
      <c r="X38" s="170">
        <f t="shared" ca="1" si="4"/>
        <v>0</v>
      </c>
      <c r="AB38" s="314" t="str">
        <f t="shared" ca="1" si="5"/>
        <v>Cobalt</v>
      </c>
    </row>
    <row r="39" spans="1:28" s="170" customFormat="1" ht="24.95" customHeight="1">
      <c r="A39" s="155" t="s">
        <v>246</v>
      </c>
      <c r="B39" s="304" t="str">
        <f ca="1">IF(LEN(A39)=0,"",INDEX('Smelter Look-up'!$A:$A,MATCH($A39,'Smelter Look-up'!$E:$E,0)))</f>
        <v>Cobalt</v>
      </c>
      <c r="C39" s="152" t="str">
        <f ca="1">IF(LEN(A39)=0,"",INDEX('Smelter Look-up'!$C:$C,MATCH($A39,'Smelter Look-up'!$E:$E,0)))</f>
        <v>NORILSK NICKEL HARJAVALTA OY</v>
      </c>
      <c r="D39" s="149"/>
      <c r="E39" s="149" t="str">
        <f ca="1">IF(ISERROR($V39),"",OFFSET('Smelter Look-up'!$D$4,$V39-4,0)&amp;"")</f>
        <v>FINLAND</v>
      </c>
      <c r="F39" s="149" t="str">
        <f ca="1">IF(ISERROR($V39),"",OFFSET('Smelter Look-up'!$E$4,$V39-4,0))</f>
        <v>CID003390</v>
      </c>
      <c r="G39" s="149" t="str">
        <f ca="1">IF(C39=$X$4,"Enter smelter details",IF(ISERROR($V39),"",OFFSET('Smelter Look-up'!$F$4,$V39-4,0)))</f>
        <v>RMI</v>
      </c>
      <c r="H39" s="206">
        <f ca="1">IF(ISERROR($V39),"",OFFSET('Smelter Look-up'!$G$4,$V39-4,0))</f>
        <v>0</v>
      </c>
      <c r="I39" s="207" t="str">
        <f ca="1">IF(ISERROR($V39),"",OFFSET('Smelter Look-up'!$H$4,$V39-4,0))</f>
        <v>Harvjavalta</v>
      </c>
      <c r="J39" s="207" t="str">
        <f ca="1">IF(ISERROR($V39),"",OFFSET('Smelter Look-up'!$I$4,$V39-4,0))</f>
        <v>Satakunta</v>
      </c>
      <c r="K39" s="150"/>
      <c r="L39" s="150"/>
      <c r="M39" s="150"/>
      <c r="N39" s="150"/>
      <c r="O39" s="150"/>
      <c r="P39" s="209"/>
      <c r="Q39" s="151"/>
      <c r="R39" s="149" t="str">
        <f ca="1">IF(ISERROR($V39),"",OFFSET('Smelter Look-up'!$C$4,$V39-4,0)&amp;"")</f>
        <v>NORILSK NICKEL HARJAVALTA OY</v>
      </c>
      <c r="S39" s="155" t="str">
        <f t="shared" ca="1" si="3"/>
        <v>FI</v>
      </c>
      <c r="T39" s="155" t="str">
        <f ca="1">IF(B39="","",IF(ISERROR(MATCH($J39,SorP!$B$1:$B$6226,0)),"",INDIRECT("'SorP'!$A$"&amp;MATCH($S39&amp;$J39,SorP!C:C,0))))</f>
        <v>FI-17</v>
      </c>
      <c r="U39" s="168"/>
      <c r="V39" s="169">
        <f ca="1">IF(C39="",NA(),MATCH($B39&amp;$C39,'Smelter Look-up'!$J:$J,0))</f>
        <v>124</v>
      </c>
      <c r="X39" s="170">
        <f t="shared" ca="1" si="4"/>
        <v>0</v>
      </c>
      <c r="AB39" s="314" t="str">
        <f t="shared" ca="1" si="5"/>
        <v>Cobalt</v>
      </c>
    </row>
    <row r="40" spans="1:28" s="170" customFormat="1" ht="24.95" customHeight="1">
      <c r="A40" s="155" t="s">
        <v>235</v>
      </c>
      <c r="B40" s="304" t="str">
        <f ca="1">IF(LEN(A40)=0,"",INDEX('Smelter Look-up'!$A:$A,MATCH($A40,'Smelter Look-up'!$E:$E,0)))</f>
        <v>Cobalt</v>
      </c>
      <c r="C40" s="152" t="str">
        <f ca="1">IF(LEN(A40)=0,"",INDEX('Smelter Look-up'!$C:$C,MATCH($A40,'Smelter Look-up'!$E:$E,0)))</f>
        <v>Zhejiang New Era Zhongneng Technology Co., Ltd.</v>
      </c>
      <c r="D40" s="149"/>
      <c r="E40" s="149" t="str">
        <f ca="1">IF(ISERROR($V40),"",OFFSET('Smelter Look-up'!$D$4,$V40-4,0)&amp;"")</f>
        <v>CHINA</v>
      </c>
      <c r="F40" s="149" t="str">
        <f ca="1">IF(ISERROR($V40),"",OFFSET('Smelter Look-up'!$E$4,$V40-4,0))</f>
        <v>CID003398</v>
      </c>
      <c r="G40" s="149" t="str">
        <f ca="1">IF(C40=$X$4,"Enter smelter details",IF(ISERROR($V40),"",OFFSET('Smelter Look-up'!$F$4,$V40-4,0)))</f>
        <v>RMI</v>
      </c>
      <c r="H40" s="206">
        <f ca="1">IF(ISERROR($V40),"",OFFSET('Smelter Look-up'!$G$4,$V40-4,0))</f>
        <v>0</v>
      </c>
      <c r="I40" s="207" t="str">
        <f ca="1">IF(ISERROR($V40),"",OFFSET('Smelter Look-up'!$H$4,$V40-4,0))</f>
        <v>Shaoxing</v>
      </c>
      <c r="J40" s="207" t="str">
        <f ca="1">IF(ISERROR($V40),"",OFFSET('Smelter Look-up'!$I$4,$V40-4,0))</f>
        <v>Zhejiang Sheng</v>
      </c>
      <c r="K40" s="150"/>
      <c r="L40" s="150"/>
      <c r="M40" s="150"/>
      <c r="N40" s="150"/>
      <c r="O40" s="150"/>
      <c r="P40" s="209"/>
      <c r="Q40" s="151"/>
      <c r="R40" s="149" t="str">
        <f ca="1">IF(ISERROR($V40),"",OFFSET('Smelter Look-up'!$C$4,$V40-4,0)&amp;"")</f>
        <v>Zhejiang New Era Zhongneng Technology Co., Ltd.</v>
      </c>
      <c r="S40" s="155" t="str">
        <f t="shared" ca="1" si="3"/>
        <v>CN</v>
      </c>
      <c r="T40" s="155" t="str">
        <f ca="1">IF(B40="","",IF(ISERROR(MATCH($J40,SorP!$B$1:$B$6226,0)),"",INDIRECT("'SorP'!$A$"&amp;MATCH($S40&amp;$J40,SorP!C:C,0))))</f>
        <v>CN-ZJ</v>
      </c>
      <c r="U40" s="168"/>
      <c r="V40" s="169">
        <f ca="1">IF(C40="",NA(),MATCH($B40&amp;$C40,'Smelter Look-up'!$J:$J,0))</f>
        <v>171</v>
      </c>
      <c r="X40" s="170">
        <f t="shared" ca="1" si="4"/>
        <v>0</v>
      </c>
      <c r="AB40" s="314" t="str">
        <f t="shared" ca="1" si="5"/>
        <v>Cobalt</v>
      </c>
    </row>
    <row r="41" spans="1:28" s="170" customFormat="1" ht="24.95" customHeight="1">
      <c r="A41" s="155" t="s">
        <v>117</v>
      </c>
      <c r="B41" s="304" t="str">
        <f ca="1">IF(LEN(A41)=0,"",INDEX('Smelter Look-up'!$A:$A,MATCH($A41,'Smelter Look-up'!$E:$E,0)))</f>
        <v>Cobalt</v>
      </c>
      <c r="C41" s="152" t="str">
        <f ca="1">IF(LEN(A41)=0,"",INDEX('Smelter Look-up'!$C:$C,MATCH($A41,'Smelter Look-up'!$E:$E,0)))</f>
        <v>Glencore Nikkelverk Refinery</v>
      </c>
      <c r="D41" s="149"/>
      <c r="E41" s="149" t="str">
        <f ca="1">IF(ISERROR($V41),"",OFFSET('Smelter Look-up'!$D$4,$V41-4,0)&amp;"")</f>
        <v>NORWAY</v>
      </c>
      <c r="F41" s="149" t="str">
        <f ca="1">IF(ISERROR($V41),"",OFFSET('Smelter Look-up'!$E$4,$V41-4,0))</f>
        <v>CID003403</v>
      </c>
      <c r="G41" s="149" t="str">
        <f ca="1">IF(C41=$X$4,"Enter smelter details",IF(ISERROR($V41),"",OFFSET('Smelter Look-up'!$F$4,$V41-4,0)))</f>
        <v>RMI</v>
      </c>
      <c r="H41" s="206">
        <f ca="1">IF(ISERROR($V41),"",OFFSET('Smelter Look-up'!$G$4,$V41-4,0))</f>
        <v>0</v>
      </c>
      <c r="I41" s="207" t="str">
        <f ca="1">IF(ISERROR($V41),"",OFFSET('Smelter Look-up'!$H$4,$V41-4,0))</f>
        <v>Kristiansand</v>
      </c>
      <c r="J41" s="207" t="str">
        <f ca="1">IF(ISERROR($V41),"",OFFSET('Smelter Look-up'!$I$4,$V41-4,0))</f>
        <v>Agder</v>
      </c>
      <c r="K41" s="150"/>
      <c r="L41" s="150"/>
      <c r="M41" s="150"/>
      <c r="N41" s="150"/>
      <c r="O41" s="150"/>
      <c r="P41" s="209"/>
      <c r="Q41" s="151"/>
      <c r="R41" s="149" t="str">
        <f ca="1">IF(ISERROR($V41),"",OFFSET('Smelter Look-up'!$C$4,$V41-4,0)&amp;"")</f>
        <v>Glencore Nikkelverk Refinery</v>
      </c>
      <c r="S41" s="155" t="str">
        <f t="shared" ca="1" si="3"/>
        <v>NO</v>
      </c>
      <c r="T41" s="155" t="str">
        <f ca="1">IF(B41="","",IF(ISERROR(MATCH($J41,SorP!$B$1:$B$6226,0)),"",INDIRECT("'SorP'!$A$"&amp;MATCH($S41&amp;$J41,SorP!C:C,0))))</f>
        <v>NO-42</v>
      </c>
      <c r="U41" s="168"/>
      <c r="V41" s="169">
        <f ca="1">IF(C41="",NA(),MATCH($B41&amp;$C41,'Smelter Look-up'!$J:$J,0))</f>
        <v>38</v>
      </c>
      <c r="X41" s="170">
        <f t="shared" ca="1" si="4"/>
        <v>0</v>
      </c>
      <c r="AB41" s="314" t="str">
        <f t="shared" ca="1" si="5"/>
        <v>Cobalt</v>
      </c>
    </row>
    <row r="42" spans="1:28" s="170" customFormat="1" ht="24.95" customHeight="1">
      <c r="A42" s="155" t="s">
        <v>153</v>
      </c>
      <c r="B42" s="304" t="str">
        <f ca="1">IF(LEN(A42)=0,"",INDEX('Smelter Look-up'!$A:$A,MATCH($A42,'Smelter Look-up'!$E:$E,0)))</f>
        <v>Cobalt</v>
      </c>
      <c r="C42" s="152" t="str">
        <f ca="1">IF(LEN(A42)=0,"",INDEX('Smelter Look-up'!$C:$C,MATCH($A42,'Smelter Look-up'!$E:$E,0)))</f>
        <v>Hunan Yacheng New Energy Co., Ltd.</v>
      </c>
      <c r="D42" s="149"/>
      <c r="E42" s="149" t="str">
        <f ca="1">IF(ISERROR($V42),"",OFFSET('Smelter Look-up'!$D$4,$V42-4,0)&amp;"")</f>
        <v>CHINA</v>
      </c>
      <c r="F42" s="149" t="str">
        <f ca="1">IF(ISERROR($V42),"",OFFSET('Smelter Look-up'!$E$4,$V42-4,0))</f>
        <v>CID003404</v>
      </c>
      <c r="G42" s="149" t="str">
        <f ca="1">IF(C42=$X$4,"Enter smelter details",IF(ISERROR($V42),"",OFFSET('Smelter Look-up'!$F$4,$V42-4,0)))</f>
        <v>RMI</v>
      </c>
      <c r="H42" s="206">
        <f ca="1">IF(ISERROR($V42),"",OFFSET('Smelter Look-up'!$G$4,$V42-4,0))</f>
        <v>0</v>
      </c>
      <c r="I42" s="207" t="str">
        <f ca="1">IF(ISERROR($V42),"",OFFSET('Smelter Look-up'!$H$4,$V42-4,0))</f>
        <v>Changsha</v>
      </c>
      <c r="J42" s="207" t="str">
        <f ca="1">IF(ISERROR($V42),"",OFFSET('Smelter Look-up'!$I$4,$V42-4,0))</f>
        <v>Hunan Sheng</v>
      </c>
      <c r="K42" s="150"/>
      <c r="L42" s="150"/>
      <c r="M42" s="150"/>
      <c r="N42" s="150"/>
      <c r="O42" s="150"/>
      <c r="P42" s="209"/>
      <c r="Q42" s="151"/>
      <c r="R42" s="149" t="str">
        <f ca="1">IF(ISERROR($V42),"",OFFSET('Smelter Look-up'!$C$4,$V42-4,0)&amp;"")</f>
        <v>Hunan Yacheng New Energy Co., Ltd.</v>
      </c>
      <c r="S42" s="155" t="str">
        <f t="shared" ca="1" si="3"/>
        <v>CN</v>
      </c>
      <c r="T42" s="155" t="str">
        <f ca="1">IF(B42="","",IF(ISERROR(MATCH($J42,SorP!$B$1:$B$6226,0)),"",INDIRECT("'SorP'!$A$"&amp;MATCH($S42&amp;$J42,SorP!C:C,0))))</f>
        <v>CN-HN</v>
      </c>
      <c r="U42" s="168"/>
      <c r="V42" s="169">
        <f ca="1">IF(C42="",NA(),MATCH($B42&amp;$C42,'Smelter Look-up'!$J:$J,0))</f>
        <v>54</v>
      </c>
      <c r="X42" s="170">
        <f t="shared" ca="1" si="4"/>
        <v>0</v>
      </c>
      <c r="AB42" s="314" t="str">
        <f t="shared" ca="1" si="5"/>
        <v>Cobalt</v>
      </c>
    </row>
    <row r="43" spans="1:28" s="170" customFormat="1" ht="24.95" customHeight="1">
      <c r="A43" s="155" t="s">
        <v>220</v>
      </c>
      <c r="B43" s="304" t="str">
        <f ca="1">IF(LEN(A43)=0,"",INDEX('Smelter Look-up'!$A:$A,MATCH($A43,'Smelter Look-up'!$E:$E,0)))</f>
        <v>Cobalt</v>
      </c>
      <c r="C43" s="152" t="str">
        <f ca="1">IF(LEN(A43)=0,"",INDEX('Smelter Look-up'!$C:$C,MATCH($A43,'Smelter Look-up'!$E:$E,0)))</f>
        <v>Murrin Murrin Nickel Cobalt Plant</v>
      </c>
      <c r="D43" s="149"/>
      <c r="E43" s="149" t="str">
        <f ca="1">IF(ISERROR($V43),"",OFFSET('Smelter Look-up'!$D$4,$V43-4,0)&amp;"")</f>
        <v>AUSTRALIA</v>
      </c>
      <c r="F43" s="149" t="str">
        <f ca="1">IF(ISERROR($V43),"",OFFSET('Smelter Look-up'!$E$4,$V43-4,0))</f>
        <v>CID003406</v>
      </c>
      <c r="G43" s="149" t="str">
        <f ca="1">IF(C43=$X$4,"Enter smelter details",IF(ISERROR($V43),"",OFFSET('Smelter Look-up'!$F$4,$V43-4,0)))</f>
        <v>RMI</v>
      </c>
      <c r="H43" s="206">
        <f ca="1">IF(ISERROR($V43),"",OFFSET('Smelter Look-up'!$G$4,$V43-4,0))</f>
        <v>0</v>
      </c>
      <c r="I43" s="207" t="str">
        <f ca="1">IF(ISERROR($V43),"",OFFSET('Smelter Look-up'!$H$4,$V43-4,0))</f>
        <v>Laverton</v>
      </c>
      <c r="J43" s="207" t="str">
        <f ca="1">IF(ISERROR($V43),"",OFFSET('Smelter Look-up'!$I$4,$V43-4,0))</f>
        <v>Western Australia</v>
      </c>
      <c r="K43" s="150"/>
      <c r="L43" s="150"/>
      <c r="M43" s="150"/>
      <c r="N43" s="150"/>
      <c r="O43" s="150"/>
      <c r="P43" s="209"/>
      <c r="Q43" s="151"/>
      <c r="R43" s="149" t="str">
        <f ca="1">IF(ISERROR($V43),"",OFFSET('Smelter Look-up'!$C$4,$V43-4,0)&amp;"")</f>
        <v>Murrin Murrin Nickel Cobalt Plant</v>
      </c>
      <c r="S43" s="155" t="str">
        <f t="shared" ca="1" si="3"/>
        <v>AU</v>
      </c>
      <c r="T43" s="155" t="str">
        <f ca="1">IF(B43="","",IF(ISERROR(MATCH($J43,SorP!$B$1:$B$6226,0)),"",INDIRECT("'SorP'!$A$"&amp;MATCH($S43&amp;$J43,SorP!C:C,0))))</f>
        <v>AU-WA</v>
      </c>
      <c r="U43" s="168"/>
      <c r="V43" s="169">
        <f ca="1">IF(C43="",NA(),MATCH($B43&amp;$C43,'Smelter Look-up'!$J:$J,0))</f>
        <v>109</v>
      </c>
      <c r="X43" s="170">
        <f t="shared" ca="1" si="4"/>
        <v>0</v>
      </c>
      <c r="AB43" s="314" t="str">
        <f t="shared" ca="1" si="5"/>
        <v>Cobalt</v>
      </c>
    </row>
    <row r="44" spans="1:28" s="170" customFormat="1" ht="24.95" customHeight="1">
      <c r="A44" s="155" t="s">
        <v>145</v>
      </c>
      <c r="B44" s="304" t="str">
        <f ca="1">IF(LEN(A44)=0,"",INDEX('Smelter Look-up'!$A:$A,MATCH($A44,'Smelter Look-up'!$E:$E,0)))</f>
        <v>Cobalt</v>
      </c>
      <c r="C44" s="152" t="str">
        <f ca="1">IF(LEN(A44)=0,"",INDEX('Smelter Look-up'!$C:$C,MATCH($A44,'Smelter Look-up'!$E:$E,0)))</f>
        <v>Hunan CNGR New Energy Science &amp; Technology Co., Ltd.</v>
      </c>
      <c r="D44" s="149"/>
      <c r="E44" s="149" t="str">
        <f ca="1">IF(ISERROR($V44),"",OFFSET('Smelter Look-up'!$D$4,$V44-4,0)&amp;"")</f>
        <v>CHINA</v>
      </c>
      <c r="F44" s="149" t="str">
        <f ca="1">IF(ISERROR($V44),"",OFFSET('Smelter Look-up'!$E$4,$V44-4,0))</f>
        <v>CID003411</v>
      </c>
      <c r="G44" s="149" t="str">
        <f ca="1">IF(C44=$X$4,"Enter smelter details",IF(ISERROR($V44),"",OFFSET('Smelter Look-up'!$F$4,$V44-4,0)))</f>
        <v>RMI</v>
      </c>
      <c r="H44" s="206">
        <f ca="1">IF(ISERROR($V44),"",OFFSET('Smelter Look-up'!$G$4,$V44-4,0))</f>
        <v>0</v>
      </c>
      <c r="I44" s="207" t="str">
        <f ca="1">IF(ISERROR($V44),"",OFFSET('Smelter Look-up'!$H$4,$V44-4,0))</f>
        <v>Changsha</v>
      </c>
      <c r="J44" s="207" t="str">
        <f ca="1">IF(ISERROR($V44),"",OFFSET('Smelter Look-up'!$I$4,$V44-4,0))</f>
        <v>Hunan Sheng</v>
      </c>
      <c r="K44" s="150"/>
      <c r="L44" s="150"/>
      <c r="M44" s="150"/>
      <c r="N44" s="150"/>
      <c r="O44" s="150"/>
      <c r="P44" s="209"/>
      <c r="Q44" s="151"/>
      <c r="R44" s="149" t="str">
        <f ca="1">IF(ISERROR($V44),"",OFFSET('Smelter Look-up'!$C$4,$V44-4,0)&amp;"")</f>
        <v>Hunan CNGR New Energy Science &amp; Technology Co., Ltd.</v>
      </c>
      <c r="S44" s="155" t="str">
        <f t="shared" ca="1" si="3"/>
        <v>CN</v>
      </c>
      <c r="T44" s="155" t="str">
        <f ca="1">IF(B44="","",IF(ISERROR(MATCH($J44,SorP!$B$1:$B$6226,0)),"",INDIRECT("'SorP'!$A$"&amp;MATCH($S44&amp;$J44,SorP!C:C,0))))</f>
        <v>CN-HN</v>
      </c>
      <c r="U44" s="168"/>
      <c r="V44" s="169">
        <f ca="1">IF(C44="",NA(),MATCH($B44&amp;$C44,'Smelter Look-up'!$J:$J,0))</f>
        <v>49</v>
      </c>
      <c r="X44" s="170">
        <f t="shared" ca="1" si="4"/>
        <v>0</v>
      </c>
      <c r="AB44" s="314" t="str">
        <f t="shared" ca="1" si="5"/>
        <v>Cobalt</v>
      </c>
    </row>
    <row r="45" spans="1:28" s="170" customFormat="1" ht="24.95" customHeight="1">
      <c r="A45" s="155" t="s">
        <v>82</v>
      </c>
      <c r="B45" s="304" t="str">
        <f ca="1">IF(LEN(A45)=0,"",INDEX('Smelter Look-up'!$A:$A,MATCH($A45,'Smelter Look-up'!$E:$E,0)))</f>
        <v>Cobalt</v>
      </c>
      <c r="C45" s="152" t="str">
        <f ca="1">IF(LEN(A45)=0,"",INDEX('Smelter Look-up'!$C:$C,MATCH($A45,'Smelter Look-up'!$E:$E,0)))</f>
        <v>Cosmo Chemical, Ltd.</v>
      </c>
      <c r="D45" s="149"/>
      <c r="E45" s="149" t="str">
        <f ca="1">IF(ISERROR($V45),"",OFFSET('Smelter Look-up'!$D$4,$V45-4,0)&amp;"")</f>
        <v>KOREA, REPUBLIC OF</v>
      </c>
      <c r="F45" s="149" t="str">
        <f ca="1">IF(ISERROR($V45),"",OFFSET('Smelter Look-up'!$E$4,$V45-4,0))</f>
        <v>CID003415</v>
      </c>
      <c r="G45" s="149" t="str">
        <f ca="1">IF(C45=$X$4,"Enter smelter details",IF(ISERROR($V45),"",OFFSET('Smelter Look-up'!$F$4,$V45-4,0)))</f>
        <v>RMI</v>
      </c>
      <c r="H45" s="206">
        <f ca="1">IF(ISERROR($V45),"",OFFSET('Smelter Look-up'!$G$4,$V45-4,0))</f>
        <v>0</v>
      </c>
      <c r="I45" s="207" t="str">
        <f ca="1">IF(ISERROR($V45),"",OFFSET('Smelter Look-up'!$H$4,$V45-4,0))</f>
        <v>Ulsan</v>
      </c>
      <c r="J45" s="207" t="str">
        <f ca="1">IF(ISERROR($V45),"",OFFSET('Smelter Look-up'!$I$4,$V45-4,0))</f>
        <v>Gyeongsangnam-do</v>
      </c>
      <c r="K45" s="150"/>
      <c r="L45" s="150"/>
      <c r="M45" s="150"/>
      <c r="N45" s="150"/>
      <c r="O45" s="150"/>
      <c r="P45" s="209"/>
      <c r="Q45" s="151"/>
      <c r="R45" s="149" t="str">
        <f ca="1">IF(ISERROR($V45),"",OFFSET('Smelter Look-up'!$C$4,$V45-4,0)&amp;"")</f>
        <v>Cosmo Chemical, Ltd.</v>
      </c>
      <c r="S45" s="155" t="str">
        <f t="shared" ca="1" si="3"/>
        <v>KR</v>
      </c>
      <c r="T45" s="155" t="str">
        <f ca="1">IF(B45="","",IF(ISERROR(MATCH($J45,SorP!$B$1:$B$6226,0)),"",INDIRECT("'SorP'!$A$"&amp;MATCH($S45&amp;$J45,SorP!C:C,0))))</f>
        <v>KR-48</v>
      </c>
      <c r="U45" s="168"/>
      <c r="V45" s="169">
        <f ca="1">IF(C45="",NA(),MATCH($B45&amp;$C45,'Smelter Look-up'!$J:$J,0))</f>
        <v>19</v>
      </c>
      <c r="X45" s="170">
        <f t="shared" ca="1" si="4"/>
        <v>0</v>
      </c>
      <c r="AB45" s="314" t="str">
        <f t="shared" ca="1" si="5"/>
        <v>Cobalt</v>
      </c>
    </row>
    <row r="46" spans="1:28" s="170" customFormat="1" ht="24.95" customHeight="1">
      <c r="A46" s="155" t="s">
        <v>244</v>
      </c>
      <c r="B46" s="304" t="str">
        <f ca="1">IF(LEN(A46)=0,"",INDEX('Smelter Look-up'!$A:$A,MATCH($A46,'Smelter Look-up'!$E:$E,0)))</f>
        <v>Cobalt</v>
      </c>
      <c r="C46" s="152" t="str">
        <f ca="1">IF(LEN(A46)=0,"",INDEX('Smelter Look-up'!$C:$C,MATCH($A46,'Smelter Look-up'!$E:$E,0)))</f>
        <v>Ningbo Yanmen Chemical Co., Ltd.</v>
      </c>
      <c r="D46" s="149"/>
      <c r="E46" s="149" t="str">
        <f ca="1">IF(ISERROR($V46),"",OFFSET('Smelter Look-up'!$D$4,$V46-4,0)&amp;"")</f>
        <v>CHINA</v>
      </c>
      <c r="F46" s="149" t="str">
        <f ca="1">IF(ISERROR($V46),"",OFFSET('Smelter Look-up'!$E$4,$V46-4,0))</f>
        <v>CID003422</v>
      </c>
      <c r="G46" s="149" t="str">
        <f ca="1">IF(C46=$X$4,"Enter smelter details",IF(ISERROR($V46),"",OFFSET('Smelter Look-up'!$F$4,$V46-4,0)))</f>
        <v>RMI</v>
      </c>
      <c r="H46" s="206">
        <f ca="1">IF(ISERROR($V46),"",OFFSET('Smelter Look-up'!$G$4,$V46-4,0))</f>
        <v>0</v>
      </c>
      <c r="I46" s="207" t="str">
        <f ca="1">IF(ISERROR($V46),"",OFFSET('Smelter Look-up'!$H$4,$V46-4,0))</f>
        <v>Ningbo</v>
      </c>
      <c r="J46" s="207" t="str">
        <f ca="1">IF(ISERROR($V46),"",OFFSET('Smelter Look-up'!$I$4,$V46-4,0))</f>
        <v>Zhejiang Sheng</v>
      </c>
      <c r="K46" s="150"/>
      <c r="L46" s="150"/>
      <c r="M46" s="150"/>
      <c r="N46" s="150"/>
      <c r="O46" s="150"/>
      <c r="P46" s="209"/>
      <c r="Q46" s="151"/>
      <c r="R46" s="149" t="str">
        <f ca="1">IF(ISERROR($V46),"",OFFSET('Smelter Look-up'!$C$4,$V46-4,0)&amp;"")</f>
        <v>Ningbo Yanmen Chemical Co., Ltd.</v>
      </c>
      <c r="S46" s="155" t="str">
        <f t="shared" ca="1" si="3"/>
        <v>CN</v>
      </c>
      <c r="T46" s="155" t="str">
        <f ca="1">IF(B46="","",IF(ISERROR(MATCH($J46,SorP!$B$1:$B$6226,0)),"",INDIRECT("'SorP'!$A$"&amp;MATCH($S46&amp;$J46,SorP!C:C,0))))</f>
        <v>CN-ZJ</v>
      </c>
      <c r="U46" s="168"/>
      <c r="V46" s="169">
        <f ca="1">IF(C46="",NA(),MATCH($B46&amp;$C46,'Smelter Look-up'!$J:$J,0))</f>
        <v>123</v>
      </c>
      <c r="X46" s="170">
        <f t="shared" ca="1" si="4"/>
        <v>0</v>
      </c>
      <c r="AB46" s="314" t="str">
        <f t="shared" ca="1" si="5"/>
        <v>Cobalt</v>
      </c>
    </row>
    <row r="47" spans="1:28" s="170" customFormat="1" ht="24.95" customHeight="1">
      <c r="A47" s="155" t="s">
        <v>274</v>
      </c>
      <c r="B47" s="304" t="str">
        <f ca="1">IF(LEN(A47)=0,"",INDEX('Smelter Look-up'!$A:$A,MATCH($A47,'Smelter Look-up'!$E:$E,0)))</f>
        <v>Cobalt</v>
      </c>
      <c r="C47" s="152" t="str">
        <f ca="1">IF(LEN(A47)=0,"",INDEX('Smelter Look-up'!$C:$C,MATCH($A47,'Smelter Look-up'!$E:$E,0)))</f>
        <v>Tenke Fungurume Mining SA</v>
      </c>
      <c r="D47" s="149"/>
      <c r="E47" s="149" t="str">
        <f ca="1">IF(ISERROR($V47),"",OFFSET('Smelter Look-up'!$D$4,$V47-4,0)&amp;"")</f>
        <v>CONGO, DEMOCRATIC REPUBLIC OF THE</v>
      </c>
      <c r="F47" s="149" t="str">
        <f ca="1">IF(ISERROR($V47),"",OFFSET('Smelter Look-up'!$E$4,$V47-4,0))</f>
        <v>CID003429</v>
      </c>
      <c r="G47" s="149" t="str">
        <f ca="1">IF(C47=$X$4,"Enter smelter details",IF(ISERROR($V47),"",OFFSET('Smelter Look-up'!$F$4,$V47-4,0)))</f>
        <v>RMI</v>
      </c>
      <c r="H47" s="206">
        <f ca="1">IF(ISERROR($V47),"",OFFSET('Smelter Look-up'!$G$4,$V47-4,0))</f>
        <v>0</v>
      </c>
      <c r="I47" s="207" t="str">
        <f ca="1">IF(ISERROR($V47),"",OFFSET('Smelter Look-up'!$H$4,$V47-4,0))</f>
        <v>Tenke and Fungurume Town</v>
      </c>
      <c r="J47" s="207" t="str">
        <f ca="1">IF(ISERROR($V47),"",OFFSET('Smelter Look-up'!$I$4,$V47-4,0))</f>
        <v>Lualaba</v>
      </c>
      <c r="K47" s="150"/>
      <c r="L47" s="150"/>
      <c r="M47" s="150"/>
      <c r="N47" s="150"/>
      <c r="O47" s="150"/>
      <c r="P47" s="209"/>
      <c r="Q47" s="151"/>
      <c r="R47" s="149" t="str">
        <f ca="1">IF(ISERROR($V47),"",OFFSET('Smelter Look-up'!$C$4,$V47-4,0)&amp;"")</f>
        <v>Tenke Fungurume Mining SA</v>
      </c>
      <c r="S47" s="155" t="str">
        <f t="shared" ca="1" si="3"/>
        <v>CD</v>
      </c>
      <c r="T47" s="155" t="str">
        <f ca="1">IF(B47="","",IF(ISERROR(MATCH($J47,SorP!$B$1:$B$6226,0)),"",INDIRECT("'SorP'!$A$"&amp;MATCH($S47&amp;$J47,SorP!C:C,0))))</f>
        <v>CD-LU</v>
      </c>
      <c r="U47" s="168"/>
      <c r="V47" s="169">
        <f ca="1">IF(C47="",NA(),MATCH($B47&amp;$C47,'Smelter Look-up'!$J:$J,0))</f>
        <v>149</v>
      </c>
      <c r="X47" s="170">
        <f t="shared" ca="1" si="4"/>
        <v>0</v>
      </c>
      <c r="AB47" s="314" t="str">
        <f t="shared" ca="1" si="5"/>
        <v>Cobalt</v>
      </c>
    </row>
    <row r="48" spans="1:28" s="170" customFormat="1" ht="24.95" customHeight="1">
      <c r="A48" s="155" t="s">
        <v>292</v>
      </c>
      <c r="B48" s="304" t="str">
        <f ca="1">IF(LEN(A48)=0,"",INDEX('Smelter Look-up'!$A:$A,MATCH($A48,'Smelter Look-up'!$E:$E,0)))</f>
        <v>Cobalt</v>
      </c>
      <c r="C48" s="152" t="str">
        <f ca="1">IF(LEN(A48)=0,"",INDEX('Smelter Look-up'!$C:$C,MATCH($A48,'Smelter Look-up'!$E:$E,0)))</f>
        <v>Xiangtan Huacheng Nickel Cobalt New Material Co., Ltd.</v>
      </c>
      <c r="D48" s="149"/>
      <c r="E48" s="149" t="str">
        <f ca="1">IF(ISERROR($V48),"",OFFSET('Smelter Look-up'!$D$4,$V48-4,0)&amp;"")</f>
        <v>CHINA</v>
      </c>
      <c r="F48" s="149" t="str">
        <f ca="1">IF(ISERROR($V48),"",OFFSET('Smelter Look-up'!$E$4,$V48-4,0))</f>
        <v>CID003466</v>
      </c>
      <c r="G48" s="149" t="str">
        <f ca="1">IF(C48=$X$4,"Enter smelter details",IF(ISERROR($V48),"",OFFSET('Smelter Look-up'!$F$4,$V48-4,0)))</f>
        <v>RMI</v>
      </c>
      <c r="H48" s="206">
        <f ca="1">IF(ISERROR($V48),"",OFFSET('Smelter Look-up'!$G$4,$V48-4,0))</f>
        <v>0</v>
      </c>
      <c r="I48" s="207" t="str">
        <f ca="1">IF(ISERROR($V48),"",OFFSET('Smelter Look-up'!$H$4,$V48-4,0))</f>
        <v>Xiangtan</v>
      </c>
      <c r="J48" s="207" t="str">
        <f ca="1">IF(ISERROR($V48),"",OFFSET('Smelter Look-up'!$I$4,$V48-4,0))</f>
        <v>Hunan Sheng</v>
      </c>
      <c r="K48" s="150"/>
      <c r="L48" s="150"/>
      <c r="M48" s="150"/>
      <c r="N48" s="150"/>
      <c r="O48" s="150"/>
      <c r="P48" s="209"/>
      <c r="Q48" s="151"/>
      <c r="R48" s="149" t="str">
        <f ca="1">IF(ISERROR($V48),"",OFFSET('Smelter Look-up'!$C$4,$V48-4,0)&amp;"")</f>
        <v>Xiangtan Huacheng Nickel Cobalt New Material Co., Ltd.</v>
      </c>
      <c r="S48" s="155" t="str">
        <f t="shared" ca="1" si="3"/>
        <v>CN</v>
      </c>
      <c r="T48" s="155" t="str">
        <f ca="1">IF(B48="","",IF(ISERROR(MATCH($J48,SorP!$B$1:$B$6226,0)),"",INDIRECT("'SorP'!$A$"&amp;MATCH($S48&amp;$J48,SorP!C:C,0))))</f>
        <v>CN-HN</v>
      </c>
      <c r="U48" s="168"/>
      <c r="V48" s="169">
        <f ca="1">IF(C48="",NA(),MATCH($B48&amp;$C48,'Smelter Look-up'!$J:$J,0))</f>
        <v>162</v>
      </c>
      <c r="X48" s="170">
        <f t="shared" ca="1" si="4"/>
        <v>0</v>
      </c>
      <c r="AB48" s="314" t="str">
        <f t="shared" ca="1" si="5"/>
        <v>Cobalt</v>
      </c>
    </row>
    <row r="49" spans="1:28" s="170" customFormat="1" ht="24.95" customHeight="1">
      <c r="A49" s="155" t="s">
        <v>151</v>
      </c>
      <c r="B49" s="304" t="str">
        <f ca="1">IF(LEN(A49)=0,"",INDEX('Smelter Look-up'!$A:$A,MATCH($A49,'Smelter Look-up'!$E:$E,0)))</f>
        <v>Cobalt</v>
      </c>
      <c r="C49" s="152" t="str">
        <f ca="1">IF(LEN(A49)=0,"",INDEX('Smelter Look-up'!$C:$C,MATCH($A49,'Smelter Look-up'!$E:$E,0)))</f>
        <v>Hunan Shiji Yintian New Material Co., Ltd.</v>
      </c>
      <c r="D49" s="149"/>
      <c r="E49" s="149" t="str">
        <f ca="1">IF(ISERROR($V49),"",OFFSET('Smelter Look-up'!$D$4,$V49-4,0)&amp;"")</f>
        <v>CHINA</v>
      </c>
      <c r="F49" s="149" t="str">
        <f ca="1">IF(ISERROR($V49),"",OFFSET('Smelter Look-up'!$E$4,$V49-4,0))</f>
        <v>CID003467</v>
      </c>
      <c r="G49" s="149" t="str">
        <f ca="1">IF(C49=$X$4,"Enter smelter details",IF(ISERROR($V49),"",OFFSET('Smelter Look-up'!$F$4,$V49-4,0)))</f>
        <v>RMI</v>
      </c>
      <c r="H49" s="206">
        <f ca="1">IF(ISERROR($V49),"",OFFSET('Smelter Look-up'!$G$4,$V49-4,0))</f>
        <v>0</v>
      </c>
      <c r="I49" s="207" t="str">
        <f ca="1">IF(ISERROR($V49),"",OFFSET('Smelter Look-up'!$H$4,$V49-4,0))</f>
        <v>Yiyang</v>
      </c>
      <c r="J49" s="207" t="str">
        <f ca="1">IF(ISERROR($V49),"",OFFSET('Smelter Look-up'!$I$4,$V49-4,0))</f>
        <v>Hunan Sheng</v>
      </c>
      <c r="K49" s="150"/>
      <c r="L49" s="150"/>
      <c r="M49" s="150"/>
      <c r="N49" s="150"/>
      <c r="O49" s="150"/>
      <c r="P49" s="209"/>
      <c r="Q49" s="151"/>
      <c r="R49" s="149" t="str">
        <f ca="1">IF(ISERROR($V49),"",OFFSET('Smelter Look-up'!$C$4,$V49-4,0)&amp;"")</f>
        <v>Hunan Shiji Yintian New Material Co., Ltd.</v>
      </c>
      <c r="S49" s="155" t="str">
        <f t="shared" ca="1" si="3"/>
        <v>CN</v>
      </c>
      <c r="T49" s="155" t="str">
        <f ca="1">IF(B49="","",IF(ISERROR(MATCH($J49,SorP!$B$1:$B$6226,0)),"",INDIRECT("'SorP'!$A$"&amp;MATCH($S49&amp;$J49,SorP!C:C,0))))</f>
        <v>CN-HN</v>
      </c>
      <c r="U49" s="168"/>
      <c r="V49" s="169">
        <f ca="1">IF(C49="",NA(),MATCH($B49&amp;$C49,'Smelter Look-up'!$J:$J,0))</f>
        <v>53</v>
      </c>
      <c r="X49" s="170">
        <f t="shared" ca="1" si="4"/>
        <v>0</v>
      </c>
      <c r="AB49" s="314" t="str">
        <f t="shared" ca="1" si="5"/>
        <v>Cobalt</v>
      </c>
    </row>
    <row r="50" spans="1:28" s="170" customFormat="1" ht="24.95" customHeight="1">
      <c r="A50" s="155" t="s">
        <v>91</v>
      </c>
      <c r="B50" s="304" t="str">
        <f ca="1">IF(LEN(A50)=0,"",INDEX('Smelter Look-up'!$A:$A,MATCH($A50,'Smelter Look-up'!$E:$E,0)))</f>
        <v>Cobalt</v>
      </c>
      <c r="C50" s="152" t="str">
        <f ca="1">IF(LEN(A50)=0,"",INDEX('Smelter Look-up'!$C:$C,MATCH($A50,'Smelter Look-up'!$E:$E,0)))</f>
        <v>Fairsky Industrial Co., Limited</v>
      </c>
      <c r="D50" s="149"/>
      <c r="E50" s="149" t="str">
        <f ca="1">IF(ISERROR($V50),"",OFFSET('Smelter Look-up'!$D$4,$V50-4,0)&amp;"")</f>
        <v>CHINA</v>
      </c>
      <c r="F50" s="149" t="str">
        <f ca="1">IF(ISERROR($V50),"",OFFSET('Smelter Look-up'!$E$4,$V50-4,0))</f>
        <v>CID003469</v>
      </c>
      <c r="G50" s="149" t="str">
        <f ca="1">IF(C50=$X$4,"Enter smelter details",IF(ISERROR($V50),"",OFFSET('Smelter Look-up'!$F$4,$V50-4,0)))</f>
        <v>RMI</v>
      </c>
      <c r="H50" s="206">
        <f ca="1">IF(ISERROR($V50),"",OFFSET('Smelter Look-up'!$G$4,$V50-4,0))</f>
        <v>0</v>
      </c>
      <c r="I50" s="207" t="str">
        <f ca="1">IF(ISERROR($V50),"",OFFSET('Smelter Look-up'!$H$4,$V50-4,0))</f>
        <v>Baoding</v>
      </c>
      <c r="J50" s="207" t="str">
        <f ca="1">IF(ISERROR($V50),"",OFFSET('Smelter Look-up'!$I$4,$V50-4,0))</f>
        <v>Hebei Sheng</v>
      </c>
      <c r="K50" s="150"/>
      <c r="L50" s="150"/>
      <c r="M50" s="150"/>
      <c r="N50" s="150"/>
      <c r="O50" s="150"/>
      <c r="P50" s="209"/>
      <c r="Q50" s="151"/>
      <c r="R50" s="149" t="str">
        <f ca="1">IF(ISERROR($V50),"",OFFSET('Smelter Look-up'!$C$4,$V50-4,0)&amp;"")</f>
        <v>Fairsky Industrial Co., Limited</v>
      </c>
      <c r="S50" s="155" t="str">
        <f t="shared" ca="1" si="3"/>
        <v>CN</v>
      </c>
      <c r="T50" s="155" t="str">
        <f ca="1">IF(B50="","",IF(ISERROR(MATCH($J50,SorP!$B$1:$B$6226,0)),"",INDIRECT("'SorP'!$A$"&amp;MATCH($S50&amp;$J50,SorP!C:C,0))))</f>
        <v>CN-HE</v>
      </c>
      <c r="U50" s="168"/>
      <c r="V50" s="169">
        <f ca="1">IF(C50="",NA(),MATCH($B50&amp;$C50,'Smelter Look-up'!$J:$J,0))</f>
        <v>27</v>
      </c>
      <c r="X50" s="170">
        <f t="shared" ca="1" si="4"/>
        <v>0</v>
      </c>
      <c r="AB50" s="314" t="str">
        <f t="shared" ca="1" si="5"/>
        <v>Cobalt</v>
      </c>
    </row>
    <row r="51" spans="1:28" s="170" customFormat="1" ht="24.95" customHeight="1">
      <c r="A51" s="155" t="s">
        <v>148</v>
      </c>
      <c r="B51" s="304" t="str">
        <f ca="1">IF(LEN(A51)=0,"",INDEX('Smelter Look-up'!$A:$A,MATCH($A51,'Smelter Look-up'!$E:$E,0)))</f>
        <v>Cobalt</v>
      </c>
      <c r="C51" s="152" t="str">
        <f ca="1">IF(LEN(A51)=0,"",INDEX('Smelter Look-up'!$C:$C,MATCH($A51,'Smelter Look-up'!$E:$E,0)))</f>
        <v>Hunan Jinxin New Material Holding Co., Ltd.</v>
      </c>
      <c r="D51" s="149"/>
      <c r="E51" s="149" t="str">
        <f ca="1">IF(ISERROR($V51),"",OFFSET('Smelter Look-up'!$D$4,$V51-4,0)&amp;"")</f>
        <v>CHINA</v>
      </c>
      <c r="F51" s="149" t="str">
        <f ca="1">IF(ISERROR($V51),"",OFFSET('Smelter Look-up'!$E$4,$V51-4,0))</f>
        <v>CID003470</v>
      </c>
      <c r="G51" s="149" t="str">
        <f ca="1">IF(C51=$X$4,"Enter smelter details",IF(ISERROR($V51),"",OFFSET('Smelter Look-up'!$F$4,$V51-4,0)))</f>
        <v>RMI</v>
      </c>
      <c r="H51" s="206">
        <f ca="1">IF(ISERROR($V51),"",OFFSET('Smelter Look-up'!$G$4,$V51-4,0))</f>
        <v>0</v>
      </c>
      <c r="I51" s="207" t="str">
        <f ca="1">IF(ISERROR($V51),"",OFFSET('Smelter Look-up'!$H$4,$V51-4,0))</f>
        <v>Yiyang</v>
      </c>
      <c r="J51" s="207" t="str">
        <f ca="1">IF(ISERROR($V51),"",OFFSET('Smelter Look-up'!$I$4,$V51-4,0))</f>
        <v>Hunan Sheng</v>
      </c>
      <c r="K51" s="150"/>
      <c r="L51" s="150"/>
      <c r="M51" s="150"/>
      <c r="N51" s="150"/>
      <c r="O51" s="150"/>
      <c r="P51" s="209"/>
      <c r="Q51" s="151"/>
      <c r="R51" s="149" t="str">
        <f ca="1">IF(ISERROR($V51),"",OFFSET('Smelter Look-up'!$C$4,$V51-4,0)&amp;"")</f>
        <v>Hunan Jinxin New Material Holding Co., Ltd.</v>
      </c>
      <c r="S51" s="155" t="str">
        <f t="shared" ca="1" si="3"/>
        <v>CN</v>
      </c>
      <c r="T51" s="155" t="str">
        <f ca="1">IF(B51="","",IF(ISERROR(MATCH($J51,SorP!$B$1:$B$6226,0)),"",INDIRECT("'SorP'!$A$"&amp;MATCH($S51&amp;$J51,SorP!C:C,0))))</f>
        <v>CN-HN</v>
      </c>
      <c r="U51" s="168"/>
      <c r="V51" s="169">
        <f ca="1">IF(C51="",NA(),MATCH($B51&amp;$C51,'Smelter Look-up'!$J:$J,0))</f>
        <v>51</v>
      </c>
      <c r="X51" s="170">
        <f t="shared" ca="1" si="4"/>
        <v>0</v>
      </c>
      <c r="AB51" s="314" t="str">
        <f t="shared" ca="1" si="5"/>
        <v>Cobalt</v>
      </c>
    </row>
    <row r="52" spans="1:28" s="170" customFormat="1" ht="24.95" customHeight="1">
      <c r="A52" s="155" t="s">
        <v>77</v>
      </c>
      <c r="B52" s="304" t="str">
        <f ca="1">IF(LEN(A52)=0,"",INDEX('Smelter Look-up'!$A:$A,MATCH($A52,'Smelter Look-up'!$E:$E,0)))</f>
        <v>Cobalt</v>
      </c>
      <c r="C52" s="152" t="str">
        <f ca="1">IF(LEN(A52)=0,"",INDEX('Smelter Look-up'!$C:$C,MATCH($A52,'Smelter Look-up'!$E:$E,0)))</f>
        <v>Uranus Chemicals</v>
      </c>
      <c r="D52" s="149"/>
      <c r="E52" s="149" t="str">
        <f ca="1">IF(ISERROR($V52),"",OFFSET('Smelter Look-up'!$D$4,$V52-4,0)&amp;"")</f>
        <v>TAIWAN, PROVINCE OF CHINA</v>
      </c>
      <c r="F52" s="149" t="str">
        <f ca="1">IF(ISERROR($V52),"",OFFSET('Smelter Look-up'!$E$4,$V52-4,0))</f>
        <v>CID003473</v>
      </c>
      <c r="G52" s="149" t="str">
        <f ca="1">IF(C52=$X$4,"Enter smelter details",IF(ISERROR($V52),"",OFFSET('Smelter Look-up'!$F$4,$V52-4,0)))</f>
        <v>RMI</v>
      </c>
      <c r="H52" s="206">
        <f ca="1">IF(ISERROR($V52),"",OFFSET('Smelter Look-up'!$G$4,$V52-4,0))</f>
        <v>0</v>
      </c>
      <c r="I52" s="207" t="str">
        <f ca="1">IF(ISERROR($V52),"",OFFSET('Smelter Look-up'!$H$4,$V52-4,0))</f>
        <v>Toufen</v>
      </c>
      <c r="J52" s="207" t="str">
        <f ca="1">IF(ISERROR($V52),"",OFFSET('Smelter Look-up'!$I$4,$V52-4,0))</f>
        <v>Miaoli</v>
      </c>
      <c r="K52" s="150"/>
      <c r="L52" s="150"/>
      <c r="M52" s="150"/>
      <c r="N52" s="150"/>
      <c r="O52" s="150"/>
      <c r="P52" s="209"/>
      <c r="Q52" s="151"/>
      <c r="R52" s="149" t="str">
        <f ca="1">IF(ISERROR($V52),"",OFFSET('Smelter Look-up'!$C$4,$V52-4,0)&amp;"")</f>
        <v>Uranus Chemicals</v>
      </c>
      <c r="S52" s="155" t="str">
        <f t="shared" ca="1" si="3"/>
        <v>TW</v>
      </c>
      <c r="T52" s="155" t="str">
        <f ca="1">IF(B52="","",IF(ISERROR(MATCH($J52,SorP!$B$1:$B$6226,0)),"",INDIRECT("'SorP'!$A$"&amp;MATCH($S52&amp;$J52,SorP!C:C,0))))</f>
        <v>TW-MIA</v>
      </c>
      <c r="U52" s="168"/>
      <c r="V52" s="169">
        <f ca="1">IF(C52="",NA(),MATCH($B52&amp;$C52,'Smelter Look-up'!$J:$J,0))</f>
        <v>154</v>
      </c>
      <c r="X52" s="170">
        <f t="shared" ca="1" si="4"/>
        <v>0</v>
      </c>
      <c r="AB52" s="314" t="str">
        <f t="shared" ca="1" si="5"/>
        <v>Cobalt</v>
      </c>
    </row>
    <row r="53" spans="1:28" s="170" customFormat="1" ht="24.95" customHeight="1">
      <c r="A53" s="155" t="s">
        <v>66</v>
      </c>
      <c r="B53" s="304" t="str">
        <f ca="1">IF(LEN(A53)=0,"",INDEX('Smelter Look-up'!$A:$A,MATCH($A53,'Smelter Look-up'!$E:$E,0)))</f>
        <v>Cobalt</v>
      </c>
      <c r="C53" s="152" t="str">
        <f ca="1">IF(LEN(A53)=0,"",INDEX('Smelter Look-up'!$C:$C,MATCH($A53,'Smelter Look-up'!$E:$E,0)))</f>
        <v>Chizhou CN New Materials and Technology Co., Ltd.</v>
      </c>
      <c r="D53" s="149"/>
      <c r="E53" s="149" t="str">
        <f ca="1">IF(ISERROR($V53),"",OFFSET('Smelter Look-up'!$D$4,$V53-4,0)&amp;"")</f>
        <v>CHINA</v>
      </c>
      <c r="F53" s="149" t="str">
        <f ca="1">IF(ISERROR($V53),"",OFFSET('Smelter Look-up'!$E$4,$V53-4,0))</f>
        <v>CID003481</v>
      </c>
      <c r="G53" s="149" t="str">
        <f ca="1">IF(C53=$X$4,"Enter smelter details",IF(ISERROR($V53),"",OFFSET('Smelter Look-up'!$F$4,$V53-4,0)))</f>
        <v>RMI</v>
      </c>
      <c r="H53" s="206">
        <f ca="1">IF(ISERROR($V53),"",OFFSET('Smelter Look-up'!$G$4,$V53-4,0))</f>
        <v>0</v>
      </c>
      <c r="I53" s="207" t="str">
        <f ca="1">IF(ISERROR($V53),"",OFFSET('Smelter Look-up'!$H$4,$V53-4,0))</f>
        <v>Chizhou</v>
      </c>
      <c r="J53" s="207" t="str">
        <f ca="1">IF(ISERROR($V53),"",OFFSET('Smelter Look-up'!$I$4,$V53-4,0))</f>
        <v>Anhui Sheng</v>
      </c>
      <c r="K53" s="150"/>
      <c r="L53" s="150"/>
      <c r="M53" s="150"/>
      <c r="N53" s="150"/>
      <c r="O53" s="150"/>
      <c r="P53" s="209"/>
      <c r="Q53" s="151"/>
      <c r="R53" s="149" t="str">
        <f ca="1">IF(ISERROR($V53),"",OFFSET('Smelter Look-up'!$C$4,$V53-4,0)&amp;"")</f>
        <v>Chizhou CN New Materials and Technology Co., Ltd.</v>
      </c>
      <c r="S53" s="155" t="str">
        <f t="shared" ca="1" si="3"/>
        <v>CN</v>
      </c>
      <c r="T53" s="155" t="str">
        <f ca="1">IF(B53="","",IF(ISERROR(MATCH($J53,SorP!$B$1:$B$6226,0)),"",INDIRECT("'SorP'!$A$"&amp;MATCH($S53&amp;$J53,SorP!C:C,0))))</f>
        <v>CN-AH</v>
      </c>
      <c r="U53" s="168"/>
      <c r="V53" s="169">
        <f ca="1">IF(C53="",NA(),MATCH($B53&amp;$C53,'Smelter Look-up'!$J:$J,0))</f>
        <v>8</v>
      </c>
      <c r="X53" s="170">
        <f t="shared" ca="1" si="4"/>
        <v>0</v>
      </c>
      <c r="AB53" s="314" t="str">
        <f t="shared" ca="1" si="5"/>
        <v>Cobalt</v>
      </c>
    </row>
    <row r="54" spans="1:28" s="170" customFormat="1" ht="24.95" customHeight="1">
      <c r="A54" s="155" t="s">
        <v>157</v>
      </c>
      <c r="B54" s="304" t="str">
        <f ca="1">IF(LEN(A54)=0,"",INDEX('Smelter Look-up'!$A:$A,MATCH($A54,'Smelter Look-up'!$E:$E,0)))</f>
        <v>Cobalt</v>
      </c>
      <c r="C54" s="152" t="str">
        <f ca="1">IF(LEN(A54)=0,"",INDEX('Smelter Look-up'!$C:$C,MATCH($A54,'Smelter Look-up'!$E:$E,0)))</f>
        <v>ICoNiChem</v>
      </c>
      <c r="D54" s="149"/>
      <c r="E54" s="149" t="str">
        <f ca="1">IF(ISERROR($V54),"",OFFSET('Smelter Look-up'!$D$4,$V54-4,0)&amp;"")</f>
        <v>UNITED KINGDOM OF GREAT BRITAIN AND NORTHERN IRELAND</v>
      </c>
      <c r="F54" s="149" t="str">
        <f ca="1">IF(ISERROR($V54),"",OFFSET('Smelter Look-up'!$E$4,$V54-4,0))</f>
        <v>CID003491</v>
      </c>
      <c r="G54" s="149" t="str">
        <f ca="1">IF(C54=$X$4,"Enter smelter details",IF(ISERROR($V54),"",OFFSET('Smelter Look-up'!$F$4,$V54-4,0)))</f>
        <v>RMI</v>
      </c>
      <c r="H54" s="206">
        <f ca="1">IF(ISERROR($V54),"",OFFSET('Smelter Look-up'!$G$4,$V54-4,0))</f>
        <v>0</v>
      </c>
      <c r="I54" s="207" t="str">
        <f ca="1">IF(ISERROR($V54),"",OFFSET('Smelter Look-up'!$H$4,$V54-4,0))</f>
        <v>Widnes</v>
      </c>
      <c r="J54" s="207" t="str">
        <f ca="1">IF(ISERROR($V54),"",OFFSET('Smelter Look-up'!$I$4,$V54-4,0))</f>
        <v>Cheshire West and Chester</v>
      </c>
      <c r="K54" s="150"/>
      <c r="L54" s="150"/>
      <c r="M54" s="150"/>
      <c r="N54" s="150"/>
      <c r="O54" s="150"/>
      <c r="P54" s="209"/>
      <c r="Q54" s="151"/>
      <c r="R54" s="149" t="str">
        <f ca="1">IF(ISERROR($V54),"",OFFSET('Smelter Look-up'!$C$4,$V54-4,0)&amp;"")</f>
        <v>ICoNiChem</v>
      </c>
      <c r="S54" s="155" t="str">
        <f t="shared" ca="1" si="3"/>
        <v>GB</v>
      </c>
      <c r="T54" s="155" t="str">
        <f ca="1">IF(B54="","",IF(ISERROR(MATCH($J54,SorP!$B$1:$B$6226,0)),"",INDIRECT("'SorP'!$A$"&amp;MATCH($S54&amp;$J54,SorP!C:C,0))))</f>
        <v>GB-CHW</v>
      </c>
      <c r="U54" s="168"/>
      <c r="V54" s="169">
        <f ca="1">IF(C54="",NA(),MATCH($B54&amp;$C54,'Smelter Look-up'!$J:$J,0))</f>
        <v>57</v>
      </c>
      <c r="X54" s="170">
        <f t="shared" ca="1" si="4"/>
        <v>0</v>
      </c>
      <c r="AB54" s="314" t="str">
        <f t="shared" ca="1" si="5"/>
        <v>Cobalt</v>
      </c>
    </row>
    <row r="55" spans="1:28" s="170" customFormat="1" ht="24.95" customHeight="1">
      <c r="A55" s="155" t="s">
        <v>19158</v>
      </c>
      <c r="B55" s="304" t="str">
        <f ca="1">IF(LEN(A55)=0,"",INDEX('Smelter Look-up'!$A:$A,MATCH($A55,'Smelter Look-up'!$E:$E,0)))</f>
        <v>Cobalt</v>
      </c>
      <c r="C55" s="152" t="str">
        <f ca="1">IF(LEN(A55)=0,"",INDEX('Smelter Look-up'!$C:$C,MATCH($A55,'Smelter Look-up'!$E:$E,0)))</f>
        <v>Compagnie Miniere de Musonoie Global SAS</v>
      </c>
      <c r="D55" s="149"/>
      <c r="E55" s="149" t="str">
        <f ca="1">IF(ISERROR($V55),"",OFFSET('Smelter Look-up'!$D$4,$V55-4,0)&amp;"")</f>
        <v>CONGO, DEMOCRATIC REPUBLIC OF THE</v>
      </c>
      <c r="F55" s="149" t="str">
        <f ca="1">IF(ISERROR($V55),"",OFFSET('Smelter Look-up'!$E$4,$V55-4,0))</f>
        <v>CID003499</v>
      </c>
      <c r="G55" s="149" t="str">
        <f ca="1">IF(C55=$X$4,"Enter smelter details",IF(ISERROR($V55),"",OFFSET('Smelter Look-up'!$F$4,$V55-4,0)))</f>
        <v>RMI</v>
      </c>
      <c r="H55" s="206">
        <f ca="1">IF(ISERROR($V55),"",OFFSET('Smelter Look-up'!$G$4,$V55-4,0))</f>
        <v>0</v>
      </c>
      <c r="I55" s="207" t="str">
        <f ca="1">IF(ISERROR($V55),"",OFFSET('Smelter Look-up'!$H$4,$V55-4,0))</f>
        <v>Kolwezi</v>
      </c>
      <c r="J55" s="207" t="str">
        <f ca="1">IF(ISERROR($V55),"",OFFSET('Smelter Look-up'!$I$4,$V55-4,0))</f>
        <v>Lualaba</v>
      </c>
      <c r="K55" s="150"/>
      <c r="L55" s="150"/>
      <c r="M55" s="150"/>
      <c r="N55" s="150"/>
      <c r="O55" s="150"/>
      <c r="P55" s="209"/>
      <c r="Q55" s="151"/>
      <c r="R55" s="149" t="str">
        <f ca="1">IF(ISERROR($V55),"",OFFSET('Smelter Look-up'!$C$4,$V55-4,0)&amp;"")</f>
        <v>Compagnie Miniere de Musonoie Global SAS</v>
      </c>
      <c r="S55" s="155" t="str">
        <f t="shared" ca="1" si="3"/>
        <v>CD</v>
      </c>
      <c r="T55" s="155" t="str">
        <f ca="1">IF(B55="","",IF(ISERROR(MATCH($J55,SorP!$B$1:$B$6226,0)),"",INDIRECT("'SorP'!$A$"&amp;MATCH($S55&amp;$J55,SorP!C:C,0))))</f>
        <v>CD-LU</v>
      </c>
      <c r="U55" s="168"/>
      <c r="V55" s="169">
        <f ca="1">IF(C55="",NA(),MATCH($B55&amp;$C55,'Smelter Look-up'!$J:$J,0))</f>
        <v>13</v>
      </c>
      <c r="X55" s="170">
        <f t="shared" ca="1" si="4"/>
        <v>0</v>
      </c>
      <c r="AB55" s="314" t="str">
        <f t="shared" ca="1" si="5"/>
        <v>Cobalt</v>
      </c>
    </row>
    <row r="56" spans="1:28" s="170" customFormat="1" ht="24.95" customHeight="1">
      <c r="A56" s="155" t="s">
        <v>304</v>
      </c>
      <c r="B56" s="304" t="str">
        <f ca="1">IF(LEN(A56)=0,"",INDEX('Smelter Look-up'!$A:$A,MATCH($A56,'Smelter Look-up'!$E:$E,0)))</f>
        <v>Cobalt</v>
      </c>
      <c r="C56" s="152" t="str">
        <f ca="1">IF(LEN(A56)=0,"",INDEX('Smelter Look-up'!$C:$C,MATCH($A56,'Smelter Look-up'!$E:$E,0)))</f>
        <v>Zhejiang Greatpower Cobalt Materials Co., Ltd.</v>
      </c>
      <c r="D56" s="149"/>
      <c r="E56" s="149" t="str">
        <f ca="1">IF(ISERROR($V56),"",OFFSET('Smelter Look-up'!$D$4,$V56-4,0)&amp;"")</f>
        <v>CHINA</v>
      </c>
      <c r="F56" s="149" t="str">
        <f ca="1">IF(ISERROR($V56),"",OFFSET('Smelter Look-up'!$E$4,$V56-4,0))</f>
        <v>CID003526</v>
      </c>
      <c r="G56" s="149" t="str">
        <f ca="1">IF(C56=$X$4,"Enter smelter details",IF(ISERROR($V56),"",OFFSET('Smelter Look-up'!$F$4,$V56-4,0)))</f>
        <v>RMI</v>
      </c>
      <c r="H56" s="206">
        <f ca="1">IF(ISERROR($V56),"",OFFSET('Smelter Look-up'!$G$4,$V56-4,0))</f>
        <v>0</v>
      </c>
      <c r="I56" s="207" t="str">
        <f ca="1">IF(ISERROR($V56),"",OFFSET('Smelter Look-up'!$H$4,$V56-4,0))</f>
        <v>Shaoxing</v>
      </c>
      <c r="J56" s="207" t="str">
        <f ca="1">IF(ISERROR($V56),"",OFFSET('Smelter Look-up'!$I$4,$V56-4,0))</f>
        <v>Zhejiang Sheng</v>
      </c>
      <c r="K56" s="150"/>
      <c r="L56" s="150"/>
      <c r="M56" s="150"/>
      <c r="N56" s="150"/>
      <c r="O56" s="150"/>
      <c r="P56" s="209"/>
      <c r="Q56" s="151"/>
      <c r="R56" s="149" t="str">
        <f ca="1">IF(ISERROR($V56),"",OFFSET('Smelter Look-up'!$C$4,$V56-4,0)&amp;"")</f>
        <v>Zhejiang Greatpower Cobalt Materials Co., Ltd.</v>
      </c>
      <c r="S56" s="155" t="str">
        <f t="shared" ca="1" si="3"/>
        <v>CN</v>
      </c>
      <c r="T56" s="155" t="str">
        <f ca="1">IF(B56="","",IF(ISERROR(MATCH($J56,SorP!$B$1:$B$6226,0)),"",INDIRECT("'SorP'!$A$"&amp;MATCH($S56&amp;$J56,SorP!C:C,0))))</f>
        <v>CN-ZJ</v>
      </c>
      <c r="U56" s="168"/>
      <c r="V56" s="169">
        <f ca="1">IF(C56="",NA(),MATCH($B56&amp;$C56,'Smelter Look-up'!$J:$J,0))</f>
        <v>167</v>
      </c>
      <c r="X56" s="170">
        <f t="shared" ca="1" si="4"/>
        <v>0</v>
      </c>
      <c r="AB56" s="314" t="str">
        <f t="shared" ca="1" si="5"/>
        <v>Cobalt</v>
      </c>
    </row>
    <row r="57" spans="1:28" s="170" customFormat="1" ht="24.95" customHeight="1">
      <c r="A57" s="155" t="s">
        <v>209</v>
      </c>
      <c r="B57" s="304" t="str">
        <f ca="1">IF(LEN(A57)=0,"",INDEX('Smelter Look-up'!$A:$A,MATCH($A57,'Smelter Look-up'!$E:$E,0)))</f>
        <v>Cobalt</v>
      </c>
      <c r="C57" s="152" t="str">
        <f ca="1">IF(LEN(A57)=0,"",INDEX('Smelter Look-up'!$C:$C,MATCH($A57,'Smelter Look-up'!$E:$E,0)))</f>
        <v>Mechema Taiwan Plant 1</v>
      </c>
      <c r="D57" s="149"/>
      <c r="E57" s="149" t="str">
        <f ca="1">IF(ISERROR($V57),"",OFFSET('Smelter Look-up'!$D$4,$V57-4,0)&amp;"")</f>
        <v>TAIWAN, PROVINCE OF CHINA</v>
      </c>
      <c r="F57" s="149" t="str">
        <f ca="1">IF(ISERROR($V57),"",OFFSET('Smelter Look-up'!$E$4,$V57-4,0))</f>
        <v>CID003533</v>
      </c>
      <c r="G57" s="149" t="str">
        <f ca="1">IF(C57=$X$4,"Enter smelter details",IF(ISERROR($V57),"",OFFSET('Smelter Look-up'!$F$4,$V57-4,0)))</f>
        <v>RMI</v>
      </c>
      <c r="H57" s="206">
        <f ca="1">IF(ISERROR($V57),"",OFFSET('Smelter Look-up'!$G$4,$V57-4,0))</f>
        <v>0</v>
      </c>
      <c r="I57" s="207" t="str">
        <f ca="1">IF(ISERROR($V57),"",OFFSET('Smelter Look-up'!$H$4,$V57-4,0))</f>
        <v>Taoyuan</v>
      </c>
      <c r="J57" s="207" t="str">
        <f ca="1">IF(ISERROR($V57),"",OFFSET('Smelter Look-up'!$I$4,$V57-4,0))</f>
        <v>Taoyuan</v>
      </c>
      <c r="K57" s="150"/>
      <c r="L57" s="150"/>
      <c r="M57" s="150"/>
      <c r="N57" s="150"/>
      <c r="O57" s="150"/>
      <c r="P57" s="209"/>
      <c r="Q57" s="151"/>
      <c r="R57" s="149" t="str">
        <f ca="1">IF(ISERROR($V57),"",OFFSET('Smelter Look-up'!$C$4,$V57-4,0)&amp;"")</f>
        <v>Mechema Taiwan Plant 1</v>
      </c>
      <c r="S57" s="155" t="str">
        <f t="shared" ca="1" si="3"/>
        <v>TW</v>
      </c>
      <c r="T57" s="155" t="str">
        <f ca="1">IF(B57="","",IF(ISERROR(MATCH($J57,SorP!$B$1:$B$6226,0)),"",INDIRECT("'SorP'!$A$"&amp;MATCH($S57&amp;$J57,SorP!C:C,0))))</f>
        <v>TW-TAO</v>
      </c>
      <c r="U57" s="168"/>
      <c r="V57" s="169">
        <f ca="1">IF(C57="",NA(),MATCH($B57&amp;$C57,'Smelter Look-up'!$J:$J,0))</f>
        <v>99</v>
      </c>
      <c r="X57" s="170">
        <f t="shared" ca="1" si="4"/>
        <v>0</v>
      </c>
      <c r="AB57" s="314" t="str">
        <f t="shared" ca="1" si="5"/>
        <v>Cobalt</v>
      </c>
    </row>
    <row r="58" spans="1:28" s="170" customFormat="1" ht="24.95" customHeight="1">
      <c r="A58" s="155" t="s">
        <v>212</v>
      </c>
      <c r="B58" s="304" t="str">
        <f ca="1">IF(LEN(A58)=0,"",INDEX('Smelter Look-up'!$A:$A,MATCH($A58,'Smelter Look-up'!$E:$E,0)))</f>
        <v>Cobalt</v>
      </c>
      <c r="C58" s="152" t="str">
        <f ca="1">IF(LEN(A58)=0,"",INDEX('Smelter Look-up'!$C:$C,MATCH($A58,'Smelter Look-up'!$E:$E,0)))</f>
        <v>Mechema Taiwan Plant 2</v>
      </c>
      <c r="D58" s="149"/>
      <c r="E58" s="149" t="str">
        <f ca="1">IF(ISERROR($V58),"",OFFSET('Smelter Look-up'!$D$4,$V58-4,0)&amp;"")</f>
        <v>TAIWAN, PROVINCE OF CHINA</v>
      </c>
      <c r="F58" s="149" t="str">
        <f ca="1">IF(ISERROR($V58),"",OFFSET('Smelter Look-up'!$E$4,$V58-4,0))</f>
        <v>CID003534</v>
      </c>
      <c r="G58" s="149" t="str">
        <f ca="1">IF(C58=$X$4,"Enter smelter details",IF(ISERROR($V58),"",OFFSET('Smelter Look-up'!$F$4,$V58-4,0)))</f>
        <v>RMI</v>
      </c>
      <c r="H58" s="206">
        <f ca="1">IF(ISERROR($V58),"",OFFSET('Smelter Look-up'!$G$4,$V58-4,0))</f>
        <v>0</v>
      </c>
      <c r="I58" s="207" t="str">
        <f ca="1">IF(ISERROR($V58),"",OFFSET('Smelter Look-up'!$H$4,$V58-4,0))</f>
        <v>Taoyuan</v>
      </c>
      <c r="J58" s="207" t="str">
        <f ca="1">IF(ISERROR($V58),"",OFFSET('Smelter Look-up'!$I$4,$V58-4,0))</f>
        <v>Taoyuan</v>
      </c>
      <c r="K58" s="150"/>
      <c r="L58" s="150"/>
      <c r="M58" s="150"/>
      <c r="N58" s="150"/>
      <c r="O58" s="150"/>
      <c r="P58" s="209"/>
      <c r="Q58" s="151"/>
      <c r="R58" s="149" t="str">
        <f ca="1">IF(ISERROR($V58),"",OFFSET('Smelter Look-up'!$C$4,$V58-4,0)&amp;"")</f>
        <v>Mechema Taiwan Plant 2</v>
      </c>
      <c r="S58" s="155" t="str">
        <f t="shared" ca="1" si="3"/>
        <v>TW</v>
      </c>
      <c r="T58" s="155" t="str">
        <f ca="1">IF(B58="","",IF(ISERROR(MATCH($J58,SorP!$B$1:$B$6226,0)),"",INDIRECT("'SorP'!$A$"&amp;MATCH($S58&amp;$J58,SorP!C:C,0))))</f>
        <v>TW-TAO</v>
      </c>
      <c r="U58" s="168"/>
      <c r="V58" s="169">
        <f ca="1">IF(C58="",NA(),MATCH($B58&amp;$C58,'Smelter Look-up'!$J:$J,0))</f>
        <v>100</v>
      </c>
      <c r="X58" s="170">
        <f t="shared" ca="1" si="4"/>
        <v>0</v>
      </c>
      <c r="AB58" s="314" t="str">
        <f t="shared" ca="1" si="5"/>
        <v>Cobalt</v>
      </c>
    </row>
    <row r="59" spans="1:28" s="170" customFormat="1" ht="24.95" customHeight="1">
      <c r="A59" s="155" t="s">
        <v>207</v>
      </c>
      <c r="B59" s="304" t="str">
        <f ca="1">IF(LEN(A59)=0,"",INDEX('Smelter Look-up'!$A:$A,MATCH($A59,'Smelter Look-up'!$E:$E,0)))</f>
        <v>Cobalt</v>
      </c>
      <c r="C59" s="152" t="str">
        <f ca="1">IF(LEN(A59)=0,"",INDEX('Smelter Look-up'!$C:$C,MATCH($A59,'Smelter Look-up'!$E:$E,0)))</f>
        <v>Mechema Korea, Co., Ltd.</v>
      </c>
      <c r="D59" s="149"/>
      <c r="E59" s="149" t="str">
        <f ca="1">IF(ISERROR($V59),"",OFFSET('Smelter Look-up'!$D$4,$V59-4,0)&amp;"")</f>
        <v>KOREA, REPUBLIC OF</v>
      </c>
      <c r="F59" s="149" t="str">
        <f ca="1">IF(ISERROR($V59),"",OFFSET('Smelter Look-up'!$E$4,$V59-4,0))</f>
        <v>CID003535</v>
      </c>
      <c r="G59" s="149" t="str">
        <f ca="1">IF(C59=$X$4,"Enter smelter details",IF(ISERROR($V59),"",OFFSET('Smelter Look-up'!$F$4,$V59-4,0)))</f>
        <v>RMI</v>
      </c>
      <c r="H59" s="206">
        <f ca="1">IF(ISERROR($V59),"",OFFSET('Smelter Look-up'!$G$4,$V59-4,0))</f>
        <v>0</v>
      </c>
      <c r="I59" s="207" t="str">
        <f ca="1">IF(ISERROR($V59),"",OFFSET('Smelter Look-up'!$H$4,$V59-4,0))</f>
        <v>Ulsan</v>
      </c>
      <c r="J59" s="207" t="str">
        <f ca="1">IF(ISERROR($V59),"",OFFSET('Smelter Look-up'!$I$4,$V59-4,0))</f>
        <v>Gyeongsangnam-do</v>
      </c>
      <c r="K59" s="150"/>
      <c r="L59" s="150"/>
      <c r="M59" s="150"/>
      <c r="N59" s="150"/>
      <c r="O59" s="150"/>
      <c r="P59" s="209"/>
      <c r="Q59" s="151"/>
      <c r="R59" s="149" t="str">
        <f ca="1">IF(ISERROR($V59),"",OFFSET('Smelter Look-up'!$C$4,$V59-4,0)&amp;"")</f>
        <v>Mechema Korea, Co., Ltd.</v>
      </c>
      <c r="S59" s="155" t="str">
        <f t="shared" ca="1" si="3"/>
        <v>KR</v>
      </c>
      <c r="T59" s="155" t="str">
        <f ca="1">IF(B59="","",IF(ISERROR(MATCH($J59,SorP!$B$1:$B$6226,0)),"",INDIRECT("'SorP'!$A$"&amp;MATCH($S59&amp;$J59,SorP!C:C,0))))</f>
        <v>KR-48</v>
      </c>
      <c r="U59" s="168"/>
      <c r="V59" s="169">
        <f ca="1">IF(C59="",NA(),MATCH($B59&amp;$C59,'Smelter Look-up'!$J:$J,0))</f>
        <v>98</v>
      </c>
      <c r="X59" s="170">
        <f t="shared" ca="1" si="4"/>
        <v>0</v>
      </c>
      <c r="AB59" s="314" t="str">
        <f t="shared" ca="1" si="5"/>
        <v>Cobalt</v>
      </c>
    </row>
    <row r="60" spans="1:28" s="170" customFormat="1" ht="24.95" customHeight="1">
      <c r="A60" s="155" t="s">
        <v>203</v>
      </c>
      <c r="B60" s="304" t="str">
        <f ca="1">IF(LEN(A60)=0,"",INDEX('Smelter Look-up'!$A:$A,MATCH($A60,'Smelter Look-up'!$E:$E,0)))</f>
        <v>Cobalt</v>
      </c>
      <c r="C60" s="152" t="str">
        <f ca="1">IF(LEN(A60)=0,"",INDEX('Smelter Look-up'!$C:$C,MATCH($A60,'Smelter Look-up'!$E:$E,0)))</f>
        <v>Mechema Chemicals shang-yu</v>
      </c>
      <c r="D60" s="149"/>
      <c r="E60" s="149" t="str">
        <f ca="1">IF(ISERROR($V60),"",OFFSET('Smelter Look-up'!$D$4,$V60-4,0)&amp;"")</f>
        <v>CHINA</v>
      </c>
      <c r="F60" s="149" t="str">
        <f ca="1">IF(ISERROR($V60),"",OFFSET('Smelter Look-up'!$E$4,$V60-4,0))</f>
        <v>CID003536</v>
      </c>
      <c r="G60" s="149" t="str">
        <f ca="1">IF(C60=$X$4,"Enter smelter details",IF(ISERROR($V60),"",OFFSET('Smelter Look-up'!$F$4,$V60-4,0)))</f>
        <v>RMI</v>
      </c>
      <c r="H60" s="206">
        <f ca="1">IF(ISERROR($V60),"",OFFSET('Smelter Look-up'!$G$4,$V60-4,0))</f>
        <v>0</v>
      </c>
      <c r="I60" s="207" t="str">
        <f ca="1">IF(ISERROR($V60),"",OFFSET('Smelter Look-up'!$H$4,$V60-4,0))</f>
        <v>Shaoxing</v>
      </c>
      <c r="J60" s="207" t="str">
        <f ca="1">IF(ISERROR($V60),"",OFFSET('Smelter Look-up'!$I$4,$V60-4,0))</f>
        <v>Zhejiang Sheng</v>
      </c>
      <c r="K60" s="150"/>
      <c r="L60" s="150"/>
      <c r="M60" s="150"/>
      <c r="N60" s="150"/>
      <c r="O60" s="150"/>
      <c r="P60" s="209"/>
      <c r="Q60" s="151"/>
      <c r="R60" s="149" t="str">
        <f ca="1">IF(ISERROR($V60),"",OFFSET('Smelter Look-up'!$C$4,$V60-4,0)&amp;"")</f>
        <v>Mechema Chemicals shang-yu</v>
      </c>
      <c r="S60" s="155" t="str">
        <f t="shared" ca="1" si="3"/>
        <v>CN</v>
      </c>
      <c r="T60" s="155" t="str">
        <f ca="1">IF(B60="","",IF(ISERROR(MATCH($J60,SorP!$B$1:$B$6226,0)),"",INDIRECT("'SorP'!$A$"&amp;MATCH($S60&amp;$J60,SorP!C:C,0))))</f>
        <v>CN-ZJ</v>
      </c>
      <c r="U60" s="168"/>
      <c r="V60" s="169">
        <f ca="1">IF(C60="",NA(),MATCH($B60&amp;$C60,'Smelter Look-up'!$J:$J,0))</f>
        <v>97</v>
      </c>
      <c r="X60" s="170">
        <f t="shared" ca="1" si="4"/>
        <v>0</v>
      </c>
      <c r="AB60" s="314" t="str">
        <f t="shared" ca="1" si="5"/>
        <v>Cobalt</v>
      </c>
    </row>
    <row r="61" spans="1:28" s="170" customFormat="1" ht="24.95" customHeight="1">
      <c r="A61" s="155" t="s">
        <v>200</v>
      </c>
      <c r="B61" s="304" t="str">
        <f ca="1">IF(LEN(A61)=0,"",INDEX('Smelter Look-up'!$A:$A,MATCH($A61,'Smelter Look-up'!$E:$E,0)))</f>
        <v>Cobalt</v>
      </c>
      <c r="C61" s="152" t="str">
        <f ca="1">IF(LEN(A61)=0,"",INDEX('Smelter Look-up'!$C:$C,MATCH($A61,'Smelter Look-up'!$E:$E,0)))</f>
        <v>Mechema Chemicals (Thailand) Co., Ltd.</v>
      </c>
      <c r="D61" s="149"/>
      <c r="E61" s="149" t="str">
        <f ca="1">IF(ISERROR($V61),"",OFFSET('Smelter Look-up'!$D$4,$V61-4,0)&amp;"")</f>
        <v>THAILAND</v>
      </c>
      <c r="F61" s="149" t="str">
        <f ca="1">IF(ISERROR($V61),"",OFFSET('Smelter Look-up'!$E$4,$V61-4,0))</f>
        <v>CID003537</v>
      </c>
      <c r="G61" s="149" t="str">
        <f ca="1">IF(C61=$X$4,"Enter smelter details",IF(ISERROR($V61),"",OFFSET('Smelter Look-up'!$F$4,$V61-4,0)))</f>
        <v>RMI</v>
      </c>
      <c r="H61" s="206">
        <f ca="1">IF(ISERROR($V61),"",OFFSET('Smelter Look-up'!$G$4,$V61-4,0))</f>
        <v>0</v>
      </c>
      <c r="I61" s="207" t="str">
        <f ca="1">IF(ISERROR($V61),"",OFFSET('Smelter Look-up'!$H$4,$V61-4,0))</f>
        <v>Rayong</v>
      </c>
      <c r="J61" s="207" t="str">
        <f ca="1">IF(ISERROR($V61),"",OFFSET('Smelter Look-up'!$I$4,$V61-4,0))</f>
        <v>Rayong</v>
      </c>
      <c r="K61" s="150"/>
      <c r="L61" s="150"/>
      <c r="M61" s="150"/>
      <c r="N61" s="150"/>
      <c r="O61" s="150"/>
      <c r="P61" s="209"/>
      <c r="Q61" s="151"/>
      <c r="R61" s="149" t="str">
        <f ca="1">IF(ISERROR($V61),"",OFFSET('Smelter Look-up'!$C$4,$V61-4,0)&amp;"")</f>
        <v>Mechema Chemicals (Thailand) Co., Ltd.</v>
      </c>
      <c r="S61" s="155" t="str">
        <f t="shared" ca="1" si="3"/>
        <v>TH</v>
      </c>
      <c r="T61" s="155" t="str">
        <f ca="1">IF(B61="","",IF(ISERROR(MATCH($J61,SorP!$B$1:$B$6226,0)),"",INDIRECT("'SorP'!$A$"&amp;MATCH($S61&amp;$J61,SorP!C:C,0))))</f>
        <v>TH-21</v>
      </c>
      <c r="U61" s="168"/>
      <c r="V61" s="169">
        <f ca="1">IF(C61="",NA(),MATCH($B61&amp;$C61,'Smelter Look-up'!$J:$J,0))</f>
        <v>96</v>
      </c>
      <c r="X61" s="170">
        <f t="shared" ca="1" si="4"/>
        <v>0</v>
      </c>
      <c r="AB61" s="314" t="str">
        <f t="shared" ca="1" si="5"/>
        <v>Cobalt</v>
      </c>
    </row>
    <row r="62" spans="1:28" s="170" customFormat="1" ht="24.95" customHeight="1">
      <c r="A62" s="155" t="s">
        <v>254</v>
      </c>
      <c r="B62" s="304" t="str">
        <f ca="1">IF(LEN(A62)=0,"",INDEX('Smelter Look-up'!$A:$A,MATCH($A62,'Smelter Look-up'!$E:$E,0)))</f>
        <v>Cobalt</v>
      </c>
      <c r="C62" s="152" t="str">
        <f ca="1">IF(LEN(A62)=0,"",INDEX('Smelter Look-up'!$C:$C,MATCH($A62,'Smelter Look-up'!$E:$E,0)))</f>
        <v>PT Mechema Indonesia</v>
      </c>
      <c r="D62" s="149"/>
      <c r="E62" s="149" t="str">
        <f ca="1">IF(ISERROR($V62),"",OFFSET('Smelter Look-up'!$D$4,$V62-4,0)&amp;"")</f>
        <v>INDONESIA</v>
      </c>
      <c r="F62" s="149" t="str">
        <f ca="1">IF(ISERROR($V62),"",OFFSET('Smelter Look-up'!$E$4,$V62-4,0))</f>
        <v>CID003538</v>
      </c>
      <c r="G62" s="149" t="str">
        <f ca="1">IF(C62=$X$4,"Enter smelter details",IF(ISERROR($V62),"",OFFSET('Smelter Look-up'!$F$4,$V62-4,0)))</f>
        <v>RMI</v>
      </c>
      <c r="H62" s="206">
        <f ca="1">IF(ISERROR($V62),"",OFFSET('Smelter Look-up'!$G$4,$V62-4,0))</f>
        <v>0</v>
      </c>
      <c r="I62" s="207" t="str">
        <f ca="1">IF(ISERROR($V62),"",OFFSET('Smelter Look-up'!$H$4,$V62-4,0))</f>
        <v>Bekasi</v>
      </c>
      <c r="J62" s="207" t="str">
        <f ca="1">IF(ISERROR($V62),"",OFFSET('Smelter Look-up'!$I$4,$V62-4,0))</f>
        <v>Jawa Barat</v>
      </c>
      <c r="K62" s="150"/>
      <c r="L62" s="150"/>
      <c r="M62" s="150"/>
      <c r="N62" s="150"/>
      <c r="O62" s="150"/>
      <c r="P62" s="209"/>
      <c r="Q62" s="151"/>
      <c r="R62" s="149" t="str">
        <f ca="1">IF(ISERROR($V62),"",OFFSET('Smelter Look-up'!$C$4,$V62-4,0)&amp;"")</f>
        <v>PT Mechema Indonesia</v>
      </c>
      <c r="S62" s="155" t="str">
        <f t="shared" ca="1" si="3"/>
        <v>ID</v>
      </c>
      <c r="T62" s="155" t="str">
        <f ca="1">IF(B62="","",IF(ISERROR(MATCH($J62,SorP!$B$1:$B$6226,0)),"",INDIRECT("'SorP'!$A$"&amp;MATCH($S62&amp;$J62,SorP!C:C,0))))</f>
        <v>ID-JB</v>
      </c>
      <c r="U62" s="168"/>
      <c r="V62" s="169">
        <f ca="1">IF(C62="",NA(),MATCH($B62&amp;$C62,'Smelter Look-up'!$J:$J,0))</f>
        <v>130</v>
      </c>
      <c r="X62" s="170">
        <f t="shared" ca="1" si="4"/>
        <v>0</v>
      </c>
      <c r="AB62" s="314" t="str">
        <f t="shared" ca="1" si="5"/>
        <v>Cobalt</v>
      </c>
    </row>
    <row r="63" spans="1:28" s="170" customFormat="1" ht="24.95" customHeight="1">
      <c r="A63" s="155" t="s">
        <v>138</v>
      </c>
      <c r="B63" s="304" t="str">
        <f ca="1">IF(LEN(A63)=0,"",INDEX('Smelter Look-up'!$A:$A,MATCH($A63,'Smelter Look-up'!$E:$E,0)))</f>
        <v>Cobalt</v>
      </c>
      <c r="C63" s="152" t="str">
        <f ca="1">IF(LEN(A63)=0,"",INDEX('Smelter Look-up'!$C:$C,MATCH($A63,'Smelter Look-up'!$E:$E,0)))</f>
        <v>Hefei Rongjie Metal Technology Co., Ltd.</v>
      </c>
      <c r="D63" s="149"/>
      <c r="E63" s="149" t="str">
        <f ca="1">IF(ISERROR($V63),"",OFFSET('Smelter Look-up'!$D$4,$V63-4,0)&amp;"")</f>
        <v>CHINA</v>
      </c>
      <c r="F63" s="149" t="str">
        <f ca="1">IF(ISERROR($V63),"",OFFSET('Smelter Look-up'!$E$4,$V63-4,0))</f>
        <v>CID003571</v>
      </c>
      <c r="G63" s="149" t="str">
        <f ca="1">IF(C63=$X$4,"Enter smelter details",IF(ISERROR($V63),"",OFFSET('Smelter Look-up'!$F$4,$V63-4,0)))</f>
        <v>RMI</v>
      </c>
      <c r="H63" s="206">
        <f ca="1">IF(ISERROR($V63),"",OFFSET('Smelter Look-up'!$G$4,$V63-4,0))</f>
        <v>0</v>
      </c>
      <c r="I63" s="207" t="str">
        <f ca="1">IF(ISERROR($V63),"",OFFSET('Smelter Look-up'!$H$4,$V63-4,0))</f>
        <v>Hefei</v>
      </c>
      <c r="J63" s="207" t="str">
        <f ca="1">IF(ISERROR($V63),"",OFFSET('Smelter Look-up'!$I$4,$V63-4,0))</f>
        <v>Anhui Sheng</v>
      </c>
      <c r="K63" s="150"/>
      <c r="L63" s="150"/>
      <c r="M63" s="150"/>
      <c r="N63" s="150"/>
      <c r="O63" s="150"/>
      <c r="P63" s="209"/>
      <c r="Q63" s="151"/>
      <c r="R63" s="149" t="str">
        <f ca="1">IF(ISERROR($V63),"",OFFSET('Smelter Look-up'!$C$4,$V63-4,0)&amp;"")</f>
        <v>Hefei Rongjie Metal Technology Co., Ltd.</v>
      </c>
      <c r="S63" s="155" t="str">
        <f t="shared" ca="1" si="3"/>
        <v>CN</v>
      </c>
      <c r="T63" s="155" t="str">
        <f ca="1">IF(B63="","",IF(ISERROR(MATCH($J63,SorP!$B$1:$B$6226,0)),"",INDIRECT("'SorP'!$A$"&amp;MATCH($S63&amp;$J63,SorP!C:C,0))))</f>
        <v>CN-AH</v>
      </c>
      <c r="U63" s="168"/>
      <c r="V63" s="169">
        <f ca="1">IF(C63="",NA(),MATCH($B63&amp;$C63,'Smelter Look-up'!$J:$J,0))</f>
        <v>47</v>
      </c>
      <c r="X63" s="170">
        <f t="shared" ref="X63:X126" ca="1" si="6">IF(AND(C63="Smelter not listed",OR(LEN(D63)=0,LEN(E63)=0)),1,0)</f>
        <v>0</v>
      </c>
      <c r="AB63" s="314" t="str">
        <f t="shared" ca="1" si="5"/>
        <v>Cobalt</v>
      </c>
    </row>
    <row r="64" spans="1:28" s="170" customFormat="1" ht="24.95" customHeight="1">
      <c r="A64" s="155" t="s">
        <v>134</v>
      </c>
      <c r="B64" s="304" t="str">
        <f ca="1">IF(LEN(A64)=0,"",INDEX('Smelter Look-up'!$A:$A,MATCH($A64,'Smelter Look-up'!$E:$E,0)))</f>
        <v>Cobalt</v>
      </c>
      <c r="C64" s="152" t="str">
        <f ca="1">IF(LEN(A64)=0,"",INDEX('Smelter Look-up'!$C:$C,MATCH($A64,'Smelter Look-up'!$E:$E,0)))</f>
        <v>Harima Refinery, Sumitomo Metal Mining</v>
      </c>
      <c r="D64" s="149"/>
      <c r="E64" s="149" t="str">
        <f ca="1">IF(ISERROR($V64),"",OFFSET('Smelter Look-up'!$D$4,$V64-4,0)&amp;"")</f>
        <v>JAPAN</v>
      </c>
      <c r="F64" s="149" t="str">
        <f ca="1">IF(ISERROR($V64),"",OFFSET('Smelter Look-up'!$E$4,$V64-4,0))</f>
        <v>CID003577</v>
      </c>
      <c r="G64" s="149" t="str">
        <f ca="1">IF(C64=$X$4,"Enter smelter details",IF(ISERROR($V64),"",OFFSET('Smelter Look-up'!$F$4,$V64-4,0)))</f>
        <v>RMI</v>
      </c>
      <c r="H64" s="206">
        <f ca="1">IF(ISERROR($V64),"",OFFSET('Smelter Look-up'!$G$4,$V64-4,0))</f>
        <v>0</v>
      </c>
      <c r="I64" s="207" t="str">
        <f ca="1">IF(ISERROR($V64),"",OFFSET('Smelter Look-up'!$H$4,$V64-4,0))</f>
        <v>Kako-gun</v>
      </c>
      <c r="J64" s="207" t="str">
        <f ca="1">IF(ISERROR($V64),"",OFFSET('Smelter Look-up'!$I$4,$V64-4,0))</f>
        <v>Hyogo</v>
      </c>
      <c r="K64" s="150"/>
      <c r="L64" s="150"/>
      <c r="M64" s="150"/>
      <c r="N64" s="150"/>
      <c r="O64" s="150"/>
      <c r="P64" s="209"/>
      <c r="Q64" s="151"/>
      <c r="R64" s="149" t="str">
        <f ca="1">IF(ISERROR($V64),"",OFFSET('Smelter Look-up'!$C$4,$V64-4,0)&amp;"")</f>
        <v>Harima Refinery, Sumitomo Metal Mining</v>
      </c>
      <c r="S64" s="155" t="str">
        <f t="shared" ref="S64:S127" ca="1" si="7">IF(B64="","",IF(ISERROR(MATCH($E64,CL,0)),"Unknown",INDIRECT("'C'!$A$"&amp;MATCH($E64,CL,0)+1)))</f>
        <v>JP</v>
      </c>
      <c r="T64" s="155" t="str">
        <f ca="1">IF(B64="","",IF(ISERROR(MATCH($J64,SorP!$B$1:$B$6226,0)),"",INDIRECT("'SorP'!$A$"&amp;MATCH($S64&amp;$J64,SorP!C:C,0))))</f>
        <v>JP-28</v>
      </c>
      <c r="U64" s="168"/>
      <c r="V64" s="169">
        <f ca="1">IF(C64="",NA(),MATCH($B64&amp;$C64,'Smelter Look-up'!$J:$J,0))</f>
        <v>46</v>
      </c>
      <c r="X64" s="170">
        <f t="shared" ca="1" si="6"/>
        <v>0</v>
      </c>
      <c r="AB64" s="314" t="str">
        <f t="shared" ca="1" si="5"/>
        <v>Cobalt</v>
      </c>
    </row>
    <row r="65" spans="1:28" s="170" customFormat="1" ht="24.95" customHeight="1">
      <c r="A65" s="155" t="s">
        <v>282</v>
      </c>
      <c r="B65" s="304" t="str">
        <f ca="1">IF(LEN(A65)=0,"",INDEX('Smelter Look-up'!$A:$A,MATCH($A65,'Smelter Look-up'!$E:$E,0)))</f>
        <v>Cobalt</v>
      </c>
      <c r="C65" s="152" t="str">
        <f ca="1">IF(LEN(A65)=0,"",INDEX('Smelter Look-up'!$C:$C,MATCH($A65,'Smelter Look-up'!$E:$E,0)))</f>
        <v>Vale - Long Harbour Processing Plant (LHPP)</v>
      </c>
      <c r="D65" s="149"/>
      <c r="E65" s="149" t="str">
        <f ca="1">IF(ISERROR($V65),"",OFFSET('Smelter Look-up'!$D$4,$V65-4,0)&amp;"")</f>
        <v>CANADA</v>
      </c>
      <c r="F65" s="149" t="str">
        <f ca="1">IF(ISERROR($V65),"",OFFSET('Smelter Look-up'!$E$4,$V65-4,0))</f>
        <v>CID003584</v>
      </c>
      <c r="G65" s="149" t="str">
        <f ca="1">IF(C65=$X$4,"Enter smelter details",IF(ISERROR($V65),"",OFFSET('Smelter Look-up'!$F$4,$V65-4,0)))</f>
        <v>RMI</v>
      </c>
      <c r="H65" s="206">
        <f ca="1">IF(ISERROR($V65),"",OFFSET('Smelter Look-up'!$G$4,$V65-4,0))</f>
        <v>0</v>
      </c>
      <c r="I65" s="207" t="str">
        <f ca="1">IF(ISERROR($V65),"",OFFSET('Smelter Look-up'!$H$4,$V65-4,0))</f>
        <v>Long Harbour</v>
      </c>
      <c r="J65" s="207" t="str">
        <f ca="1">IF(ISERROR($V65),"",OFFSET('Smelter Look-up'!$I$4,$V65-4,0))</f>
        <v>Newfoundland and Labrador</v>
      </c>
      <c r="K65" s="150"/>
      <c r="L65" s="150"/>
      <c r="M65" s="150"/>
      <c r="N65" s="150"/>
      <c r="O65" s="150"/>
      <c r="P65" s="209"/>
      <c r="Q65" s="151"/>
      <c r="R65" s="149" t="str">
        <f ca="1">IF(ISERROR($V65),"",OFFSET('Smelter Look-up'!$C$4,$V65-4,0)&amp;"")</f>
        <v>Vale - Long Harbour Processing Plant (LHPP)</v>
      </c>
      <c r="S65" s="155" t="str">
        <f t="shared" ca="1" si="7"/>
        <v>CA</v>
      </c>
      <c r="T65" s="155" t="str">
        <f ca="1">IF(B65="","",IF(ISERROR(MATCH($J65,SorP!$B$1:$B$6226,0)),"",INDIRECT("'SorP'!$A$"&amp;MATCH($S65&amp;$J65,SorP!C:C,0))))</f>
        <v>CA-NL</v>
      </c>
      <c r="U65" s="168"/>
      <c r="V65" s="169">
        <f ca="1">IF(C65="",NA(),MATCH($B65&amp;$C65,'Smelter Look-up'!$J:$J,0))</f>
        <v>155</v>
      </c>
      <c r="X65" s="170">
        <f t="shared" ca="1" si="6"/>
        <v>0</v>
      </c>
      <c r="AB65" s="314" t="str">
        <f t="shared" ca="1" si="5"/>
        <v>Cobalt</v>
      </c>
    </row>
    <row r="66" spans="1:28" s="170" customFormat="1" ht="24.95" customHeight="1">
      <c r="A66" s="155" t="s">
        <v>12201</v>
      </c>
      <c r="B66" s="304" t="str">
        <f ca="1">IF(LEN(A66)=0,"",INDEX('Smelter Look-up'!$A:$A,MATCH($A66,'Smelter Look-up'!$E:$E,0)))</f>
        <v>Cobalt</v>
      </c>
      <c r="C66" s="152" t="str">
        <f ca="1">IF(LEN(A66)=0,"",INDEX('Smelter Look-up'!$C:$C,MATCH($A66,'Smelter Look-up'!$E:$E,0)))</f>
        <v>Kisanfu Mining (Kimin)</v>
      </c>
      <c r="D66" s="149"/>
      <c r="E66" s="149" t="str">
        <f ca="1">IF(ISERROR($V66),"",OFFSET('Smelter Look-up'!$D$4,$V66-4,0)&amp;"")</f>
        <v>CONGO, DEMOCRATIC REPUBLIC OF THE</v>
      </c>
      <c r="F66" s="149" t="str">
        <f ca="1">IF(ISERROR($V66),"",OFFSET('Smelter Look-up'!$E$4,$V66-4,0))</f>
        <v>CID003587</v>
      </c>
      <c r="G66" s="149" t="str">
        <f ca="1">IF(C66=$X$4,"Enter smelter details",IF(ISERROR($V66),"",OFFSET('Smelter Look-up'!$F$4,$V66-4,0)))</f>
        <v>RMI</v>
      </c>
      <c r="H66" s="206">
        <f ca="1">IF(ISERROR($V66),"",OFFSET('Smelter Look-up'!$G$4,$V66-4,0))</f>
        <v>0</v>
      </c>
      <c r="I66" s="207" t="str">
        <f ca="1">IF(ISERROR($V66),"",OFFSET('Smelter Look-up'!$H$4,$V66-4,0))</f>
        <v>Kolwezi</v>
      </c>
      <c r="J66" s="207" t="str">
        <f ca="1">IF(ISERROR($V66),"",OFFSET('Smelter Look-up'!$I$4,$V66-4,0))</f>
        <v>Lualaba</v>
      </c>
      <c r="K66" s="150"/>
      <c r="L66" s="150"/>
      <c r="M66" s="150"/>
      <c r="N66" s="150"/>
      <c r="O66" s="150"/>
      <c r="P66" s="209"/>
      <c r="Q66" s="151"/>
      <c r="R66" s="149" t="str">
        <f ca="1">IF(ISERROR($V66),"",OFFSET('Smelter Look-up'!$C$4,$V66-4,0)&amp;"")</f>
        <v>Kisanfu Mining (Kimin)</v>
      </c>
      <c r="S66" s="155" t="str">
        <f t="shared" ca="1" si="7"/>
        <v>CD</v>
      </c>
      <c r="T66" s="155" t="str">
        <f ca="1">IF(B66="","",IF(ISERROR(MATCH($J66,SorP!$B$1:$B$6226,0)),"",INDIRECT("'SorP'!$A$"&amp;MATCH($S66&amp;$J66,SorP!C:C,0))))</f>
        <v>CD-LU</v>
      </c>
      <c r="U66" s="168"/>
      <c r="V66" s="169">
        <f ca="1">IF(C66="",NA(),MATCH($B66&amp;$C66,'Smelter Look-up'!$J:$J,0))</f>
        <v>81</v>
      </c>
      <c r="X66" s="170">
        <f t="shared" ca="1" si="6"/>
        <v>0</v>
      </c>
      <c r="AB66" s="314" t="str">
        <f t="shared" ca="1" si="5"/>
        <v>Cobalt</v>
      </c>
    </row>
    <row r="67" spans="1:28" s="170" customFormat="1" ht="24.95" customHeight="1">
      <c r="A67" s="155" t="s">
        <v>128</v>
      </c>
      <c r="B67" s="304" t="str">
        <f ca="1">IF(LEN(A67)=0,"",INDEX('Smelter Look-up'!$A:$A,MATCH($A67,'Smelter Look-up'!$E:$E,0)))</f>
        <v>Cobalt</v>
      </c>
      <c r="C67" s="152" t="str">
        <f ca="1">IF(LEN(A67)=0,"",INDEX('Smelter Look-up'!$C:$C,MATCH($A67,'Smelter Look-up'!$E:$E,0)))</f>
        <v>Guizhou CNGR Resource Recycling Industry Development Co., Ltd.</v>
      </c>
      <c r="D67" s="149"/>
      <c r="E67" s="149" t="str">
        <f ca="1">IF(ISERROR($V67),"",OFFSET('Smelter Look-up'!$D$4,$V67-4,0)&amp;"")</f>
        <v>CHINA</v>
      </c>
      <c r="F67" s="149" t="str">
        <f ca="1">IF(ISERROR($V67),"",OFFSET('Smelter Look-up'!$E$4,$V67-4,0))</f>
        <v>CID003610</v>
      </c>
      <c r="G67" s="149" t="str">
        <f ca="1">IF(C67=$X$4,"Enter smelter details",IF(ISERROR($V67),"",OFFSET('Smelter Look-up'!$F$4,$V67-4,0)))</f>
        <v>RMI</v>
      </c>
      <c r="H67" s="206">
        <f ca="1">IF(ISERROR($V67),"",OFFSET('Smelter Look-up'!$G$4,$V67-4,0))</f>
        <v>0</v>
      </c>
      <c r="I67" s="207" t="str">
        <f ca="1">IF(ISERROR($V67),"",OFFSET('Smelter Look-up'!$H$4,$V67-4,0))</f>
        <v>Tongren</v>
      </c>
      <c r="J67" s="207" t="str">
        <f ca="1">IF(ISERROR($V67),"",OFFSET('Smelter Look-up'!$I$4,$V67-4,0))</f>
        <v>Guizhou Sheng</v>
      </c>
      <c r="K67" s="150"/>
      <c r="L67" s="150"/>
      <c r="M67" s="150"/>
      <c r="N67" s="150"/>
      <c r="O67" s="150"/>
      <c r="P67" s="209"/>
      <c r="Q67" s="151"/>
      <c r="R67" s="149" t="str">
        <f ca="1">IF(ISERROR($V67),"",OFFSET('Smelter Look-up'!$C$4,$V67-4,0)&amp;"")</f>
        <v>Guizhou CNGR Resource Recycling Industry Development Co., Ltd.</v>
      </c>
      <c r="S67" s="155" t="str">
        <f t="shared" ca="1" si="7"/>
        <v>CN</v>
      </c>
      <c r="T67" s="155" t="str">
        <f ca="1">IF(B67="","",IF(ISERROR(MATCH($J67,SorP!$B$1:$B$6226,0)),"",INDIRECT("'SorP'!$A$"&amp;MATCH($S67&amp;$J67,SorP!C:C,0))))</f>
        <v>CN-GZ</v>
      </c>
      <c r="U67" s="168"/>
      <c r="V67" s="169">
        <f ca="1">IF(C67="",NA(),MATCH($B67&amp;$C67,'Smelter Look-up'!$J:$J,0))</f>
        <v>43</v>
      </c>
      <c r="X67" s="170">
        <f t="shared" ca="1" si="6"/>
        <v>0</v>
      </c>
      <c r="AB67" s="314" t="str">
        <f t="shared" ca="1" si="5"/>
        <v>Cobalt</v>
      </c>
    </row>
    <row r="68" spans="1:28" s="170" customFormat="1" ht="24.95" customHeight="1">
      <c r="A68" s="155" t="s">
        <v>290</v>
      </c>
      <c r="B68" s="304" t="str">
        <f ca="1">IF(LEN(A68)=0,"",INDEX('Smelter Look-up'!$A:$A,MATCH($A68,'Smelter Look-up'!$E:$E,0)))</f>
        <v>Cobalt</v>
      </c>
      <c r="C68" s="152" t="str">
        <f ca="1">IF(LEN(A68)=0,"",INDEX('Smelter Look-up'!$C:$C,MATCH($A68,'Smelter Look-up'!$E:$E,0)))</f>
        <v>W&amp;Q Metal Products Co., Limited</v>
      </c>
      <c r="D68" s="149"/>
      <c r="E68" s="149" t="str">
        <f ca="1">IF(ISERROR($V68),"",OFFSET('Smelter Look-up'!$D$4,$V68-4,0)&amp;"")</f>
        <v>CHINA</v>
      </c>
      <c r="F68" s="149" t="str">
        <f ca="1">IF(ISERROR($V68),"",OFFSET('Smelter Look-up'!$E$4,$V68-4,0))</f>
        <v>CID003640</v>
      </c>
      <c r="G68" s="149" t="str">
        <f ca="1">IF(C68=$X$4,"Enter smelter details",IF(ISERROR($V68),"",OFFSET('Smelter Look-up'!$F$4,$V68-4,0)))</f>
        <v>RMI</v>
      </c>
      <c r="H68" s="206">
        <f ca="1">IF(ISERROR($V68),"",OFFSET('Smelter Look-up'!$G$4,$V68-4,0))</f>
        <v>0</v>
      </c>
      <c r="I68" s="207" t="str">
        <f ca="1">IF(ISERROR($V68),"",OFFSET('Smelter Look-up'!$H$4,$V68-4,0))</f>
        <v>Baoding</v>
      </c>
      <c r="J68" s="207" t="str">
        <f ca="1">IF(ISERROR($V68),"",OFFSET('Smelter Look-up'!$I$4,$V68-4,0))</f>
        <v>Hebei Sheng</v>
      </c>
      <c r="K68" s="150"/>
      <c r="L68" s="150"/>
      <c r="M68" s="150"/>
      <c r="N68" s="150"/>
      <c r="O68" s="150"/>
      <c r="P68" s="209"/>
      <c r="Q68" s="151"/>
      <c r="R68" s="149" t="str">
        <f ca="1">IF(ISERROR($V68),"",OFFSET('Smelter Look-up'!$C$4,$V68-4,0)&amp;"")</f>
        <v>W&amp;Q Metal Products Co., Limited</v>
      </c>
      <c r="S68" s="155" t="str">
        <f t="shared" ca="1" si="7"/>
        <v>CN</v>
      </c>
      <c r="T68" s="155" t="str">
        <f ca="1">IF(B68="","",IF(ISERROR(MATCH($J68,SorP!$B$1:$B$6226,0)),"",INDIRECT("'SorP'!$A$"&amp;MATCH($S68&amp;$J68,SorP!C:C,0))))</f>
        <v>CN-HE</v>
      </c>
      <c r="U68" s="168"/>
      <c r="V68" s="169">
        <f ca="1">IF(C68="",NA(),MATCH($B68&amp;$C68,'Smelter Look-up'!$J:$J,0))</f>
        <v>161</v>
      </c>
      <c r="X68" s="170">
        <f t="shared" ca="1" si="6"/>
        <v>0</v>
      </c>
      <c r="AB68" s="314" t="str">
        <f t="shared" ca="1" si="5"/>
        <v>Cobalt</v>
      </c>
    </row>
    <row r="69" spans="1:28" s="170" customFormat="1" ht="24.95" customHeight="1">
      <c r="A69" s="155" t="s">
        <v>12248</v>
      </c>
      <c r="B69" s="304" t="str">
        <f ca="1">IF(LEN(A69)=0,"",INDEX('Smelter Look-up'!$A:$A,MATCH($A69,'Smelter Look-up'!$E:$E,0)))</f>
        <v>Cobalt</v>
      </c>
      <c r="C69" s="152" t="str">
        <f ca="1">IF(LEN(A69)=0,"",INDEX('Smelter Look-up'!$C:$C,MATCH($A69,'Smelter Look-up'!$E:$E,0)))</f>
        <v>Ganzhou Hanrui New Energy Technology Co., Ltd.</v>
      </c>
      <c r="D69" s="149"/>
      <c r="E69" s="149" t="str">
        <f ca="1">IF(ISERROR($V69),"",OFFSET('Smelter Look-up'!$D$4,$V69-4,0)&amp;"")</f>
        <v>CHINA</v>
      </c>
      <c r="F69" s="149" t="str">
        <f ca="1">IF(ISERROR($V69),"",OFFSET('Smelter Look-up'!$E$4,$V69-4,0))</f>
        <v>CID003671</v>
      </c>
      <c r="G69" s="149" t="str">
        <f ca="1">IF(C69=$X$4,"Enter smelter details",IF(ISERROR($V69),"",OFFSET('Smelter Look-up'!$F$4,$V69-4,0)))</f>
        <v>RMI</v>
      </c>
      <c r="H69" s="206">
        <f ca="1">IF(ISERROR($V69),"",OFFSET('Smelter Look-up'!$G$4,$V69-4,0))</f>
        <v>0</v>
      </c>
      <c r="I69" s="207" t="str">
        <f ca="1">IF(ISERROR($V69),"",OFFSET('Smelter Look-up'!$H$4,$V69-4,0))</f>
        <v>Ganzhou</v>
      </c>
      <c r="J69" s="207" t="str">
        <f ca="1">IF(ISERROR($V69),"",OFFSET('Smelter Look-up'!$I$4,$V69-4,0))</f>
        <v>Jiangxi Sheng</v>
      </c>
      <c r="K69" s="150"/>
      <c r="L69" s="150"/>
      <c r="M69" s="150"/>
      <c r="N69" s="150"/>
      <c r="O69" s="150"/>
      <c r="P69" s="209"/>
      <c r="Q69" s="151"/>
      <c r="R69" s="149" t="str">
        <f ca="1">IF(ISERROR($V69),"",OFFSET('Smelter Look-up'!$C$4,$V69-4,0)&amp;"")</f>
        <v>Ganzhou Hanrui New Energy Technology Co., Ltd.</v>
      </c>
      <c r="S69" s="155" t="str">
        <f t="shared" ca="1" si="7"/>
        <v>CN</v>
      </c>
      <c r="T69" s="155" t="str">
        <f ca="1">IF(B69="","",IF(ISERROR(MATCH($J69,SorP!$B$1:$B$6226,0)),"",INDIRECT("'SorP'!$A$"&amp;MATCH($S69&amp;$J69,SorP!C:C,0))))</f>
        <v>CN-JX</v>
      </c>
      <c r="U69" s="168"/>
      <c r="V69" s="169">
        <f ca="1">IF(C69="",NA(),MATCH($B69&amp;$C69,'Smelter Look-up'!$J:$J,0))</f>
        <v>33</v>
      </c>
      <c r="X69" s="170">
        <f t="shared" ca="1" si="6"/>
        <v>0</v>
      </c>
      <c r="AB69" s="314" t="str">
        <f t="shared" ca="1" si="5"/>
        <v>Cobalt</v>
      </c>
    </row>
    <row r="70" spans="1:28" s="170" customFormat="1" ht="24.95" customHeight="1">
      <c r="A70" s="155" t="s">
        <v>12265</v>
      </c>
      <c r="B70" s="304" t="str">
        <f ca="1">IF(LEN(A70)=0,"",INDEX('Smelter Look-up'!$A:$A,MATCH($A70,'Smelter Look-up'!$E:$E,0)))</f>
        <v>Cobalt</v>
      </c>
      <c r="C70" s="152" t="str">
        <f ca="1">IF(LEN(A70)=0,"",INDEX('Smelter Look-up'!$C:$C,MATCH($A70,'Smelter Look-up'!$E:$E,0)))</f>
        <v>Jiangxi Ruida New Energy Technology Co., Ltd.</v>
      </c>
      <c r="D70" s="149"/>
      <c r="E70" s="149" t="str">
        <f ca="1">IF(ISERROR($V70),"",OFFSET('Smelter Look-up'!$D$4,$V70-4,0)&amp;"")</f>
        <v>CHINA</v>
      </c>
      <c r="F70" s="149" t="str">
        <f ca="1">IF(ISERROR($V70),"",OFFSET('Smelter Look-up'!$E$4,$V70-4,0))</f>
        <v>CID003676</v>
      </c>
      <c r="G70" s="149" t="str">
        <f ca="1">IF(C70=$X$4,"Enter smelter details",IF(ISERROR($V70),"",OFFSET('Smelter Look-up'!$F$4,$V70-4,0)))</f>
        <v>RMI</v>
      </c>
      <c r="H70" s="206">
        <f ca="1">IF(ISERROR($V70),"",OFFSET('Smelter Look-up'!$G$4,$V70-4,0))</f>
        <v>0</v>
      </c>
      <c r="I70" s="207" t="str">
        <f ca="1">IF(ISERROR($V70),"",OFFSET('Smelter Look-up'!$H$4,$V70-4,0))</f>
        <v>Yichun City</v>
      </c>
      <c r="J70" s="207" t="str">
        <f ca="1">IF(ISERROR($V70),"",OFFSET('Smelter Look-up'!$I$4,$V70-4,0))</f>
        <v>Jiangxi Sheng</v>
      </c>
      <c r="K70" s="150"/>
      <c r="L70" s="150"/>
      <c r="M70" s="150"/>
      <c r="N70" s="150"/>
      <c r="O70" s="150"/>
      <c r="P70" s="209"/>
      <c r="Q70" s="151"/>
      <c r="R70" s="149" t="str">
        <f ca="1">IF(ISERROR($V70),"",OFFSET('Smelter Look-up'!$C$4,$V70-4,0)&amp;"")</f>
        <v>Jiangxi Ruida New Energy Technology Co., Ltd.</v>
      </c>
      <c r="S70" s="155" t="str">
        <f t="shared" ca="1" si="7"/>
        <v>CN</v>
      </c>
      <c r="T70" s="155" t="str">
        <f ca="1">IF(B70="","",IF(ISERROR(MATCH($J70,SorP!$B$1:$B$6226,0)),"",INDIRECT("'SorP'!$A$"&amp;MATCH($S70&amp;$J70,SorP!C:C,0))))</f>
        <v>CN-JX</v>
      </c>
      <c r="U70" s="168"/>
      <c r="V70" s="169">
        <f ca="1">IF(C70="",NA(),MATCH($B70&amp;$C70,'Smelter Look-up'!$J:$J,0))</f>
        <v>72</v>
      </c>
      <c r="X70" s="170">
        <f t="shared" ca="1" si="6"/>
        <v>0</v>
      </c>
      <c r="AB70" s="314" t="str">
        <f t="shared" ref="AB70:AB133" ca="1" si="8">IF(C70="","",B70)</f>
        <v>Cobalt</v>
      </c>
    </row>
    <row r="71" spans="1:28" s="170" customFormat="1" ht="24.95" customHeight="1">
      <c r="A71" s="155" t="s">
        <v>288</v>
      </c>
      <c r="B71" s="304" t="str">
        <f ca="1">IF(LEN(A71)=0,"",INDEX('Smelter Look-up'!$A:$A,MATCH($A71,'Smelter Look-up'!$E:$E,0)))</f>
        <v>Cobalt</v>
      </c>
      <c r="C71" s="152" t="str">
        <f ca="1">IF(LEN(A71)=0,"",INDEX('Smelter Look-up'!$C:$C,MATCH($A71,'Smelter Look-up'!$E:$E,0)))</f>
        <v>Vital Materials Workshop</v>
      </c>
      <c r="D71" s="149"/>
      <c r="E71" s="149" t="str">
        <f ca="1">IF(ISERROR($V71),"",OFFSET('Smelter Look-up'!$D$4,$V71-4,0)&amp;"")</f>
        <v>CHINA</v>
      </c>
      <c r="F71" s="149" t="str">
        <f ca="1">IF(ISERROR($V71),"",OFFSET('Smelter Look-up'!$E$4,$V71-4,0))</f>
        <v>CID003803</v>
      </c>
      <c r="G71" s="149" t="str">
        <f ca="1">IF(C71=$X$4,"Enter smelter details",IF(ISERROR($V71),"",OFFSET('Smelter Look-up'!$F$4,$V71-4,0)))</f>
        <v>RMI</v>
      </c>
      <c r="H71" s="206">
        <f ca="1">IF(ISERROR($V71),"",OFFSET('Smelter Look-up'!$G$4,$V71-4,0))</f>
        <v>0</v>
      </c>
      <c r="I71" s="207" t="str">
        <f ca="1">IF(ISERROR($V71),"",OFFSET('Smelter Look-up'!$H$4,$V71-4,0))</f>
        <v>Qingyuan City</v>
      </c>
      <c r="J71" s="207" t="str">
        <f ca="1">IF(ISERROR($V71),"",OFFSET('Smelter Look-up'!$I$4,$V71-4,0))</f>
        <v>Guangdong Sheng</v>
      </c>
      <c r="K71" s="150"/>
      <c r="L71" s="150"/>
      <c r="M71" s="150"/>
      <c r="N71" s="150"/>
      <c r="O71" s="150"/>
      <c r="P71" s="209"/>
      <c r="Q71" s="151"/>
      <c r="R71" s="149" t="str">
        <f ca="1">IF(ISERROR($V71),"",OFFSET('Smelter Look-up'!$C$4,$V71-4,0)&amp;"")</f>
        <v>Vital Materials Workshop</v>
      </c>
      <c r="S71" s="155" t="str">
        <f t="shared" ca="1" si="7"/>
        <v>CN</v>
      </c>
      <c r="T71" s="155" t="str">
        <f ca="1">IF(B71="","",IF(ISERROR(MATCH($J71,SorP!$B$1:$B$6226,0)),"",INDIRECT("'SorP'!$A$"&amp;MATCH($S71&amp;$J71,SorP!C:C,0))))</f>
        <v>CN-GD</v>
      </c>
      <c r="U71" s="168"/>
      <c r="V71" s="169">
        <f ca="1">IF(C71="",NA(),MATCH($B71&amp;$C71,'Smelter Look-up'!$J:$J,0))</f>
        <v>160</v>
      </c>
      <c r="X71" s="170">
        <f t="shared" ca="1" si="6"/>
        <v>0</v>
      </c>
      <c r="AB71" s="314" t="str">
        <f t="shared" ca="1" si="8"/>
        <v>Cobalt</v>
      </c>
    </row>
    <row r="72" spans="1:28" s="170" customFormat="1" ht="24.95" customHeight="1">
      <c r="A72" s="155" t="s">
        <v>12062</v>
      </c>
      <c r="B72" s="304" t="str">
        <f ca="1">IF(LEN(A72)=0,"",INDEX('Smelter Look-up'!$A:$A,MATCH($A72,'Smelter Look-up'!$E:$E,0)))</f>
        <v>Cobalt</v>
      </c>
      <c r="C72" s="152" t="str">
        <f ca="1">IF(LEN(A72)=0,"",INDEX('Smelter Look-up'!$C:$C,MATCH($A72,'Smelter Look-up'!$E:$E,0)))</f>
        <v>Vital Materials Plant</v>
      </c>
      <c r="D72" s="149"/>
      <c r="E72" s="149" t="str">
        <f ca="1">IF(ISERROR($V72),"",OFFSET('Smelter Look-up'!$D$4,$V72-4,0)&amp;"")</f>
        <v>CHINA</v>
      </c>
      <c r="F72" s="149" t="str">
        <f ca="1">IF(ISERROR($V72),"",OFFSET('Smelter Look-up'!$E$4,$V72-4,0))</f>
        <v>CID003875</v>
      </c>
      <c r="G72" s="149" t="str">
        <f ca="1">IF(C72=$X$4,"Enter smelter details",IF(ISERROR($V72),"",OFFSET('Smelter Look-up'!$F$4,$V72-4,0)))</f>
        <v>RMI</v>
      </c>
      <c r="H72" s="206">
        <f ca="1">IF(ISERROR($V72),"",OFFSET('Smelter Look-up'!$G$4,$V72-4,0))</f>
        <v>0</v>
      </c>
      <c r="I72" s="207" t="str">
        <f ca="1">IF(ISERROR($V72),"",OFFSET('Smelter Look-up'!$H$4,$V72-4,0))</f>
        <v>Qingyuan City</v>
      </c>
      <c r="J72" s="207" t="str">
        <f ca="1">IF(ISERROR($V72),"",OFFSET('Smelter Look-up'!$I$4,$V72-4,0))</f>
        <v>Guangdong Sheng</v>
      </c>
      <c r="K72" s="150"/>
      <c r="L72" s="150"/>
      <c r="M72" s="150"/>
      <c r="N72" s="150"/>
      <c r="O72" s="150"/>
      <c r="P72" s="209"/>
      <c r="Q72" s="151"/>
      <c r="R72" s="149" t="str">
        <f ca="1">IF(ISERROR($V72),"",OFFSET('Smelter Look-up'!$C$4,$V72-4,0)&amp;"")</f>
        <v>Vital Materials Plant</v>
      </c>
      <c r="S72" s="155" t="str">
        <f t="shared" ca="1" si="7"/>
        <v>CN</v>
      </c>
      <c r="T72" s="155" t="str">
        <f ca="1">IF(B72="","",IF(ISERROR(MATCH($J72,SorP!$B$1:$B$6226,0)),"",INDIRECT("'SorP'!$A$"&amp;MATCH($S72&amp;$J72,SorP!C:C,0))))</f>
        <v>CN-GD</v>
      </c>
      <c r="U72" s="168"/>
      <c r="V72" s="169">
        <f ca="1">IF(C72="",NA(),MATCH($B72&amp;$C72,'Smelter Look-up'!$J:$J,0))</f>
        <v>159</v>
      </c>
      <c r="X72" s="170">
        <f t="shared" ca="1" si="6"/>
        <v>0</v>
      </c>
      <c r="AB72" s="314" t="str">
        <f t="shared" ca="1" si="8"/>
        <v>Cobalt</v>
      </c>
    </row>
    <row r="73" spans="1:28" s="170" customFormat="1" ht="24.95" customHeight="1">
      <c r="A73" s="155" t="s">
        <v>12044</v>
      </c>
      <c r="B73" s="304" t="str">
        <f ca="1">IF(LEN(A73)=0,"",INDEX('Smelter Look-up'!$A:$A,MATCH($A73,'Smelter Look-up'!$E:$E,0)))</f>
        <v>Cobalt</v>
      </c>
      <c r="C73" s="152" t="str">
        <f ca="1">IF(LEN(A73)=0,"",INDEX('Smelter Look-up'!$C:$C,MATCH($A73,'Smelter Look-up'!$E:$E,0)))</f>
        <v>Anhui Hanrui New Material Co., Ltd.</v>
      </c>
      <c r="D73" s="149"/>
      <c r="E73" s="149" t="str">
        <f ca="1">IF(ISERROR($V73),"",OFFSET('Smelter Look-up'!$D$4,$V73-4,0)&amp;"")</f>
        <v>CHINA</v>
      </c>
      <c r="F73" s="149" t="str">
        <f ca="1">IF(ISERROR($V73),"",OFFSET('Smelter Look-up'!$E$4,$V73-4,0))</f>
        <v>CID003927</v>
      </c>
      <c r="G73" s="149" t="str">
        <f ca="1">IF(C73=$X$4,"Enter smelter details",IF(ISERROR($V73),"",OFFSET('Smelter Look-up'!$F$4,$V73-4,0)))</f>
        <v>RMI</v>
      </c>
      <c r="H73" s="206">
        <f ca="1">IF(ISERROR($V73),"",OFFSET('Smelter Look-up'!$G$4,$V73-4,0))</f>
        <v>0</v>
      </c>
      <c r="I73" s="207" t="str">
        <f ca="1">IF(ISERROR($V73),"",OFFSET('Smelter Look-up'!$H$4,$V73-4,0))</f>
        <v>Chuzhou</v>
      </c>
      <c r="J73" s="207" t="str">
        <f ca="1">IF(ISERROR($V73),"",OFFSET('Smelter Look-up'!$I$4,$V73-4,0))</f>
        <v>Anhui Sheng</v>
      </c>
      <c r="K73" s="150"/>
      <c r="L73" s="150"/>
      <c r="M73" s="150"/>
      <c r="N73" s="150"/>
      <c r="O73" s="150"/>
      <c r="P73" s="209"/>
      <c r="Q73" s="151"/>
      <c r="R73" s="149" t="str">
        <f ca="1">IF(ISERROR($V73),"",OFFSET('Smelter Look-up'!$C$4,$V73-4,0)&amp;"")</f>
        <v>Anhui Hanrui New Material Co., Ltd.</v>
      </c>
      <c r="S73" s="155" t="str">
        <f t="shared" ca="1" si="7"/>
        <v>CN</v>
      </c>
      <c r="T73" s="155" t="str">
        <f ca="1">IF(B73="","",IF(ISERROR(MATCH($J73,SorP!$B$1:$B$6226,0)),"",INDIRECT("'SorP'!$A$"&amp;MATCH($S73&amp;$J73,SorP!C:C,0))))</f>
        <v>CN-AH</v>
      </c>
      <c r="U73" s="168"/>
      <c r="V73" s="169">
        <f ca="1">IF(C73="",NA(),MATCH($B73&amp;$C73,'Smelter Look-up'!$J:$J,0))</f>
        <v>5</v>
      </c>
      <c r="X73" s="170">
        <f t="shared" ca="1" si="6"/>
        <v>0</v>
      </c>
      <c r="AB73" s="314" t="str">
        <f t="shared" ca="1" si="8"/>
        <v>Cobalt</v>
      </c>
    </row>
    <row r="74" spans="1:28" s="170" customFormat="1" ht="24.95" customHeight="1">
      <c r="A74" s="155" t="s">
        <v>12049</v>
      </c>
      <c r="B74" s="304" t="str">
        <f ca="1">IF(LEN(A74)=0,"",INDEX('Smelter Look-up'!$A:$A,MATCH($A74,'Smelter Look-up'!$E:$E,0)))</f>
        <v>Cobalt</v>
      </c>
      <c r="C74" s="152" t="str">
        <f ca="1">IF(LEN(A74)=0,"",INDEX('Smelter Look-up'!$C:$C,MATCH($A74,'Smelter Look-up'!$E:$E,0)))</f>
        <v>Guangdong Fangyuan New Materials Group Co., Ltd.</v>
      </c>
      <c r="D74" s="149"/>
      <c r="E74" s="149" t="str">
        <f ca="1">IF(ISERROR($V74),"",OFFSET('Smelter Look-up'!$D$4,$V74-4,0)&amp;"")</f>
        <v>CHINA</v>
      </c>
      <c r="F74" s="149" t="str">
        <f ca="1">IF(ISERROR($V74),"",OFFSET('Smelter Look-up'!$E$4,$V74-4,0))</f>
        <v>CID003940</v>
      </c>
      <c r="G74" s="149" t="str">
        <f ca="1">IF(C74=$X$4,"Enter smelter details",IF(ISERROR($V74),"",OFFSET('Smelter Look-up'!$F$4,$V74-4,0)))</f>
        <v>RMI</v>
      </c>
      <c r="H74" s="206">
        <f ca="1">IF(ISERROR($V74),"",OFFSET('Smelter Look-up'!$G$4,$V74-4,0))</f>
        <v>0</v>
      </c>
      <c r="I74" s="207" t="str">
        <f ca="1">IF(ISERROR($V74),"",OFFSET('Smelter Look-up'!$H$4,$V74-4,0))</f>
        <v>Jiangmen City</v>
      </c>
      <c r="J74" s="207" t="str">
        <f ca="1">IF(ISERROR($V74),"",OFFSET('Smelter Look-up'!$I$4,$V74-4,0))</f>
        <v>Guangdong Sheng</v>
      </c>
      <c r="K74" s="150"/>
      <c r="L74" s="150"/>
      <c r="M74" s="150"/>
      <c r="N74" s="150"/>
      <c r="O74" s="150"/>
      <c r="P74" s="209"/>
      <c r="Q74" s="151"/>
      <c r="R74" s="149" t="str">
        <f ca="1">IF(ISERROR($V74),"",OFFSET('Smelter Look-up'!$C$4,$V74-4,0)&amp;"")</f>
        <v>Guangdong Fangyuan New Materials Group Co., Ltd.</v>
      </c>
      <c r="S74" s="155" t="str">
        <f t="shared" ca="1" si="7"/>
        <v>CN</v>
      </c>
      <c r="T74" s="155" t="str">
        <f ca="1">IF(B74="","",IF(ISERROR(MATCH($J74,SorP!$B$1:$B$6226,0)),"",INDIRECT("'SorP'!$A$"&amp;MATCH($S74&amp;$J74,SorP!C:C,0))))</f>
        <v>CN-GD</v>
      </c>
      <c r="U74" s="168"/>
      <c r="V74" s="169">
        <f ca="1">IF(C74="",NA(),MATCH($B74&amp;$C74,'Smelter Look-up'!$J:$J,0))</f>
        <v>39</v>
      </c>
      <c r="X74" s="170">
        <f t="shared" ca="1" si="6"/>
        <v>0</v>
      </c>
      <c r="AB74" s="314" t="str">
        <f t="shared" ca="1" si="8"/>
        <v>Cobalt</v>
      </c>
    </row>
    <row r="75" spans="1:28" s="170" customFormat="1" ht="24.95" customHeight="1">
      <c r="A75" s="155" t="s">
        <v>12046</v>
      </c>
      <c r="B75" s="304" t="str">
        <f ca="1">IF(LEN(A75)=0,"",INDEX('Smelter Look-up'!$A:$A,MATCH($A75,'Smelter Look-up'!$E:$E,0)))</f>
        <v>Cobalt</v>
      </c>
      <c r="C75" s="152" t="str">
        <f ca="1">IF(LEN(A75)=0,"",INDEX('Smelter Look-up'!$C:$C,MATCH($A75,'Smelter Look-up'!$E:$E,0)))</f>
        <v>Fujian Evergreen New Energy Technology Co.</v>
      </c>
      <c r="D75" s="149"/>
      <c r="E75" s="149" t="str">
        <f ca="1">IF(ISERROR($V75),"",OFFSET('Smelter Look-up'!$D$4,$V75-4,0)&amp;"")</f>
        <v>CHINA</v>
      </c>
      <c r="F75" s="149" t="str">
        <f ca="1">IF(ISERROR($V75),"",OFFSET('Smelter Look-up'!$E$4,$V75-4,0))</f>
        <v>CID003974</v>
      </c>
      <c r="G75" s="149" t="str">
        <f ca="1">IF(C75=$X$4,"Enter smelter details",IF(ISERROR($V75),"",OFFSET('Smelter Look-up'!$F$4,$V75-4,0)))</f>
        <v>RMI</v>
      </c>
      <c r="H75" s="206">
        <f ca="1">IF(ISERROR($V75),"",OFFSET('Smelter Look-up'!$G$4,$V75-4,0))</f>
        <v>0</v>
      </c>
      <c r="I75" s="207" t="str">
        <f ca="1">IF(ISERROR($V75),"",OFFSET('Smelter Look-up'!$H$4,$V75-4,0))</f>
        <v>Longyan City</v>
      </c>
      <c r="J75" s="207" t="str">
        <f ca="1">IF(ISERROR($V75),"",OFFSET('Smelter Look-up'!$I$4,$V75-4,0))</f>
        <v>Fujian Sheng</v>
      </c>
      <c r="K75" s="150"/>
      <c r="L75" s="150"/>
      <c r="M75" s="150"/>
      <c r="N75" s="150"/>
      <c r="O75" s="150"/>
      <c r="P75" s="209"/>
      <c r="Q75" s="151"/>
      <c r="R75" s="149" t="str">
        <f ca="1">IF(ISERROR($V75),"",OFFSET('Smelter Look-up'!$C$4,$V75-4,0)&amp;"")</f>
        <v>Fujian Evergreen New Energy Technology Co.</v>
      </c>
      <c r="S75" s="155" t="str">
        <f t="shared" ca="1" si="7"/>
        <v>CN</v>
      </c>
      <c r="T75" s="155" t="str">
        <f ca="1">IF(B75="","",IF(ISERROR(MATCH($J75,SorP!$B$1:$B$6226,0)),"",INDIRECT("'SorP'!$A$"&amp;MATCH($S75&amp;$J75,SorP!C:C,0))))</f>
        <v>CN-FJ</v>
      </c>
      <c r="U75" s="168"/>
      <c r="V75" s="169">
        <f ca="1">IF(C75="",NA(),MATCH($B75&amp;$C75,'Smelter Look-up'!$J:$J,0))</f>
        <v>30</v>
      </c>
      <c r="X75" s="170">
        <f t="shared" ca="1" si="6"/>
        <v>0</v>
      </c>
      <c r="AB75" s="314" t="str">
        <f t="shared" ca="1" si="8"/>
        <v>Cobalt</v>
      </c>
    </row>
    <row r="76" spans="1:28" s="170" customFormat="1" ht="24.95" customHeight="1">
      <c r="A76" s="155" t="s">
        <v>12051</v>
      </c>
      <c r="B76" s="304" t="str">
        <f ca="1">IF(LEN(A76)=0,"",INDEX('Smelter Look-up'!$A:$A,MATCH($A76,'Smelter Look-up'!$E:$E,0)))</f>
        <v>Cobalt</v>
      </c>
      <c r="C76" s="152" t="str">
        <f ca="1">IF(LEN(A76)=0,"",INDEX('Smelter Look-up'!$C:$C,MATCH($A76,'Smelter Look-up'!$E:$E,0)))</f>
        <v>Jiangxi Miracle Golden Tiger Cobalt Co. Ltd.</v>
      </c>
      <c r="D76" s="149"/>
      <c r="E76" s="149" t="str">
        <f ca="1">IF(ISERROR($V76),"",OFFSET('Smelter Look-up'!$D$4,$V76-4,0)&amp;"")</f>
        <v>CHINA</v>
      </c>
      <c r="F76" s="149" t="str">
        <f ca="1">IF(ISERROR($V76),"",OFFSET('Smelter Look-up'!$E$4,$V76-4,0))</f>
        <v>CID004003</v>
      </c>
      <c r="G76" s="149" t="str">
        <f ca="1">IF(C76=$X$4,"Enter smelter details",IF(ISERROR($V76),"",OFFSET('Smelter Look-up'!$F$4,$V76-4,0)))</f>
        <v>RMI</v>
      </c>
      <c r="H76" s="206">
        <f ca="1">IF(ISERROR($V76),"",OFFSET('Smelter Look-up'!$G$4,$V76-4,0))</f>
        <v>0</v>
      </c>
      <c r="I76" s="207" t="str">
        <f ca="1">IF(ISERROR($V76),"",OFFSET('Smelter Look-up'!$H$4,$V76-4,0))</f>
        <v>Ganzhou City</v>
      </c>
      <c r="J76" s="207" t="str">
        <f ca="1">IF(ISERROR($V76),"",OFFSET('Smelter Look-up'!$I$4,$V76-4,0))</f>
        <v>Jiangxi Sheng</v>
      </c>
      <c r="K76" s="150"/>
      <c r="L76" s="150"/>
      <c r="M76" s="150"/>
      <c r="N76" s="150"/>
      <c r="O76" s="150"/>
      <c r="P76" s="209"/>
      <c r="Q76" s="151"/>
      <c r="R76" s="149" t="str">
        <f ca="1">IF(ISERROR($V76),"",OFFSET('Smelter Look-up'!$C$4,$V76-4,0)&amp;"")</f>
        <v>Jiangxi Miracle Golden Tiger Cobalt Co. Ltd.</v>
      </c>
      <c r="S76" s="155" t="str">
        <f t="shared" ca="1" si="7"/>
        <v>CN</v>
      </c>
      <c r="T76" s="155" t="str">
        <f ca="1">IF(B76="","",IF(ISERROR(MATCH($J76,SorP!$B$1:$B$6226,0)),"",INDIRECT("'SorP'!$A$"&amp;MATCH($S76&amp;$J76,SorP!C:C,0))))</f>
        <v>CN-JX</v>
      </c>
      <c r="U76" s="168"/>
      <c r="V76" s="169">
        <f ca="1">IF(C76="",NA(),MATCH($B76&amp;$C76,'Smelter Look-up'!$J:$J,0))</f>
        <v>70</v>
      </c>
      <c r="X76" s="170">
        <f t="shared" ca="1" si="6"/>
        <v>0</v>
      </c>
      <c r="AB76" s="314" t="str">
        <f t="shared" ca="1" si="8"/>
        <v>Cobalt</v>
      </c>
    </row>
    <row r="77" spans="1:28" s="170" customFormat="1" ht="24.95" customHeight="1">
      <c r="A77" s="155" t="s">
        <v>12207</v>
      </c>
      <c r="B77" s="304" t="str">
        <f ca="1">IF(LEN(A77)=0,"",INDEX('Smelter Look-up'!$A:$A,MATCH($A77,'Smelter Look-up'!$E:$E,0)))</f>
        <v>Cobalt</v>
      </c>
      <c r="C77" s="152" t="str">
        <f ca="1">IF(LEN(A77)=0,"",INDEX('Smelter Look-up'!$C:$C,MATCH($A77,'Smelter Look-up'!$E:$E,0)))</f>
        <v>Nam Viet Cromit Joint Stock Company</v>
      </c>
      <c r="D77" s="149"/>
      <c r="E77" s="149" t="str">
        <f ca="1">IF(ISERROR($V77),"",OFFSET('Smelter Look-up'!$D$4,$V77-4,0)&amp;"")</f>
        <v>VIET NAM</v>
      </c>
      <c r="F77" s="149" t="str">
        <f ca="1">IF(ISERROR($V77),"",OFFSET('Smelter Look-up'!$E$4,$V77-4,0))</f>
        <v>CID004033</v>
      </c>
      <c r="G77" s="149" t="str">
        <f ca="1">IF(C77=$X$4,"Enter smelter details",IF(ISERROR($V77),"",OFFSET('Smelter Look-up'!$F$4,$V77-4,0)))</f>
        <v>RMI</v>
      </c>
      <c r="H77" s="206">
        <f ca="1">IF(ISERROR($V77),"",OFFSET('Smelter Look-up'!$G$4,$V77-4,0))</f>
        <v>0</v>
      </c>
      <c r="I77" s="207" t="str">
        <f ca="1">IF(ISERROR($V77),"",OFFSET('Smelter Look-up'!$H$4,$V77-4,0))</f>
        <v>Trieu Son</v>
      </c>
      <c r="J77" s="207" t="str">
        <f ca="1">IF(ISERROR($V77),"",OFFSET('Smelter Look-up'!$I$4,$V77-4,0))</f>
        <v>Thanh Hóa</v>
      </c>
      <c r="K77" s="150"/>
      <c r="L77" s="150"/>
      <c r="M77" s="150"/>
      <c r="N77" s="150"/>
      <c r="O77" s="150"/>
      <c r="P77" s="209"/>
      <c r="Q77" s="151"/>
      <c r="R77" s="149" t="str">
        <f ca="1">IF(ISERROR($V77),"",OFFSET('Smelter Look-up'!$C$4,$V77-4,0)&amp;"")</f>
        <v>Nam Viet Cromit Joint Stock Company</v>
      </c>
      <c r="S77" s="155" t="str">
        <f t="shared" ca="1" si="7"/>
        <v>VN</v>
      </c>
      <c r="T77" s="155" t="str">
        <f ca="1">IF(B77="","",IF(ISERROR(MATCH($J77,SorP!$B$1:$B$6226,0)),"",INDIRECT("'SorP'!$A$"&amp;MATCH($S77&amp;$J77,SorP!C:C,0))))</f>
        <v>VN-21</v>
      </c>
      <c r="U77" s="168"/>
      <c r="V77" s="169">
        <f ca="1">IF(C77="",NA(),MATCH($B77&amp;$C77,'Smelter Look-up'!$J:$J,0))</f>
        <v>114</v>
      </c>
      <c r="X77" s="170">
        <f t="shared" ca="1" si="6"/>
        <v>0</v>
      </c>
      <c r="AB77" s="314" t="str">
        <f t="shared" ca="1" si="8"/>
        <v>Cobalt</v>
      </c>
    </row>
    <row r="78" spans="1:28" s="170" customFormat="1" ht="24.95" customHeight="1">
      <c r="A78" s="155" t="s">
        <v>12196</v>
      </c>
      <c r="B78" s="304" t="str">
        <f ca="1">IF(LEN(A78)=0,"",INDEX('Smelter Look-up'!$A:$A,MATCH($A78,'Smelter Look-up'!$E:$E,0)))</f>
        <v>Cobalt</v>
      </c>
      <c r="C78" s="152" t="str">
        <f ca="1">IF(LEN(A78)=0,"",INDEX('Smelter Look-up'!$C:$C,MATCH($A78,'Smelter Look-up'!$E:$E,0)))</f>
        <v>Eti Bakir A.S</v>
      </c>
      <c r="D78" s="149"/>
      <c r="E78" s="149" t="str">
        <f ca="1">IF(ISERROR($V78),"",OFFSET('Smelter Look-up'!$D$4,$V78-4,0)&amp;"")</f>
        <v>TURKEY</v>
      </c>
      <c r="F78" s="149" t="str">
        <f ca="1">IF(ISERROR($V78),"",OFFSET('Smelter Look-up'!$E$4,$V78-4,0))</f>
        <v>CID004057</v>
      </c>
      <c r="G78" s="149" t="str">
        <f ca="1">IF(C78=$X$4,"Enter smelter details",IF(ISERROR($V78),"",OFFSET('Smelter Look-up'!$F$4,$V78-4,0)))</f>
        <v>RMI</v>
      </c>
      <c r="H78" s="206">
        <f ca="1">IF(ISERROR($V78),"",OFFSET('Smelter Look-up'!$G$4,$V78-4,0))</f>
        <v>0</v>
      </c>
      <c r="I78" s="207" t="str">
        <f ca="1">IF(ISERROR($V78),"",OFFSET('Smelter Look-up'!$H$4,$V78-4,0))</f>
        <v>Mardin</v>
      </c>
      <c r="J78" s="207" t="str">
        <f ca="1">IF(ISERROR($V78),"",OFFSET('Smelter Look-up'!$I$4,$V78-4,0))</f>
        <v>Mardin</v>
      </c>
      <c r="K78" s="150"/>
      <c r="L78" s="150"/>
      <c r="M78" s="150"/>
      <c r="N78" s="150"/>
      <c r="O78" s="150"/>
      <c r="P78" s="209"/>
      <c r="Q78" s="151"/>
      <c r="R78" s="149" t="str">
        <f ca="1">IF(ISERROR($V78),"",OFFSET('Smelter Look-up'!$C$4,$V78-4,0)&amp;"")</f>
        <v>Eti Bakir A.S</v>
      </c>
      <c r="S78" s="155" t="str">
        <f t="shared" ca="1" si="7"/>
        <v>TR</v>
      </c>
      <c r="T78" s="155" t="str">
        <f ca="1">IF(B78="","",IF(ISERROR(MATCH($J78,SorP!$B$1:$B$6226,0)),"",INDIRECT("'SorP'!$A$"&amp;MATCH($S78&amp;$J78,SorP!C:C,0))))</f>
        <v>TR-47</v>
      </c>
      <c r="U78" s="168"/>
      <c r="V78" s="169">
        <f ca="1">IF(C78="",NA(),MATCH($B78&amp;$C78,'Smelter Look-up'!$J:$J,0))</f>
        <v>23</v>
      </c>
      <c r="X78" s="170">
        <f t="shared" ca="1" si="6"/>
        <v>0</v>
      </c>
      <c r="AB78" s="314" t="str">
        <f t="shared" ca="1" si="8"/>
        <v>Cobalt</v>
      </c>
    </row>
    <row r="79" spans="1:28" s="170" customFormat="1" ht="24.95" customHeight="1">
      <c r="A79" s="155" t="s">
        <v>12198</v>
      </c>
      <c r="B79" s="304" t="str">
        <f ca="1">IF(LEN(A79)=0,"",INDEX('Smelter Look-up'!$A:$A,MATCH($A79,'Smelter Look-up'!$E:$E,0)))</f>
        <v>Cobalt</v>
      </c>
      <c r="C79" s="152" t="str">
        <f ca="1">IF(LEN(A79)=0,"",INDEX('Smelter Look-up'!$C:$C,MATCH($A79,'Smelter Look-up'!$E:$E,0)))</f>
        <v>Guizhou Red Star Electronic Material Co., Ltd.</v>
      </c>
      <c r="D79" s="149"/>
      <c r="E79" s="149" t="str">
        <f ca="1">IF(ISERROR($V79),"",OFFSET('Smelter Look-up'!$D$4,$V79-4,0)&amp;"")</f>
        <v>CHINA</v>
      </c>
      <c r="F79" s="149" t="str">
        <f ca="1">IF(ISERROR($V79),"",OFFSET('Smelter Look-up'!$E$4,$V79-4,0))</f>
        <v>CID004391</v>
      </c>
      <c r="G79" s="149" t="str">
        <f ca="1">IF(C79=$X$4,"Enter smelter details",IF(ISERROR($V79),"",OFFSET('Smelter Look-up'!$F$4,$V79-4,0)))</f>
        <v>RMI</v>
      </c>
      <c r="H79" s="206">
        <f ca="1">IF(ISERROR($V79),"",OFFSET('Smelter Look-up'!$G$4,$V79-4,0))</f>
        <v>0</v>
      </c>
      <c r="I79" s="207" t="str">
        <f ca="1">IF(ISERROR($V79),"",OFFSET('Smelter Look-up'!$H$4,$V79-4,0))</f>
        <v>Tongren</v>
      </c>
      <c r="J79" s="207" t="str">
        <f ca="1">IF(ISERROR($V79),"",OFFSET('Smelter Look-up'!$I$4,$V79-4,0))</f>
        <v>Guizhou Sheng</v>
      </c>
      <c r="K79" s="150"/>
      <c r="L79" s="150"/>
      <c r="M79" s="150"/>
      <c r="N79" s="150"/>
      <c r="O79" s="150"/>
      <c r="P79" s="209"/>
      <c r="Q79" s="151"/>
      <c r="R79" s="149" t="str">
        <f ca="1">IF(ISERROR($V79),"",OFFSET('Smelter Look-up'!$C$4,$V79-4,0)&amp;"")</f>
        <v>Guizhou Red Star Electronic Material Co., Ltd.</v>
      </c>
      <c r="S79" s="155" t="str">
        <f t="shared" ca="1" si="7"/>
        <v>CN</v>
      </c>
      <c r="T79" s="155" t="str">
        <f ca="1">IF(B79="","",IF(ISERROR(MATCH($J79,SorP!$B$1:$B$6226,0)),"",INDIRECT("'SorP'!$A$"&amp;MATCH($S79&amp;$J79,SorP!C:C,0))))</f>
        <v>CN-GZ</v>
      </c>
      <c r="U79" s="168"/>
      <c r="V79" s="169">
        <f ca="1">IF(C79="",NA(),MATCH($B79&amp;$C79,'Smelter Look-up'!$J:$J,0))</f>
        <v>44</v>
      </c>
      <c r="X79" s="170">
        <f t="shared" ca="1" si="6"/>
        <v>0</v>
      </c>
      <c r="AB79" s="314" t="str">
        <f t="shared" ca="1" si="8"/>
        <v>Cobalt</v>
      </c>
    </row>
    <row r="80" spans="1:28" s="170" customFormat="1" ht="24.95" customHeight="1">
      <c r="A80" s="155" t="s">
        <v>12203</v>
      </c>
      <c r="B80" s="304" t="str">
        <f ca="1">IF(LEN(A80)=0,"",INDEX('Smelter Look-up'!$A:$A,MATCH($A80,'Smelter Look-up'!$E:$E,0)))</f>
        <v>Cobalt</v>
      </c>
      <c r="C80" s="152" t="str">
        <f ca="1">IF(LEN(A80)=0,"",INDEX('Smelter Look-up'!$C:$C,MATCH($A80,'Smelter Look-up'!$E:$E,0)))</f>
        <v>Lianyou Resources Co., Ltd.</v>
      </c>
      <c r="D80" s="149"/>
      <c r="E80" s="149" t="str">
        <f ca="1">IF(ISERROR($V80),"",OFFSET('Smelter Look-up'!$D$4,$V80-4,0)&amp;"")</f>
        <v>TAIWAN, PROVINCE OF CHINA</v>
      </c>
      <c r="F80" s="149" t="str">
        <f ca="1">IF(ISERROR($V80),"",OFFSET('Smelter Look-up'!$E$4,$V80-4,0))</f>
        <v>CID004393</v>
      </c>
      <c r="G80" s="149" t="str">
        <f ca="1">IF(C80=$X$4,"Enter smelter details",IF(ISERROR($V80),"",OFFSET('Smelter Look-up'!$F$4,$V80-4,0)))</f>
        <v>RMI</v>
      </c>
      <c r="H80" s="206">
        <f ca="1">IF(ISERROR($V80),"",OFFSET('Smelter Look-up'!$G$4,$V80-4,0))</f>
        <v>0</v>
      </c>
      <c r="I80" s="207" t="str">
        <f ca="1">IF(ISERROR($V80),"",OFFSET('Smelter Look-up'!$H$4,$V80-4,0))</f>
        <v>Wujie</v>
      </c>
      <c r="J80" s="207" t="str">
        <f ca="1">IF(ISERROR($V80),"",OFFSET('Smelter Look-up'!$I$4,$V80-4,0))</f>
        <v>Yilan</v>
      </c>
      <c r="K80" s="150"/>
      <c r="L80" s="150"/>
      <c r="M80" s="150"/>
      <c r="N80" s="150"/>
      <c r="O80" s="150"/>
      <c r="P80" s="209"/>
      <c r="Q80" s="151"/>
      <c r="R80" s="149" t="str">
        <f ca="1">IF(ISERROR($V80),"",OFFSET('Smelter Look-up'!$C$4,$V80-4,0)&amp;"")</f>
        <v>Lianyou Resources Co., Ltd.</v>
      </c>
      <c r="S80" s="155" t="str">
        <f t="shared" ca="1" si="7"/>
        <v>TW</v>
      </c>
      <c r="T80" s="155" t="str">
        <f ca="1">IF(B80="","",IF(ISERROR(MATCH($J80,SorP!$B$1:$B$6226,0)),"",INDIRECT("'SorP'!$A$"&amp;MATCH($S80&amp;$J80,SorP!C:C,0))))</f>
        <v>TW-ILA</v>
      </c>
      <c r="U80" s="168"/>
      <c r="V80" s="169">
        <f ca="1">IF(C80="",NA(),MATCH($B80&amp;$C80,'Smelter Look-up'!$J:$J,0))</f>
        <v>89</v>
      </c>
      <c r="X80" s="170">
        <f t="shared" ca="1" si="6"/>
        <v>0</v>
      </c>
      <c r="AB80" s="314" t="str">
        <f t="shared" ca="1" si="8"/>
        <v>Cobalt</v>
      </c>
    </row>
    <row r="81" spans="1:28" s="170" customFormat="1" ht="24.95" customHeight="1">
      <c r="A81" s="155" t="s">
        <v>12241</v>
      </c>
      <c r="B81" s="304" t="str">
        <f ca="1">IF(LEN(A81)=0,"",INDEX('Smelter Look-up'!$A:$A,MATCH($A81,'Smelter Look-up'!$E:$E,0)))</f>
        <v>Cobalt</v>
      </c>
      <c r="C81" s="152" t="str">
        <f ca="1">IF(LEN(A81)=0,"",INDEX('Smelter Look-up'!$C:$C,MATCH($A81,'Smelter Look-up'!$E:$E,0)))</f>
        <v>Ecopro Materials Co., Ltd.</v>
      </c>
      <c r="D81" s="149"/>
      <c r="E81" s="149" t="str">
        <f ca="1">IF(ISERROR($V81),"",OFFSET('Smelter Look-up'!$D$4,$V81-4,0)&amp;"")</f>
        <v>KOREA, REPUBLIC OF</v>
      </c>
      <c r="F81" s="149" t="str">
        <f ca="1">IF(ISERROR($V81),"",OFFSET('Smelter Look-up'!$E$4,$V81-4,0))</f>
        <v>CID004492</v>
      </c>
      <c r="G81" s="149" t="str">
        <f ca="1">IF(C81=$X$4,"Enter smelter details",IF(ISERROR($V81),"",OFFSET('Smelter Look-up'!$F$4,$V81-4,0)))</f>
        <v>RMI</v>
      </c>
      <c r="H81" s="206">
        <f ca="1">IF(ISERROR($V81),"",OFFSET('Smelter Look-up'!$G$4,$V81-4,0))</f>
        <v>0</v>
      </c>
      <c r="I81" s="207" t="str">
        <f ca="1">IF(ISERROR($V81),"",OFFSET('Smelter Look-up'!$H$4,$V81-4,0))</f>
        <v>Cheongju-si</v>
      </c>
      <c r="J81" s="207" t="str">
        <f ca="1">IF(ISERROR($V81),"",OFFSET('Smelter Look-up'!$I$4,$V81-4,0))</f>
        <v>Chungcheongbuk-do</v>
      </c>
      <c r="K81" s="150"/>
      <c r="L81" s="150"/>
      <c r="M81" s="150"/>
      <c r="N81" s="150"/>
      <c r="O81" s="150"/>
      <c r="P81" s="209"/>
      <c r="Q81" s="151"/>
      <c r="R81" s="149" t="str">
        <f ca="1">IF(ISERROR($V81),"",OFFSET('Smelter Look-up'!$C$4,$V81-4,0)&amp;"")</f>
        <v>Ecopro Materials Co., Ltd.</v>
      </c>
      <c r="S81" s="155" t="str">
        <f t="shared" ca="1" si="7"/>
        <v>KR</v>
      </c>
      <c r="T81" s="155" t="str">
        <f ca="1">IF(B81="","",IF(ISERROR(MATCH($J81,SorP!$B$1:$B$6226,0)),"",INDIRECT("'SorP'!$A$"&amp;MATCH($S81&amp;$J81,SorP!C:C,0))))</f>
        <v>KR-43</v>
      </c>
      <c r="U81" s="168"/>
      <c r="V81" s="169">
        <f ca="1">IF(C81="",NA(),MATCH($B81&amp;$C81,'Smelter Look-up'!$J:$J,0))</f>
        <v>22</v>
      </c>
      <c r="X81" s="170">
        <f t="shared" ca="1" si="6"/>
        <v>0</v>
      </c>
      <c r="AB81" s="314" t="str">
        <f t="shared" ca="1" si="8"/>
        <v>Cobalt</v>
      </c>
    </row>
    <row r="82" spans="1:28" s="170" customFormat="1" ht="24.95" customHeight="1">
      <c r="A82" s="155" t="s">
        <v>19176</v>
      </c>
      <c r="B82" s="304" t="str">
        <f ca="1">IF(LEN(A82)=0,"",INDEX('Smelter Look-up'!$A:$A,MATCH($A82,'Smelter Look-up'!$E:$E,0)))</f>
        <v>Cobalt</v>
      </c>
      <c r="C82" s="152" t="str">
        <f ca="1">IF(LEN(A82)=0,"",INDEX('Smelter Look-up'!$C:$C,MATCH($A82,'Smelter Look-up'!$E:$E,0)))</f>
        <v>PT HUAYUE NICKEL COBALT</v>
      </c>
      <c r="D82" s="149"/>
      <c r="E82" s="149" t="str">
        <f ca="1">IF(ISERROR($V82),"",OFFSET('Smelter Look-up'!$D$4,$V82-4,0)&amp;"")</f>
        <v>INDONESIA</v>
      </c>
      <c r="F82" s="149" t="str">
        <f ca="1">IF(ISERROR($V82),"",OFFSET('Smelter Look-up'!$E$4,$V82-4,0))</f>
        <v>CID004524</v>
      </c>
      <c r="G82" s="149" t="str">
        <f ca="1">IF(C82=$X$4,"Enter smelter details",IF(ISERROR($V82),"",OFFSET('Smelter Look-up'!$F$4,$V82-4,0)))</f>
        <v>RMI</v>
      </c>
      <c r="H82" s="206">
        <f ca="1">IF(ISERROR($V82),"",OFFSET('Smelter Look-up'!$G$4,$V82-4,0))</f>
        <v>0</v>
      </c>
      <c r="I82" s="207" t="str">
        <f ca="1">IF(ISERROR($V82),"",OFFSET('Smelter Look-up'!$H$4,$V82-4,0))</f>
        <v>Morowali Regency</v>
      </c>
      <c r="J82" s="207" t="str">
        <f ca="1">IF(ISERROR($V82),"",OFFSET('Smelter Look-up'!$I$4,$V82-4,0))</f>
        <v>Sulawesi Tengah</v>
      </c>
      <c r="K82" s="150"/>
      <c r="L82" s="150"/>
      <c r="M82" s="150"/>
      <c r="N82" s="150"/>
      <c r="O82" s="150"/>
      <c r="P82" s="209"/>
      <c r="Q82" s="151"/>
      <c r="R82" s="149" t="str">
        <f ca="1">IF(ISERROR($V82),"",OFFSET('Smelter Look-up'!$C$4,$V82-4,0)&amp;"")</f>
        <v>PT HUAYUE NICKEL COBALT</v>
      </c>
      <c r="S82" s="155" t="str">
        <f t="shared" ca="1" si="7"/>
        <v>ID</v>
      </c>
      <c r="T82" s="155" t="str">
        <f ca="1">IF(B82="","",IF(ISERROR(MATCH($J82,SorP!$B$1:$B$6226,0)),"",INDIRECT("'SorP'!$A$"&amp;MATCH($S82&amp;$J82,SorP!C:C,0))))</f>
        <v>ID-ST</v>
      </c>
      <c r="U82" s="168"/>
      <c r="V82" s="169">
        <f ca="1">IF(C82="",NA(),MATCH($B82&amp;$C82,'Smelter Look-up'!$J:$J,0))</f>
        <v>129</v>
      </c>
      <c r="X82" s="170">
        <f t="shared" ca="1" si="6"/>
        <v>0</v>
      </c>
      <c r="AB82" s="314" t="str">
        <f t="shared" ca="1" si="8"/>
        <v>Cobalt</v>
      </c>
    </row>
    <row r="83" spans="1:28" s="170" customFormat="1" ht="24.95" customHeight="1">
      <c r="A83" s="155" t="s">
        <v>12254</v>
      </c>
      <c r="B83" s="304" t="str">
        <f ca="1">IF(LEN(A83)=0,"",INDEX('Smelter Look-up'!$A:$A,MATCH($A83,'Smelter Look-up'!$E:$E,0)))</f>
        <v>Cobalt</v>
      </c>
      <c r="C83" s="152" t="str">
        <f ca="1">IF(LEN(A83)=0,"",INDEX('Smelter Look-up'!$C:$C,MATCH($A83,'Smelter Look-up'!$E:$E,0)))</f>
        <v>Impala Platinum - Base Metal Refinery (BMR)</v>
      </c>
      <c r="D83" s="149"/>
      <c r="E83" s="149" t="str">
        <f ca="1">IF(ISERROR($V83),"",OFFSET('Smelter Look-up'!$D$4,$V83-4,0)&amp;"")</f>
        <v>SOUTH AFRICA</v>
      </c>
      <c r="F83" s="149" t="str">
        <f ca="1">IF(ISERROR($V83),"",OFFSET('Smelter Look-up'!$E$4,$V83-4,0))</f>
        <v>CID004608</v>
      </c>
      <c r="G83" s="149" t="str">
        <f ca="1">IF(C83=$X$4,"Enter smelter details",IF(ISERROR($V83),"",OFFSET('Smelter Look-up'!$F$4,$V83-4,0)))</f>
        <v>RMI</v>
      </c>
      <c r="H83" s="206">
        <f ca="1">IF(ISERROR($V83),"",OFFSET('Smelter Look-up'!$G$4,$V83-4,0))</f>
        <v>0</v>
      </c>
      <c r="I83" s="207" t="str">
        <f ca="1">IF(ISERROR($V83),"",OFFSET('Smelter Look-up'!$H$4,$V83-4,0))</f>
        <v>Springs</v>
      </c>
      <c r="J83" s="207" t="str">
        <f ca="1">IF(ISERROR($V83),"",OFFSET('Smelter Look-up'!$I$4,$V83-4,0))</f>
        <v>Gauteng</v>
      </c>
      <c r="K83" s="150"/>
      <c r="L83" s="150"/>
      <c r="M83" s="150"/>
      <c r="N83" s="150"/>
      <c r="O83" s="150"/>
      <c r="P83" s="209"/>
      <c r="Q83" s="151"/>
      <c r="R83" s="149" t="str">
        <f ca="1">IF(ISERROR($V83),"",OFFSET('Smelter Look-up'!$C$4,$V83-4,0)&amp;"")</f>
        <v>Impala Platinum - Base Metal Refinery (BMR)</v>
      </c>
      <c r="S83" s="155" t="str">
        <f t="shared" ca="1" si="7"/>
        <v>ZA</v>
      </c>
      <c r="T83" s="155" t="str">
        <f ca="1">IF(B83="","",IF(ISERROR(MATCH($J83,SorP!$B$1:$B$6226,0)),"",INDIRECT("'SorP'!$A$"&amp;MATCH($S83&amp;$J83,SorP!C:C,0))))</f>
        <v>ZA-GP</v>
      </c>
      <c r="U83" s="168"/>
      <c r="V83" s="169">
        <f ca="1">IF(C83="",NA(),MATCH($B83&amp;$C83,'Smelter Look-up'!$J:$J,0))</f>
        <v>58</v>
      </c>
      <c r="X83" s="170">
        <f t="shared" ca="1" si="6"/>
        <v>0</v>
      </c>
      <c r="AB83" s="314" t="str">
        <f t="shared" ca="1" si="8"/>
        <v>Cobalt</v>
      </c>
    </row>
    <row r="84" spans="1:28" s="170" customFormat="1" ht="24.95" customHeight="1">
      <c r="A84" s="155" t="s">
        <v>12257</v>
      </c>
      <c r="B84" s="304" t="str">
        <f ca="1">IF(LEN(A84)=0,"",INDEX('Smelter Look-up'!$A:$A,MATCH($A84,'Smelter Look-up'!$E:$E,0)))</f>
        <v>Cobalt</v>
      </c>
      <c r="C84" s="152" t="str">
        <f ca="1">IF(LEN(A84)=0,"",INDEX('Smelter Look-up'!$C:$C,MATCH($A84,'Smelter Look-up'!$E:$E,0)))</f>
        <v>Impala Platinum - Rustenburg Smelter</v>
      </c>
      <c r="D84" s="149"/>
      <c r="E84" s="149" t="str">
        <f ca="1">IF(ISERROR($V84),"",OFFSET('Smelter Look-up'!$D$4,$V84-4,0)&amp;"")</f>
        <v>SOUTH AFRICA</v>
      </c>
      <c r="F84" s="149" t="str">
        <f ca="1">IF(ISERROR($V84),"",OFFSET('Smelter Look-up'!$E$4,$V84-4,0))</f>
        <v>CID004614</v>
      </c>
      <c r="G84" s="149" t="str">
        <f ca="1">IF(C84=$X$4,"Enter smelter details",IF(ISERROR($V84),"",OFFSET('Smelter Look-up'!$F$4,$V84-4,0)))</f>
        <v>RMI</v>
      </c>
      <c r="H84" s="206">
        <f ca="1">IF(ISERROR($V84),"",OFFSET('Smelter Look-up'!$G$4,$V84-4,0))</f>
        <v>0</v>
      </c>
      <c r="I84" s="207" t="str">
        <f ca="1">IF(ISERROR($V84),"",OFFSET('Smelter Look-up'!$H$4,$V84-4,0))</f>
        <v>Rustenburg</v>
      </c>
      <c r="J84" s="207" t="str">
        <f ca="1">IF(ISERROR($V84),"",OFFSET('Smelter Look-up'!$I$4,$V84-4,0))</f>
        <v>North-West</v>
      </c>
      <c r="K84" s="150"/>
      <c r="L84" s="150"/>
      <c r="M84" s="150"/>
      <c r="N84" s="150"/>
      <c r="O84" s="150"/>
      <c r="P84" s="209"/>
      <c r="Q84" s="151"/>
      <c r="R84" s="149" t="str">
        <f ca="1">IF(ISERROR($V84),"",OFFSET('Smelter Look-up'!$C$4,$V84-4,0)&amp;"")</f>
        <v>Impala Platinum - Rustenburg Smelter</v>
      </c>
      <c r="S84" s="155" t="str">
        <f t="shared" ca="1" si="7"/>
        <v>ZA</v>
      </c>
      <c r="T84" s="155" t="str">
        <f ca="1">IF(B84="","",IF(ISERROR(MATCH($J84,SorP!$B$1:$B$6226,0)),"",INDIRECT("'SorP'!$A$"&amp;MATCH($S84&amp;$J84,SorP!C:C,0))))</f>
        <v>ZA-NW</v>
      </c>
      <c r="U84" s="168"/>
      <c r="V84" s="169">
        <f ca="1">IF(C84="",NA(),MATCH($B84&amp;$C84,'Smelter Look-up'!$J:$J,0))</f>
        <v>59</v>
      </c>
      <c r="X84" s="170">
        <f t="shared" ca="1" si="6"/>
        <v>0</v>
      </c>
      <c r="AB84" s="314" t="str">
        <f t="shared" ca="1" si="8"/>
        <v>Cobalt</v>
      </c>
    </row>
    <row r="85" spans="1:28" s="170" customFormat="1" ht="24.95" customHeight="1">
      <c r="A85" s="155" t="s">
        <v>12282</v>
      </c>
      <c r="B85" s="304" t="str">
        <f ca="1">IF(LEN(A85)=0,"",INDEX('Smelter Look-up'!$A:$A,MATCH($A85,'Smelter Look-up'!$E:$E,0)))</f>
        <v>Cobalt</v>
      </c>
      <c r="C85" s="152" t="str">
        <f ca="1">IF(LEN(A85)=0,"",INDEX('Smelter Look-up'!$C:$C,MATCH($A85,'Smelter Look-up'!$E:$E,0)))</f>
        <v>Sichuan Jayson New Energy Technology Co., Ltd.</v>
      </c>
      <c r="D85" s="149"/>
      <c r="E85" s="149" t="str">
        <f ca="1">IF(ISERROR($V85),"",OFFSET('Smelter Look-up'!$D$4,$V85-4,0)&amp;"")</f>
        <v>CHINA</v>
      </c>
      <c r="F85" s="149" t="str">
        <f ca="1">IF(ISERROR($V85),"",OFFSET('Smelter Look-up'!$E$4,$V85-4,0))</f>
        <v>CID004620</v>
      </c>
      <c r="G85" s="149" t="str">
        <f ca="1">IF(C85=$X$4,"Enter smelter details",IF(ISERROR($V85),"",OFFSET('Smelter Look-up'!$F$4,$V85-4,0)))</f>
        <v>RMI</v>
      </c>
      <c r="H85" s="206">
        <f ca="1">IF(ISERROR($V85),"",OFFSET('Smelter Look-up'!$G$4,$V85-4,0))</f>
        <v>0</v>
      </c>
      <c r="I85" s="207" t="str">
        <f ca="1">IF(ISERROR($V85),"",OFFSET('Smelter Look-up'!$H$4,$V85-4,0))</f>
        <v>Meishan</v>
      </c>
      <c r="J85" s="207" t="str">
        <f ca="1">IF(ISERROR($V85),"",OFFSET('Smelter Look-up'!$I$4,$V85-4,0))</f>
        <v>Sichuan Sheng</v>
      </c>
      <c r="K85" s="150"/>
      <c r="L85" s="150"/>
      <c r="M85" s="150"/>
      <c r="N85" s="150"/>
      <c r="O85" s="150"/>
      <c r="P85" s="209"/>
      <c r="Q85" s="151"/>
      <c r="R85" s="149" t="str">
        <f ca="1">IF(ISERROR($V85),"",OFFSET('Smelter Look-up'!$C$4,$V85-4,0)&amp;"")</f>
        <v>Sichuan Jayson New Energy Technology Co., Ltd.</v>
      </c>
      <c r="S85" s="155" t="str">
        <f t="shared" ca="1" si="7"/>
        <v>CN</v>
      </c>
      <c r="T85" s="155" t="str">
        <f ca="1">IF(B85="","",IF(ISERROR(MATCH($J85,SorP!$B$1:$B$6226,0)),"",INDIRECT("'SorP'!$A$"&amp;MATCH($S85&amp;$J85,SorP!C:C,0))))</f>
        <v>CN-SC</v>
      </c>
      <c r="U85" s="168"/>
      <c r="V85" s="169">
        <f ca="1">IF(C85="",NA(),MATCH($B85&amp;$C85,'Smelter Look-up'!$J:$J,0))</f>
        <v>138</v>
      </c>
      <c r="X85" s="170">
        <f t="shared" ca="1" si="6"/>
        <v>0</v>
      </c>
      <c r="AB85" s="314" t="str">
        <f t="shared" ca="1" si="8"/>
        <v>Cobalt</v>
      </c>
    </row>
    <row r="86" spans="1:28" s="170" customFormat="1" ht="24.95" customHeight="1">
      <c r="A86" s="155" t="s">
        <v>12251</v>
      </c>
      <c r="B86" s="304" t="str">
        <f ca="1">IF(LEN(A86)=0,"",INDEX('Smelter Look-up'!$A:$A,MATCH($A86,'Smelter Look-up'!$E:$E,0)))</f>
        <v>Cobalt</v>
      </c>
      <c r="C86" s="152" t="str">
        <f ca="1">IF(LEN(A86)=0,"",INDEX('Smelter Look-up'!$C:$C,MATCH($A86,'Smelter Look-up'!$E:$E,0)))</f>
        <v>Guangxi CNGR New Energy Science &amp; Technology Co., Ltd.</v>
      </c>
      <c r="D86" s="149"/>
      <c r="E86" s="149" t="str">
        <f ca="1">IF(ISERROR($V86),"",OFFSET('Smelter Look-up'!$D$4,$V86-4,0)&amp;"")</f>
        <v>CHINA</v>
      </c>
      <c r="F86" s="149" t="str">
        <f ca="1">IF(ISERROR($V86),"",OFFSET('Smelter Look-up'!$E$4,$V86-4,0))</f>
        <v>CID004681</v>
      </c>
      <c r="G86" s="149" t="str">
        <f ca="1">IF(C86=$X$4,"Enter smelter details",IF(ISERROR($V86),"",OFFSET('Smelter Look-up'!$F$4,$V86-4,0)))</f>
        <v>RMI</v>
      </c>
      <c r="H86" s="206">
        <f ca="1">IF(ISERROR($V86),"",OFFSET('Smelter Look-up'!$G$4,$V86-4,0))</f>
        <v>0</v>
      </c>
      <c r="I86" s="207" t="str">
        <f ca="1">IF(ISERROR($V86),"",OFFSET('Smelter Look-up'!$H$4,$V86-4,0))</f>
        <v>Qizhou City</v>
      </c>
      <c r="J86" s="207" t="str">
        <f ca="1">IF(ISERROR($V86),"",OFFSET('Smelter Look-up'!$I$4,$V86-4,0))</f>
        <v>Guangxi Zhuangzu Zizhiqu</v>
      </c>
      <c r="K86" s="150"/>
      <c r="L86" s="150"/>
      <c r="M86" s="150"/>
      <c r="N86" s="150"/>
      <c r="O86" s="150"/>
      <c r="P86" s="209"/>
      <c r="Q86" s="151"/>
      <c r="R86" s="149" t="str">
        <f ca="1">IF(ISERROR($V86),"",OFFSET('Smelter Look-up'!$C$4,$V86-4,0)&amp;"")</f>
        <v>Guangxi CNGR New Energy Science &amp; Technology Co., Ltd.</v>
      </c>
      <c r="S86" s="155" t="str">
        <f t="shared" ca="1" si="7"/>
        <v>CN</v>
      </c>
      <c r="T86" s="155" t="str">
        <f ca="1">IF(B86="","",IF(ISERROR(MATCH($J86,SorP!$B$1:$B$6226,0)),"",INDIRECT("'SorP'!$A$"&amp;MATCH($S86&amp;$J86,SorP!C:C,0))))</f>
        <v>CN-GX</v>
      </c>
      <c r="U86" s="168"/>
      <c r="V86" s="169">
        <f ca="1">IF(C86="",NA(),MATCH($B86&amp;$C86,'Smelter Look-up'!$J:$J,0))</f>
        <v>41</v>
      </c>
      <c r="X86" s="170">
        <f t="shared" ca="1" si="6"/>
        <v>0</v>
      </c>
      <c r="AB86" s="314" t="str">
        <f t="shared" ca="1" si="8"/>
        <v>Cobalt</v>
      </c>
    </row>
    <row r="87" spans="1:28" s="170" customFormat="1" ht="24.95" customHeight="1">
      <c r="A87" s="155" t="s">
        <v>12271</v>
      </c>
      <c r="B87" s="304" t="str">
        <f ca="1">IF(LEN(A87)=0,"",INDEX('Smelter Look-up'!$A:$A,MATCH($A87,'Smelter Look-up'!$E:$E,0)))</f>
        <v>Cobalt</v>
      </c>
      <c r="C87" s="152" t="str">
        <f ca="1">IF(LEN(A87)=0,"",INDEX('Smelter Look-up'!$C:$C,MATCH($A87,'Smelter Look-up'!$E:$E,0)))</f>
        <v>LUILU RESSOURCES SAS</v>
      </c>
      <c r="D87" s="149"/>
      <c r="E87" s="149" t="str">
        <f ca="1">IF(ISERROR($V87),"",OFFSET('Smelter Look-up'!$D$4,$V87-4,0)&amp;"")</f>
        <v>CONGO, DEMOCRATIC REPUBLIC OF THE</v>
      </c>
      <c r="F87" s="149" t="str">
        <f ca="1">IF(ISERROR($V87),"",OFFSET('Smelter Look-up'!$E$4,$V87-4,0))</f>
        <v>CID004691</v>
      </c>
      <c r="G87" s="149" t="str">
        <f ca="1">IF(C87=$X$4,"Enter smelter details",IF(ISERROR($V87),"",OFFSET('Smelter Look-up'!$F$4,$V87-4,0)))</f>
        <v>RMI</v>
      </c>
      <c r="H87" s="206">
        <f ca="1">IF(ISERROR($V87),"",OFFSET('Smelter Look-up'!$G$4,$V87-4,0))</f>
        <v>0</v>
      </c>
      <c r="I87" s="207" t="str">
        <f ca="1">IF(ISERROR($V87),"",OFFSET('Smelter Look-up'!$H$4,$V87-4,0))</f>
        <v>Koruvichi</v>
      </c>
      <c r="J87" s="207" t="str">
        <f ca="1">IF(ISERROR($V87),"",OFFSET('Smelter Look-up'!$I$4,$V87-4,0))</f>
        <v>Lualaba</v>
      </c>
      <c r="K87" s="150"/>
      <c r="L87" s="150"/>
      <c r="M87" s="150"/>
      <c r="N87" s="150"/>
      <c r="O87" s="150"/>
      <c r="P87" s="209"/>
      <c r="Q87" s="151"/>
      <c r="R87" s="149" t="str">
        <f ca="1">IF(ISERROR($V87),"",OFFSET('Smelter Look-up'!$C$4,$V87-4,0)&amp;"")</f>
        <v>LUILU RESSOURCES SAS</v>
      </c>
      <c r="S87" s="155" t="str">
        <f t="shared" ca="1" si="7"/>
        <v>CD</v>
      </c>
      <c r="T87" s="155" t="str">
        <f ca="1">IF(B87="","",IF(ISERROR(MATCH($J87,SorP!$B$1:$B$6226,0)),"",INDIRECT("'SorP'!$A$"&amp;MATCH($S87&amp;$J87,SorP!C:C,0))))</f>
        <v>CD-LU</v>
      </c>
      <c r="U87" s="168"/>
      <c r="V87" s="169">
        <f ca="1">IF(C87="",NA(),MATCH($B87&amp;$C87,'Smelter Look-up'!$J:$J,0))</f>
        <v>94</v>
      </c>
      <c r="X87" s="170">
        <f t="shared" ca="1" si="6"/>
        <v>0</v>
      </c>
      <c r="AB87" s="314" t="str">
        <f t="shared" ca="1" si="8"/>
        <v>Cobalt</v>
      </c>
    </row>
    <row r="88" spans="1:28" s="170" customFormat="1" ht="24.95" customHeight="1">
      <c r="A88" s="155" t="s">
        <v>12238</v>
      </c>
      <c r="B88" s="304" t="str">
        <f ca="1">IF(LEN(A88)=0,"",INDEX('Smelter Look-up'!$A:$A,MATCH($A88,'Smelter Look-up'!$E:$E,0)))</f>
        <v>Cobalt</v>
      </c>
      <c r="C88" s="152" t="str">
        <f ca="1">IF(LEN(A88)=0,"",INDEX('Smelter Look-up'!$C:$C,MATCH($A88,'Smelter Look-up'!$E:$E,0)))</f>
        <v>Attero Recycling Pvt Ltd</v>
      </c>
      <c r="D88" s="149"/>
      <c r="E88" s="149" t="str">
        <f ca="1">IF(ISERROR($V88),"",OFFSET('Smelter Look-up'!$D$4,$V88-4,0)&amp;"")</f>
        <v>INDIA</v>
      </c>
      <c r="F88" s="149" t="str">
        <f ca="1">IF(ISERROR($V88),"",OFFSET('Smelter Look-up'!$E$4,$V88-4,0))</f>
        <v>CID004695</v>
      </c>
      <c r="G88" s="149" t="str">
        <f ca="1">IF(C88=$X$4,"Enter smelter details",IF(ISERROR($V88),"",OFFSET('Smelter Look-up'!$F$4,$V88-4,0)))</f>
        <v>RMI</v>
      </c>
      <c r="H88" s="206">
        <f ca="1">IF(ISERROR($V88),"",OFFSET('Smelter Look-up'!$G$4,$V88-4,0))</f>
        <v>0</v>
      </c>
      <c r="I88" s="207" t="str">
        <f ca="1">IF(ISERROR($V88),"",OFFSET('Smelter Look-up'!$H$4,$V88-4,0))</f>
        <v>Roorkee</v>
      </c>
      <c r="J88" s="207" t="str">
        <f ca="1">IF(ISERROR($V88),"",OFFSET('Smelter Look-up'!$I$4,$V88-4,0))</f>
        <v>Uttarākhand</v>
      </c>
      <c r="K88" s="150"/>
      <c r="L88" s="150"/>
      <c r="M88" s="150"/>
      <c r="N88" s="150"/>
      <c r="O88" s="150"/>
      <c r="P88" s="209"/>
      <c r="Q88" s="151"/>
      <c r="R88" s="149" t="str">
        <f ca="1">IF(ISERROR($V88),"",OFFSET('Smelter Look-up'!$C$4,$V88-4,0)&amp;"")</f>
        <v>Attero Recycling Pvt Ltd</v>
      </c>
      <c r="S88" s="155" t="str">
        <f t="shared" ca="1" si="7"/>
        <v>IN</v>
      </c>
      <c r="T88" s="155" t="str">
        <f ca="1">IF(B88="","",IF(ISERROR(MATCH($J88,SorP!$B$1:$B$6226,0)),"",INDIRECT("'SorP'!$A$"&amp;MATCH($S88&amp;$J88,SorP!C:C,0))))</f>
        <v>IN-UK</v>
      </c>
      <c r="U88" s="168"/>
      <c r="V88" s="169">
        <f ca="1">IF(C88="",NA(),MATCH($B88&amp;$C88,'Smelter Look-up'!$J:$J,0))</f>
        <v>6</v>
      </c>
      <c r="X88" s="170">
        <f t="shared" ca="1" si="6"/>
        <v>0</v>
      </c>
      <c r="AB88" s="314" t="str">
        <f t="shared" ca="1" si="8"/>
        <v>Cobalt</v>
      </c>
    </row>
    <row r="89" spans="1:28" s="170" customFormat="1" ht="24.95" customHeight="1">
      <c r="A89" s="155" t="s">
        <v>12261</v>
      </c>
      <c r="B89" s="304" t="str">
        <f ca="1">IF(LEN(A89)=0,"",INDEX('Smelter Look-up'!$A:$A,MATCH($A89,'Smelter Look-up'!$E:$E,0)))</f>
        <v>Cobalt</v>
      </c>
      <c r="C89" s="152" t="str">
        <f ca="1">IF(LEN(A89)=0,"",INDEX('Smelter Look-up'!$C:$C,MATCH($A89,'Smelter Look-up'!$E:$E,0)))</f>
        <v>Jiangmen Chancsun Umicore Industry Co.,Ltd</v>
      </c>
      <c r="D89" s="149"/>
      <c r="E89" s="149" t="str">
        <f ca="1">IF(ISERROR($V89),"",OFFSET('Smelter Look-up'!$D$4,$V89-4,0)&amp;"")</f>
        <v>CHINA</v>
      </c>
      <c r="F89" s="149" t="str">
        <f ca="1">IF(ISERROR($V89),"",OFFSET('Smelter Look-up'!$E$4,$V89-4,0))</f>
        <v>CID004707</v>
      </c>
      <c r="G89" s="149" t="str">
        <f ca="1">IF(C89=$X$4,"Enter smelter details",IF(ISERROR($V89),"",OFFSET('Smelter Look-up'!$F$4,$V89-4,0)))</f>
        <v>RMI</v>
      </c>
      <c r="H89" s="206">
        <f ca="1">IF(ISERROR($V89),"",OFFSET('Smelter Look-up'!$G$4,$V89-4,0))</f>
        <v>0</v>
      </c>
      <c r="I89" s="207" t="str">
        <f ca="1">IF(ISERROR($V89),"",OFFSET('Smelter Look-up'!$H$4,$V89-4,0))</f>
        <v>Jiangmen</v>
      </c>
      <c r="J89" s="207" t="str">
        <f ca="1">IF(ISERROR($V89),"",OFFSET('Smelter Look-up'!$I$4,$V89-4,0))</f>
        <v>Guangdong Sheng</v>
      </c>
      <c r="K89" s="150"/>
      <c r="L89" s="150"/>
      <c r="M89" s="150"/>
      <c r="N89" s="150"/>
      <c r="O89" s="150"/>
      <c r="P89" s="209"/>
      <c r="Q89" s="151"/>
      <c r="R89" s="149" t="str">
        <f ca="1">IF(ISERROR($V89),"",OFFSET('Smelter Look-up'!$C$4,$V89-4,0)&amp;"")</f>
        <v>Jiangmen Chancsun Umicore Industry Co.,Ltd</v>
      </c>
      <c r="S89" s="155" t="str">
        <f t="shared" ca="1" si="7"/>
        <v>CN</v>
      </c>
      <c r="T89" s="155" t="str">
        <f ca="1">IF(B89="","",IF(ISERROR(MATCH($J89,SorP!$B$1:$B$6226,0)),"",INDIRECT("'SorP'!$A$"&amp;MATCH($S89&amp;$J89,SorP!C:C,0))))</f>
        <v>CN-GD</v>
      </c>
      <c r="U89" s="168"/>
      <c r="V89" s="169">
        <f ca="1">IF(C89="",NA(),MATCH($B89&amp;$C89,'Smelter Look-up'!$J:$J,0))</f>
        <v>65</v>
      </c>
      <c r="X89" s="170">
        <f t="shared" ca="1" si="6"/>
        <v>0</v>
      </c>
      <c r="AB89" s="314" t="str">
        <f t="shared" ca="1" si="8"/>
        <v>Cobalt</v>
      </c>
    </row>
    <row r="90" spans="1:28" s="170" customFormat="1" ht="24.95" customHeight="1">
      <c r="A90" s="155" t="s">
        <v>12278</v>
      </c>
      <c r="B90" s="304" t="str">
        <f ca="1">IF(LEN(A90)=0,"",INDEX('Smelter Look-up'!$A:$A,MATCH($A90,'Smelter Look-up'!$E:$E,0)))</f>
        <v>Cobalt</v>
      </c>
      <c r="C90" s="152" t="str">
        <f ca="1">IF(LEN(A90)=0,"",INDEX('Smelter Look-up'!$C:$C,MATCH($A90,'Smelter Look-up'!$E:$E,0)))</f>
        <v>PT QMB New Energy Materials</v>
      </c>
      <c r="D90" s="149"/>
      <c r="E90" s="149" t="str">
        <f ca="1">IF(ISERROR($V90),"",OFFSET('Smelter Look-up'!$D$4,$V90-4,0)&amp;"")</f>
        <v>INDONESIA</v>
      </c>
      <c r="F90" s="149" t="str">
        <f ca="1">IF(ISERROR($V90),"",OFFSET('Smelter Look-up'!$E$4,$V90-4,0))</f>
        <v>CID004731</v>
      </c>
      <c r="G90" s="149" t="str">
        <f ca="1">IF(C90=$X$4,"Enter smelter details",IF(ISERROR($V90),"",OFFSET('Smelter Look-up'!$F$4,$V90-4,0)))</f>
        <v>RMI</v>
      </c>
      <c r="H90" s="206">
        <f ca="1">IF(ISERROR($V90),"",OFFSET('Smelter Look-up'!$G$4,$V90-4,0))</f>
        <v>0</v>
      </c>
      <c r="I90" s="207" t="str">
        <f ca="1">IF(ISERROR($V90),"",OFFSET('Smelter Look-up'!$H$4,$V90-4,0))</f>
        <v>Morowali Regency</v>
      </c>
      <c r="J90" s="207" t="str">
        <f ca="1">IF(ISERROR($V90),"",OFFSET('Smelter Look-up'!$I$4,$V90-4,0))</f>
        <v>Sulawesi Tengah</v>
      </c>
      <c r="K90" s="150"/>
      <c r="L90" s="150"/>
      <c r="M90" s="150"/>
      <c r="N90" s="150"/>
      <c r="O90" s="150"/>
      <c r="P90" s="209"/>
      <c r="Q90" s="151"/>
      <c r="R90" s="149" t="str">
        <f ca="1">IF(ISERROR($V90),"",OFFSET('Smelter Look-up'!$C$4,$V90-4,0)&amp;"")</f>
        <v>PT QMB New Energy Materials</v>
      </c>
      <c r="S90" s="155" t="str">
        <f t="shared" ca="1" si="7"/>
        <v>ID</v>
      </c>
      <c r="T90" s="155" t="str">
        <f ca="1">IF(B90="","",IF(ISERROR(MATCH($J90,SorP!$B$1:$B$6226,0)),"",INDIRECT("'SorP'!$A$"&amp;MATCH($S90&amp;$J90,SorP!C:C,0))))</f>
        <v>ID-ST</v>
      </c>
      <c r="U90" s="168"/>
      <c r="V90" s="169">
        <f ca="1">IF(C90="",NA(),MATCH($B90&amp;$C90,'Smelter Look-up'!$J:$J,0))</f>
        <v>132</v>
      </c>
      <c r="X90" s="170">
        <f t="shared" ca="1" si="6"/>
        <v>0</v>
      </c>
      <c r="AB90" s="314" t="str">
        <f t="shared" ca="1" si="8"/>
        <v>Cobalt</v>
      </c>
    </row>
    <row r="91" spans="1:28" s="170" customFormat="1" ht="24.95" customHeight="1">
      <c r="A91" s="155" t="s">
        <v>12275</v>
      </c>
      <c r="B91" s="304" t="str">
        <f ca="1">IF(LEN(A91)=0,"",INDEX('Smelter Look-up'!$A:$A,MATCH($A91,'Smelter Look-up'!$E:$E,0)))</f>
        <v>Cobalt</v>
      </c>
      <c r="C91" s="152" t="str">
        <f ca="1">IF(LEN(A91)=0,"",INDEX('Smelter Look-up'!$C:$C,MATCH($A91,'Smelter Look-up'!$E:$E,0)))</f>
        <v>PT Halmahera Persada Lygend</v>
      </c>
      <c r="D91" s="149"/>
      <c r="E91" s="149" t="str">
        <f ca="1">IF(ISERROR($V91),"",OFFSET('Smelter Look-up'!$D$4,$V91-4,0)&amp;"")</f>
        <v>INDONESIA</v>
      </c>
      <c r="F91" s="149" t="str">
        <f ca="1">IF(ISERROR($V91),"",OFFSET('Smelter Look-up'!$E$4,$V91-4,0))</f>
        <v>CID004802</v>
      </c>
      <c r="G91" s="149" t="str">
        <f ca="1">IF(C91=$X$4,"Enter smelter details",IF(ISERROR($V91),"",OFFSET('Smelter Look-up'!$F$4,$V91-4,0)))</f>
        <v>RMI</v>
      </c>
      <c r="H91" s="206">
        <f ca="1">IF(ISERROR($V91),"",OFFSET('Smelter Look-up'!$G$4,$V91-4,0))</f>
        <v>0</v>
      </c>
      <c r="I91" s="207" t="str">
        <f ca="1">IF(ISERROR($V91),"",OFFSET('Smelter Look-up'!$H$4,$V91-4,0))</f>
        <v>Kabupaten Halmahera Selatan</v>
      </c>
      <c r="J91" s="207" t="str">
        <f ca="1">IF(ISERROR($V91),"",OFFSET('Smelter Look-up'!$I$4,$V91-4,0))</f>
        <v>Maluku Utara</v>
      </c>
      <c r="K91" s="150"/>
      <c r="L91" s="150"/>
      <c r="M91" s="150"/>
      <c r="N91" s="150"/>
      <c r="O91" s="150"/>
      <c r="P91" s="209"/>
      <c r="Q91" s="151"/>
      <c r="R91" s="149" t="str">
        <f ca="1">IF(ISERROR($V91),"",OFFSET('Smelter Look-up'!$C$4,$V91-4,0)&amp;"")</f>
        <v>PT Halmahera Persada Lygend</v>
      </c>
      <c r="S91" s="155" t="str">
        <f t="shared" ca="1" si="7"/>
        <v>ID</v>
      </c>
      <c r="T91" s="155" t="str">
        <f ca="1">IF(B91="","",IF(ISERROR(MATCH($J91,SorP!$B$1:$B$6226,0)),"",INDIRECT("'SorP'!$A$"&amp;MATCH($S91&amp;$J91,SorP!C:C,0))))</f>
        <v>ID-MU</v>
      </c>
      <c r="U91" s="168"/>
      <c r="V91" s="169">
        <f ca="1">IF(C91="",NA(),MATCH($B91&amp;$C91,'Smelter Look-up'!$J:$J,0))</f>
        <v>127</v>
      </c>
      <c r="X91" s="170">
        <f t="shared" ca="1" si="6"/>
        <v>0</v>
      </c>
      <c r="AB91" s="314" t="str">
        <f t="shared" ca="1" si="8"/>
        <v>Cobalt</v>
      </c>
    </row>
    <row r="92" spans="1:28" s="170" customFormat="1" ht="24.95" customHeight="1">
      <c r="A92" s="155" t="s">
        <v>19156</v>
      </c>
      <c r="B92" s="304" t="str">
        <f ca="1">IF(LEN(A92)=0,"",INDEX('Smelter Look-up'!$A:$A,MATCH($A92,'Smelter Look-up'!$E:$E,0)))</f>
        <v>Cobalt</v>
      </c>
      <c r="C92" s="152" t="str">
        <f ca="1">IF(LEN(A92)=0,"",INDEX('Smelter Look-up'!$C:$C,MATCH($A92,'Smelter Look-up'!$E:$E,0)))</f>
        <v>CMOC Kisanfu Mining SARL</v>
      </c>
      <c r="D92" s="149"/>
      <c r="E92" s="149" t="str">
        <f ca="1">IF(ISERROR($V92),"",OFFSET('Smelter Look-up'!$D$4,$V92-4,0)&amp;"")</f>
        <v>CONGO, DEMOCRATIC REPUBLIC OF THE</v>
      </c>
      <c r="F92" s="149" t="str">
        <f ca="1">IF(ISERROR($V92),"",OFFSET('Smelter Look-up'!$E$4,$V92-4,0))</f>
        <v>CID004811</v>
      </c>
      <c r="G92" s="149" t="str">
        <f ca="1">IF(C92=$X$4,"Enter smelter details",IF(ISERROR($V92),"",OFFSET('Smelter Look-up'!$F$4,$V92-4,0)))</f>
        <v>RMI</v>
      </c>
      <c r="H92" s="206">
        <f ca="1">IF(ISERROR($V92),"",OFFSET('Smelter Look-up'!$G$4,$V92-4,0))</f>
        <v>0</v>
      </c>
      <c r="I92" s="207" t="str">
        <f ca="1">IF(ISERROR($V92),"",OFFSET('Smelter Look-up'!$H$4,$V92-4,0))</f>
        <v>Chefferie de Bayeke, Territoire de Lubudi</v>
      </c>
      <c r="J92" s="207" t="str">
        <f ca="1">IF(ISERROR($V92),"",OFFSET('Smelter Look-up'!$I$4,$V92-4,0))</f>
        <v>Lualaba</v>
      </c>
      <c r="K92" s="150"/>
      <c r="L92" s="150"/>
      <c r="M92" s="150"/>
      <c r="N92" s="150"/>
      <c r="O92" s="150"/>
      <c r="P92" s="209"/>
      <c r="Q92" s="151"/>
      <c r="R92" s="149" t="str">
        <f ca="1">IF(ISERROR($V92),"",OFFSET('Smelter Look-up'!$C$4,$V92-4,0)&amp;"")</f>
        <v>CMOC Kisanfu Mining SARL</v>
      </c>
      <c r="S92" s="155" t="str">
        <f t="shared" ca="1" si="7"/>
        <v>CD</v>
      </c>
      <c r="T92" s="155" t="str">
        <f ca="1">IF(B92="","",IF(ISERROR(MATCH($J92,SorP!$B$1:$B$6226,0)),"",INDIRECT("'SorP'!$A$"&amp;MATCH($S92&amp;$J92,SorP!C:C,0))))</f>
        <v>CD-LU</v>
      </c>
      <c r="U92" s="168"/>
      <c r="V92" s="169">
        <f ca="1">IF(C92="",NA(),MATCH($B92&amp;$C92,'Smelter Look-up'!$J:$J,0))</f>
        <v>10</v>
      </c>
      <c r="X92" s="170">
        <f t="shared" ca="1" si="6"/>
        <v>0</v>
      </c>
      <c r="AB92" s="314" t="str">
        <f t="shared" ca="1" si="8"/>
        <v>Cobalt</v>
      </c>
    </row>
    <row r="93" spans="1:28" s="170" customFormat="1" ht="24.95" customHeight="1">
      <c r="A93" s="155" t="s">
        <v>19169</v>
      </c>
      <c r="B93" s="304" t="str">
        <f ca="1">IF(LEN(A93)=0,"",INDEX('Smelter Look-up'!$A:$A,MATCH($A93,'Smelter Look-up'!$E:$E,0)))</f>
        <v>Cobalt</v>
      </c>
      <c r="C93" s="152" t="str">
        <f ca="1">IF(LEN(A93)=0,"",INDEX('Smelter Look-up'!$C:$C,MATCH($A93,'Smelter Look-up'!$E:$E,0)))</f>
        <v>Jing Yuan Tungsten Technology Co., Ltd.</v>
      </c>
      <c r="D93" s="149"/>
      <c r="E93" s="149" t="str">
        <f ca="1">IF(ISERROR($V93),"",OFFSET('Smelter Look-up'!$D$4,$V93-4,0)&amp;"")</f>
        <v>TAIWAN, PROVINCE OF CHINA</v>
      </c>
      <c r="F93" s="149" t="str">
        <f ca="1">IF(ISERROR($V93),"",OFFSET('Smelter Look-up'!$E$4,$V93-4,0))</f>
        <v>CID005013</v>
      </c>
      <c r="G93" s="149" t="str">
        <f ca="1">IF(C93=$X$4,"Enter smelter details",IF(ISERROR($V93),"",OFFSET('Smelter Look-up'!$F$4,$V93-4,0)))</f>
        <v>RMI</v>
      </c>
      <c r="H93" s="206">
        <f ca="1">IF(ISERROR($V93),"",OFFSET('Smelter Look-up'!$G$4,$V93-4,0))</f>
        <v>0</v>
      </c>
      <c r="I93" s="207" t="str">
        <f ca="1">IF(ISERROR($V93),"",OFFSET('Smelter Look-up'!$H$4,$V93-4,0))</f>
        <v>Fangliao Township</v>
      </c>
      <c r="J93" s="207" t="str">
        <f ca="1">IF(ISERROR($V93),"",OFFSET('Smelter Look-up'!$I$4,$V93-4,0))</f>
        <v>Pingtung</v>
      </c>
      <c r="K93" s="150"/>
      <c r="L93" s="150"/>
      <c r="M93" s="150"/>
      <c r="N93" s="150"/>
      <c r="O93" s="150"/>
      <c r="P93" s="209"/>
      <c r="Q93" s="151"/>
      <c r="R93" s="149" t="str">
        <f ca="1">IF(ISERROR($V93),"",OFFSET('Smelter Look-up'!$C$4,$V93-4,0)&amp;"")</f>
        <v>Jing Yuan Tungsten Technology Co., Ltd.</v>
      </c>
      <c r="S93" s="155" t="str">
        <f t="shared" ca="1" si="7"/>
        <v>TW</v>
      </c>
      <c r="T93" s="155" t="str">
        <f ca="1">IF(B93="","",IF(ISERROR(MATCH($J93,SorP!$B$1:$B$6226,0)),"",INDIRECT("'SorP'!$A$"&amp;MATCH($S93&amp;$J93,SorP!C:C,0))))</f>
        <v>TW-PIF</v>
      </c>
      <c r="U93" s="168"/>
      <c r="V93" s="169">
        <f ca="1">IF(C93="",NA(),MATCH($B93&amp;$C93,'Smelter Look-up'!$J:$J,0))</f>
        <v>73</v>
      </c>
      <c r="X93" s="170">
        <f t="shared" ca="1" si="6"/>
        <v>0</v>
      </c>
      <c r="AB93" s="314" t="str">
        <f t="shared" ca="1" si="8"/>
        <v>Cobalt</v>
      </c>
    </row>
    <row r="94" spans="1:28" s="170" customFormat="1" ht="24.95" customHeight="1">
      <c r="A94" s="155" t="s">
        <v>19175</v>
      </c>
      <c r="B94" s="304" t="str">
        <f ca="1">IF(LEN(A94)=0,"",INDEX('Smelter Look-up'!$A:$A,MATCH($A94,'Smelter Look-up'!$E:$E,0)))</f>
        <v>Cobalt</v>
      </c>
      <c r="C94" s="152" t="str">
        <f ca="1">IF(LEN(A94)=0,"",INDEX('Smelter Look-up'!$C:$C,MATCH($A94,'Smelter Look-up'!$E:$E,0)))</f>
        <v>PT HUAFEI NICKEL COBALT</v>
      </c>
      <c r="D94" s="149"/>
      <c r="E94" s="149" t="str">
        <f ca="1">IF(ISERROR($V94),"",OFFSET('Smelter Look-up'!$D$4,$V94-4,0)&amp;"")</f>
        <v>INDONESIA</v>
      </c>
      <c r="F94" s="149" t="str">
        <f ca="1">IF(ISERROR($V94),"",OFFSET('Smelter Look-up'!$E$4,$V94-4,0))</f>
        <v>CID005213</v>
      </c>
      <c r="G94" s="149" t="str">
        <f ca="1">IF(C94=$X$4,"Enter smelter details",IF(ISERROR($V94),"",OFFSET('Smelter Look-up'!$F$4,$V94-4,0)))</f>
        <v>RMI</v>
      </c>
      <c r="H94" s="206">
        <f ca="1">IF(ISERROR($V94),"",OFFSET('Smelter Look-up'!$G$4,$V94-4,0))</f>
        <v>0</v>
      </c>
      <c r="I94" s="207" t="str">
        <f ca="1">IF(ISERROR($V94),"",OFFSET('Smelter Look-up'!$H$4,$V94-4,0))</f>
        <v>Halmahera Tengah</v>
      </c>
      <c r="J94" s="207" t="str">
        <f ca="1">IF(ISERROR($V94),"",OFFSET('Smelter Look-up'!$I$4,$V94-4,0))</f>
        <v>Maluku Utara</v>
      </c>
      <c r="K94" s="150"/>
      <c r="L94" s="150"/>
      <c r="M94" s="150"/>
      <c r="N94" s="150"/>
      <c r="O94" s="150"/>
      <c r="P94" s="209"/>
      <c r="Q94" s="151"/>
      <c r="R94" s="149" t="str">
        <f ca="1">IF(ISERROR($V94),"",OFFSET('Smelter Look-up'!$C$4,$V94-4,0)&amp;"")</f>
        <v>PT HUAFEI NICKEL COBALT</v>
      </c>
      <c r="S94" s="155" t="str">
        <f t="shared" ca="1" si="7"/>
        <v>ID</v>
      </c>
      <c r="T94" s="155" t="str">
        <f ca="1">IF(B94="","",IF(ISERROR(MATCH($J94,SorP!$B$1:$B$6226,0)),"",INDIRECT("'SorP'!$A$"&amp;MATCH($S94&amp;$J94,SorP!C:C,0))))</f>
        <v>ID-MU</v>
      </c>
      <c r="U94" s="168"/>
      <c r="V94" s="169">
        <f ca="1">IF(C94="",NA(),MATCH($B94&amp;$C94,'Smelter Look-up'!$J:$J,0))</f>
        <v>128</v>
      </c>
      <c r="X94" s="170">
        <f t="shared" ca="1" si="6"/>
        <v>0</v>
      </c>
      <c r="AB94" s="314" t="str">
        <f t="shared" ca="1" si="8"/>
        <v>Cobalt</v>
      </c>
    </row>
    <row r="95" spans="1:28" s="170" customFormat="1" ht="24.95" customHeight="1">
      <c r="A95" s="155" t="s">
        <v>19233</v>
      </c>
      <c r="B95" s="304" t="str">
        <f ca="1">IF(LEN(A95)=0,"",INDEX('Smelter Look-up'!$A:$A,MATCH($A95,'Smelter Look-up'!$E:$E,0)))</f>
        <v>Cobalt</v>
      </c>
      <c r="C95" s="152" t="str">
        <f ca="1">IF(LEN(A95)=0,"",INDEX('Smelter Look-up'!$C:$C,MATCH($A95,'Smelter Look-up'!$E:$E,0)))</f>
        <v>PT Obi Nickel Cobalt</v>
      </c>
      <c r="D95" s="149"/>
      <c r="E95" s="149" t="str">
        <f ca="1">IF(ISERROR($V95),"",OFFSET('Smelter Look-up'!$D$4,$V95-4,0)&amp;"")</f>
        <v>INDONESIA</v>
      </c>
      <c r="F95" s="149" t="str">
        <f ca="1">IF(ISERROR($V95),"",OFFSET('Smelter Look-up'!$E$4,$V95-4,0))</f>
        <v>CID005253</v>
      </c>
      <c r="G95" s="149" t="str">
        <f ca="1">IF(C95=$X$4,"Enter smelter details",IF(ISERROR($V95),"",OFFSET('Smelter Look-up'!$F$4,$V95-4,0)))</f>
        <v>RMI</v>
      </c>
      <c r="H95" s="206">
        <f ca="1">IF(ISERROR($V95),"",OFFSET('Smelter Look-up'!$G$4,$V95-4,0))</f>
        <v>0</v>
      </c>
      <c r="I95" s="207" t="str">
        <f ca="1">IF(ISERROR($V95),"",OFFSET('Smelter Look-up'!$H$4,$V95-4,0))</f>
        <v>Jakarta</v>
      </c>
      <c r="J95" s="207" t="str">
        <f ca="1">IF(ISERROR($V95),"",OFFSET('Smelter Look-up'!$I$4,$V95-4,0))</f>
        <v>Jakarta Raya</v>
      </c>
      <c r="K95" s="150"/>
      <c r="L95" s="150"/>
      <c r="M95" s="150"/>
      <c r="N95" s="150"/>
      <c r="O95" s="150"/>
      <c r="P95" s="209"/>
      <c r="Q95" s="151"/>
      <c r="R95" s="149" t="str">
        <f ca="1">IF(ISERROR($V95),"",OFFSET('Smelter Look-up'!$C$4,$V95-4,0)&amp;"")</f>
        <v>PT Obi Nickel Cobalt</v>
      </c>
      <c r="S95" s="155" t="str">
        <f t="shared" ca="1" si="7"/>
        <v>ID</v>
      </c>
      <c r="T95" s="155" t="str">
        <f ca="1">IF(B95="","",IF(ISERROR(MATCH($J95,SorP!$B$1:$B$6226,0)),"",INDIRECT("'SorP'!$A$"&amp;MATCH($S95&amp;$J95,SorP!C:C,0))))</f>
        <v>ID-JK</v>
      </c>
      <c r="U95" s="168"/>
      <c r="V95" s="169">
        <f ca="1">IF(C95="",NA(),MATCH($B95&amp;$C95,'Smelter Look-up'!$J:$J,0))</f>
        <v>131</v>
      </c>
      <c r="X95" s="170">
        <f t="shared" ca="1" si="6"/>
        <v>0</v>
      </c>
      <c r="AB95" s="314" t="str">
        <f t="shared" ca="1" si="8"/>
        <v>Cobalt</v>
      </c>
    </row>
    <row r="96" spans="1:28" s="170" customFormat="1" ht="24.95" customHeight="1">
      <c r="A96" s="155" t="s">
        <v>19236</v>
      </c>
      <c r="B96" s="304" t="str">
        <f ca="1">IF(LEN(A96)=0,"",INDEX('Smelter Look-up'!$A:$A,MATCH($A96,'Smelter Look-up'!$E:$E,0)))</f>
        <v>Cobalt</v>
      </c>
      <c r="C96" s="152" t="str">
        <f ca="1">IF(LEN(A96)=0,"",INDEX('Smelter Look-up'!$C:$C,MATCH($A96,'Smelter Look-up'!$E:$E,0)))</f>
        <v>Yichang Brunp Contemporary Amperex Co., Ltd.</v>
      </c>
      <c r="D96" s="149"/>
      <c r="E96" s="149" t="str">
        <f ca="1">IF(ISERROR($V96),"",OFFSET('Smelter Look-up'!$D$4,$V96-4,0)&amp;"")</f>
        <v>CHINA</v>
      </c>
      <c r="F96" s="149" t="str">
        <f ca="1">IF(ISERROR($V96),"",OFFSET('Smelter Look-up'!$E$4,$V96-4,0))</f>
        <v>CID005276</v>
      </c>
      <c r="G96" s="149" t="str">
        <f ca="1">IF(C96=$X$4,"Enter smelter details",IF(ISERROR($V96),"",OFFSET('Smelter Look-up'!$F$4,$V96-4,0)))</f>
        <v>RMI</v>
      </c>
      <c r="H96" s="206">
        <f ca="1">IF(ISERROR($V96),"",OFFSET('Smelter Look-up'!$G$4,$V96-4,0))</f>
        <v>0</v>
      </c>
      <c r="I96" s="207" t="str">
        <f ca="1">IF(ISERROR($V96),"",OFFSET('Smelter Look-up'!$H$4,$V96-4,0))</f>
        <v>Yichang</v>
      </c>
      <c r="J96" s="207" t="str">
        <f ca="1">IF(ISERROR($V96),"",OFFSET('Smelter Look-up'!$I$4,$V96-4,0))</f>
        <v>Hubei Sheng</v>
      </c>
      <c r="K96" s="150"/>
      <c r="L96" s="150"/>
      <c r="M96" s="150"/>
      <c r="N96" s="150"/>
      <c r="O96" s="150"/>
      <c r="P96" s="209"/>
      <c r="Q96" s="151"/>
      <c r="R96" s="149" t="str">
        <f ca="1">IF(ISERROR($V96),"",OFFSET('Smelter Look-up'!$C$4,$V96-4,0)&amp;"")</f>
        <v>Yichang Brunp Contemporary Amperex Co., Ltd.</v>
      </c>
      <c r="S96" s="155" t="str">
        <f t="shared" ca="1" si="7"/>
        <v>CN</v>
      </c>
      <c r="T96" s="155" t="str">
        <f ca="1">IF(B96="","",IF(ISERROR(MATCH($J96,SorP!$B$1:$B$6226,0)),"",INDIRECT("'SorP'!$A$"&amp;MATCH($S96&amp;$J96,SorP!C:C,0))))</f>
        <v>CN-HB</v>
      </c>
      <c r="U96" s="168"/>
      <c r="V96" s="169">
        <f ca="1">IF(C96="",NA(),MATCH($B96&amp;$C96,'Smelter Look-up'!$J:$J,0))</f>
        <v>165</v>
      </c>
      <c r="X96" s="170">
        <f t="shared" ca="1" si="6"/>
        <v>0</v>
      </c>
      <c r="AB96" s="314" t="str">
        <f t="shared" ca="1" si="8"/>
        <v>Cobalt</v>
      </c>
    </row>
    <row r="97" spans="1:28" s="170" customFormat="1" ht="24.95" customHeight="1">
      <c r="A97" s="155"/>
      <c r="B97" s="304" t="s">
        <v>40</v>
      </c>
      <c r="C97" s="152" t="s">
        <v>308</v>
      </c>
      <c r="D97" s="149" t="s">
        <v>20060</v>
      </c>
      <c r="E97" s="149" t="s">
        <v>71</v>
      </c>
      <c r="F97" s="149" t="s">
        <v>20061</v>
      </c>
      <c r="G97" s="149" t="s">
        <v>12</v>
      </c>
      <c r="H97" s="206">
        <f ca="1">IF(ISERROR($V97),"",OFFSET('Smelter Look-up'!$G$4,$V97-4,0))</f>
        <v>0</v>
      </c>
      <c r="I97" s="207" t="s">
        <v>20064</v>
      </c>
      <c r="J97" s="207" t="s">
        <v>224</v>
      </c>
      <c r="K97" s="150"/>
      <c r="L97" s="150"/>
      <c r="M97" s="150"/>
      <c r="N97" s="150"/>
      <c r="O97" s="150"/>
      <c r="P97" s="209"/>
      <c r="Q97" s="151"/>
      <c r="R97" s="149" t="str">
        <f ca="1">IF(ISERROR($V97),"",OFFSET('Smelter Look-up'!$C$4,$V97-4,0)&amp;"")</f>
        <v/>
      </c>
      <c r="S97" s="155" t="str">
        <f t="shared" ca="1" si="7"/>
        <v>MA</v>
      </c>
      <c r="T97" s="155" t="str">
        <f ca="1">IF(B97="","",IF(ISERROR(MATCH($J97,SorP!$B$1:$B$6226,0)),"",INDIRECT("'SorP'!$A$"&amp;MATCH($S97&amp;$J97,SorP!C:C,0))))</f>
        <v>MA-08</v>
      </c>
      <c r="U97" s="168"/>
      <c r="V97" s="169">
        <f>IF(C97="",NA(),MATCH($B97&amp;$C97,'Smelter Look-up'!$J:$J,0))</f>
        <v>174</v>
      </c>
      <c r="X97" s="170">
        <f t="shared" si="6"/>
        <v>0</v>
      </c>
      <c r="AB97" s="314" t="str">
        <f t="shared" si="8"/>
        <v>Cobalt</v>
      </c>
    </row>
    <row r="98" spans="1:28" s="170" customFormat="1" ht="24.95" customHeight="1">
      <c r="A98" s="155"/>
      <c r="B98" s="304" t="s">
        <v>40</v>
      </c>
      <c r="C98" s="152" t="s">
        <v>308</v>
      </c>
      <c r="D98" s="149" t="s">
        <v>20062</v>
      </c>
      <c r="E98" s="149" t="s">
        <v>65</v>
      </c>
      <c r="F98" s="149" t="s">
        <v>20063</v>
      </c>
      <c r="G98" s="149" t="s">
        <v>12</v>
      </c>
      <c r="H98" s="206">
        <f ca="1">IF(ISERROR($V98),"",OFFSET('Smelter Look-up'!$G$4,$V98-4,0))</f>
        <v>0</v>
      </c>
      <c r="I98" s="207" t="s">
        <v>242</v>
      </c>
      <c r="J98" s="207" t="s">
        <v>205</v>
      </c>
      <c r="K98" s="150"/>
      <c r="L98" s="150"/>
      <c r="M98" s="150"/>
      <c r="N98" s="150"/>
      <c r="O98" s="150"/>
      <c r="P98" s="209"/>
      <c r="Q98" s="151"/>
      <c r="R98" s="149" t="str">
        <f ca="1">IF(ISERROR($V98),"",OFFSET('Smelter Look-up'!$C$4,$V98-4,0)&amp;"")</f>
        <v/>
      </c>
      <c r="S98" s="155" t="str">
        <f t="shared" ca="1" si="7"/>
        <v>CN</v>
      </c>
      <c r="T98" s="155" t="str">
        <f ca="1">IF(B98="","",IF(ISERROR(MATCH($J98,SorP!$B$1:$B$6226,0)),"",INDIRECT("'SorP'!$A$"&amp;MATCH($S98&amp;$J98,SorP!C:C,0))))</f>
        <v>CN-ZJ</v>
      </c>
      <c r="U98" s="168"/>
      <c r="V98" s="169">
        <f>IF(C98="",NA(),MATCH($B98&amp;$C98,'Smelter Look-up'!$J:$J,0))</f>
        <v>174</v>
      </c>
      <c r="X98" s="170">
        <f t="shared" si="6"/>
        <v>0</v>
      </c>
      <c r="AB98" s="314" t="str">
        <f t="shared" si="8"/>
        <v>Cobalt</v>
      </c>
    </row>
    <row r="99" spans="1:28" s="170" customFormat="1" ht="24.95" customHeight="1">
      <c r="A99" s="155" t="s">
        <v>18771</v>
      </c>
      <c r="B99" s="304" t="str">
        <f ca="1">IF(LEN(A99)=0,"",INDEX('Smelter Look-up'!$A:$A,MATCH($A99,'Smelter Look-up'!$E:$E,0)))</f>
        <v>Copper</v>
      </c>
      <c r="C99" s="152" t="str">
        <f ca="1">IF(LEN(A99)=0,"",INDEX('Smelter Look-up'!$C:$C,MATCH($A99,'Smelter Look-up'!$E:$E,0)))</f>
        <v>Tenke Fungurume Mining SA</v>
      </c>
      <c r="D99" s="149"/>
      <c r="E99" s="149" t="str">
        <f ca="1">IF(ISERROR($V99),"",OFFSET('Smelter Look-up'!$D$4,$V99-4,0)&amp;"")</f>
        <v>CONGO, DEMOCRATIC REPUBLIC OF THE</v>
      </c>
      <c r="F99" s="149" t="str">
        <f ca="1">IF(ISERROR($V99),"",OFFSET('Smelter Look-up'!$E$4,$V99-4,0))</f>
        <v>CID003795</v>
      </c>
      <c r="G99" s="149" t="str">
        <f ca="1">IF(C99=$X$4,"Enter smelter details",IF(ISERROR($V99),"",OFFSET('Smelter Look-up'!$F$4,$V99-4,0)))</f>
        <v>RMI</v>
      </c>
      <c r="H99" s="206">
        <f ca="1">IF(ISERROR($V99),"",OFFSET('Smelter Look-up'!$G$4,$V99-4,0))</f>
        <v>0</v>
      </c>
      <c r="I99" s="207" t="str">
        <f ca="1">IF(ISERROR($V99),"",OFFSET('Smelter Look-up'!$H$4,$V99-4,0))</f>
        <v>Tenke and Fungurume Town</v>
      </c>
      <c r="J99" s="207" t="str">
        <f ca="1">IF(ISERROR($V99),"",OFFSET('Smelter Look-up'!$I$4,$V99-4,0))</f>
        <v>Lualaba</v>
      </c>
      <c r="K99" s="150"/>
      <c r="L99" s="150"/>
      <c r="M99" s="150"/>
      <c r="N99" s="150"/>
      <c r="O99" s="150"/>
      <c r="P99" s="209"/>
      <c r="Q99" s="151"/>
      <c r="R99" s="149" t="str">
        <f ca="1">IF(ISERROR($V99),"",OFFSET('Smelter Look-up'!$C$4,$V99-4,0)&amp;"")</f>
        <v>Tenke Fungurume Mining SA</v>
      </c>
      <c r="S99" s="155" t="str">
        <f t="shared" ca="1" si="7"/>
        <v>CD</v>
      </c>
      <c r="T99" s="155" t="str">
        <f ca="1">IF(B99="","",IF(ISERROR(MATCH($J99,SorP!$B$1:$B$6226,0)),"",INDIRECT("'SorP'!$A$"&amp;MATCH($S99&amp;$J99,SorP!C:C,0))))</f>
        <v>CD-LU</v>
      </c>
      <c r="U99" s="168"/>
      <c r="V99" s="169">
        <f ca="1">IF(C99="",NA(),MATCH($B99&amp;$C99,'Smelter Look-up'!$J:$J,0))</f>
        <v>267</v>
      </c>
      <c r="X99" s="170">
        <f t="shared" ca="1" si="6"/>
        <v>0</v>
      </c>
      <c r="AB99" s="314" t="str">
        <f t="shared" ca="1" si="8"/>
        <v>Copper</v>
      </c>
    </row>
    <row r="100" spans="1:28" s="170" customFormat="1" ht="24.95" customHeight="1">
      <c r="A100" s="155" t="s">
        <v>18770</v>
      </c>
      <c r="B100" s="304" t="str">
        <f ca="1">IF(LEN(A100)=0,"",INDEX('Smelter Look-up'!$A:$A,MATCH($A100,'Smelter Look-up'!$E:$E,0)))</f>
        <v>Copper</v>
      </c>
      <c r="C100" s="152" t="str">
        <f ca="1">IF(LEN(A100)=0,"",INDEX('Smelter Look-up'!$C:$C,MATCH($A100,'Smelter Look-up'!$E:$E,0)))</f>
        <v>Societe pour le Traitment du Terril de Lubumbashi (STL)</v>
      </c>
      <c r="D100" s="149"/>
      <c r="E100" s="149" t="str">
        <f ca="1">IF(ISERROR($V100),"",OFFSET('Smelter Look-up'!$D$4,$V100-4,0)&amp;"")</f>
        <v>CONGO, DEMOCRATIC REPUBLIC OF THE</v>
      </c>
      <c r="F100" s="149" t="str">
        <f ca="1">IF(ISERROR($V100),"",OFFSET('Smelter Look-up'!$E$4,$V100-4,0))</f>
        <v>CID003805</v>
      </c>
      <c r="G100" s="149" t="str">
        <f ca="1">IF(C100=$X$4,"Enter smelter details",IF(ISERROR($V100),"",OFFSET('Smelter Look-up'!$F$4,$V100-4,0)))</f>
        <v>RMI</v>
      </c>
      <c r="H100" s="206">
        <f ca="1">IF(ISERROR($V100),"",OFFSET('Smelter Look-up'!$G$4,$V100-4,0))</f>
        <v>0</v>
      </c>
      <c r="I100" s="207" t="str">
        <f ca="1">IF(ISERROR($V100),"",OFFSET('Smelter Look-up'!$H$4,$V100-4,0))</f>
        <v>Lubumbashi</v>
      </c>
      <c r="J100" s="207" t="str">
        <f ca="1">IF(ISERROR($V100),"",OFFSET('Smelter Look-up'!$I$4,$V100-4,0))</f>
        <v>Haut-Katanga</v>
      </c>
      <c r="K100" s="150"/>
      <c r="L100" s="150"/>
      <c r="M100" s="150"/>
      <c r="N100" s="150"/>
      <c r="O100" s="150"/>
      <c r="P100" s="209"/>
      <c r="Q100" s="151"/>
      <c r="R100" s="149" t="str">
        <f ca="1">IF(ISERROR($V100),"",OFFSET('Smelter Look-up'!$C$4,$V100-4,0)&amp;"")</f>
        <v>Societe pour le Traitment du Terril de Lubumbashi (STL)</v>
      </c>
      <c r="S100" s="155" t="str">
        <f t="shared" ca="1" si="7"/>
        <v>CD</v>
      </c>
      <c r="T100" s="155" t="str">
        <f ca="1">IF(B100="","",IF(ISERROR(MATCH($J100,SorP!$B$1:$B$6226,0)),"",INDIRECT("'SorP'!$A$"&amp;MATCH($S100&amp;$J100,SorP!C:C,0))))</f>
        <v>CD-HK</v>
      </c>
      <c r="U100" s="168"/>
      <c r="V100" s="169">
        <f ca="1">IF(C100="",NA(),MATCH($B100&amp;$C100,'Smelter Look-up'!$J:$J,0))</f>
        <v>265</v>
      </c>
      <c r="X100" s="170">
        <f t="shared" ca="1" si="6"/>
        <v>0</v>
      </c>
      <c r="AB100" s="314" t="str">
        <f t="shared" ca="1" si="8"/>
        <v>Copper</v>
      </c>
    </row>
    <row r="101" spans="1:28" s="170" customFormat="1" ht="24.95" customHeight="1">
      <c r="A101" s="155" t="s">
        <v>18742</v>
      </c>
      <c r="B101" s="304" t="str">
        <f ca="1">IF(LEN(A101)=0,"",INDEX('Smelter Look-up'!$A:$A,MATCH($A101,'Smelter Look-up'!$E:$E,0)))</f>
        <v>Copper</v>
      </c>
      <c r="C101" s="152" t="str">
        <f ca="1">IF(LEN(A101)=0,"",INDEX('Smelter Look-up'!$C:$C,MATCH($A101,'Smelter Look-up'!$E:$E,0)))</f>
        <v>Minera Escondida Limitada</v>
      </c>
      <c r="D101" s="149"/>
      <c r="E101" s="149" t="str">
        <f ca="1">IF(ISERROR($V101),"",OFFSET('Smelter Look-up'!$D$4,$V101-4,0)&amp;"")</f>
        <v>CHILE</v>
      </c>
      <c r="F101" s="149" t="str">
        <f ca="1">IF(ISERROR($V101),"",OFFSET('Smelter Look-up'!$E$4,$V101-4,0))</f>
        <v>CID003829</v>
      </c>
      <c r="G101" s="149" t="str">
        <f ca="1">IF(C101=$X$4,"Enter smelter details",IF(ISERROR($V101),"",OFFSET('Smelter Look-up'!$F$4,$V101-4,0)))</f>
        <v>RMI</v>
      </c>
      <c r="H101" s="206">
        <f ca="1">IF(ISERROR($V101),"",OFFSET('Smelter Look-up'!$G$4,$V101-4,0))</f>
        <v>0</v>
      </c>
      <c r="I101" s="207" t="str">
        <f ca="1">IF(ISERROR($V101),"",OFFSET('Smelter Look-up'!$H$4,$V101-4,0))</f>
        <v>Atacama</v>
      </c>
      <c r="J101" s="207" t="str">
        <f ca="1">IF(ISERROR($V101),"",OFFSET('Smelter Look-up'!$I$4,$V101-4,0))</f>
        <v>Antofagasta</v>
      </c>
      <c r="K101" s="150"/>
      <c r="L101" s="150"/>
      <c r="M101" s="150"/>
      <c r="N101" s="150"/>
      <c r="O101" s="150"/>
      <c r="P101" s="209"/>
      <c r="Q101" s="151"/>
      <c r="R101" s="149" t="str">
        <f ca="1">IF(ISERROR($V101),"",OFFSET('Smelter Look-up'!$C$4,$V101-4,0)&amp;"")</f>
        <v>Minera Escondida Limitada</v>
      </c>
      <c r="S101" s="155" t="str">
        <f t="shared" ca="1" si="7"/>
        <v>CL</v>
      </c>
      <c r="T101" s="155" t="str">
        <f ca="1">IF(B101="","",IF(ISERROR(MATCH($J101,SorP!$B$1:$B$6226,0)),"",INDIRECT("'SorP'!$A$"&amp;MATCH($S101&amp;$J101,SorP!C:C,0))))</f>
        <v>CL-AN</v>
      </c>
      <c r="U101" s="168"/>
      <c r="V101" s="169">
        <f ca="1">IF(C101="",NA(),MATCH($B101&amp;$C101,'Smelter Look-up'!$J:$J,0))</f>
        <v>239</v>
      </c>
      <c r="X101" s="170">
        <f t="shared" ca="1" si="6"/>
        <v>0</v>
      </c>
      <c r="AB101" s="314" t="str">
        <f t="shared" ca="1" si="8"/>
        <v>Copper</v>
      </c>
    </row>
    <row r="102" spans="1:28" s="170" customFormat="1" ht="24.95" customHeight="1">
      <c r="A102" s="155" t="s">
        <v>18712</v>
      </c>
      <c r="B102" s="304" t="str">
        <f ca="1">IF(LEN(A102)=0,"",INDEX('Smelter Look-up'!$A:$A,MATCH($A102,'Smelter Look-up'!$E:$E,0)))</f>
        <v>Copper</v>
      </c>
      <c r="C102" s="152" t="str">
        <f ca="1">IF(LEN(A102)=0,"",INDEX('Smelter Look-up'!$C:$C,MATCH($A102,'Smelter Look-up'!$E:$E,0)))</f>
        <v>Kisanfu Mining (Kimin)</v>
      </c>
      <c r="D102" s="149"/>
      <c r="E102" s="149" t="str">
        <f ca="1">IF(ISERROR($V102),"",OFFSET('Smelter Look-up'!$D$4,$V102-4,0)&amp;"")</f>
        <v>CONGO, DEMOCRATIC REPUBLIC OF THE</v>
      </c>
      <c r="F102" s="149" t="str">
        <f ca="1">IF(ISERROR($V102),"",OFFSET('Smelter Look-up'!$E$4,$V102-4,0))</f>
        <v>CID003872</v>
      </c>
      <c r="G102" s="149" t="str">
        <f ca="1">IF(C102=$X$4,"Enter smelter details",IF(ISERROR($V102),"",OFFSET('Smelter Look-up'!$F$4,$V102-4,0)))</f>
        <v>RMI</v>
      </c>
      <c r="H102" s="206">
        <f ca="1">IF(ISERROR($V102),"",OFFSET('Smelter Look-up'!$G$4,$V102-4,0))</f>
        <v>0</v>
      </c>
      <c r="I102" s="207" t="str">
        <f ca="1">IF(ISERROR($V102),"",OFFSET('Smelter Look-up'!$H$4,$V102-4,0))</f>
        <v>Kolwezi</v>
      </c>
      <c r="J102" s="207" t="str">
        <f ca="1">IF(ISERROR($V102),"",OFFSET('Smelter Look-up'!$I$4,$V102-4,0))</f>
        <v>Lualaba</v>
      </c>
      <c r="K102" s="150"/>
      <c r="L102" s="150"/>
      <c r="M102" s="150"/>
      <c r="N102" s="150"/>
      <c r="O102" s="150"/>
      <c r="P102" s="209"/>
      <c r="Q102" s="151"/>
      <c r="R102" s="149" t="str">
        <f ca="1">IF(ISERROR($V102),"",OFFSET('Smelter Look-up'!$C$4,$V102-4,0)&amp;"")</f>
        <v>Kisanfu Mining (Kimin)</v>
      </c>
      <c r="S102" s="155" t="str">
        <f t="shared" ca="1" si="7"/>
        <v>CD</v>
      </c>
      <c r="T102" s="155" t="str">
        <f ca="1">IF(B102="","",IF(ISERROR(MATCH($J102,SorP!$B$1:$B$6226,0)),"",INDIRECT("'SorP'!$A$"&amp;MATCH($S102&amp;$J102,SorP!C:C,0))))</f>
        <v>CD-LU</v>
      </c>
      <c r="U102" s="168"/>
      <c r="V102" s="169">
        <f ca="1">IF(C102="",NA(),MATCH($B102&amp;$C102,'Smelter Look-up'!$J:$J,0))</f>
        <v>219</v>
      </c>
      <c r="X102" s="170">
        <f t="shared" ca="1" si="6"/>
        <v>0</v>
      </c>
      <c r="AB102" s="314" t="str">
        <f t="shared" ca="1" si="8"/>
        <v>Copper</v>
      </c>
    </row>
    <row r="103" spans="1:28" s="170" customFormat="1" ht="24.95" customHeight="1">
      <c r="A103" s="155" t="s">
        <v>18774</v>
      </c>
      <c r="B103" s="304" t="str">
        <f ca="1">IF(LEN(A103)=0,"",INDEX('Smelter Look-up'!$A:$A,MATCH($A103,'Smelter Look-up'!$E:$E,0)))</f>
        <v>Copper</v>
      </c>
      <c r="C103" s="152" t="str">
        <f ca="1">IF(LEN(A103)=0,"",INDEX('Smelter Look-up'!$C:$C,MATCH($A103,'Smelter Look-up'!$E:$E,0)))</f>
        <v>Toyo Smelter &amp; Refinery, Sumitomo Metal Mining</v>
      </c>
      <c r="D103" s="149"/>
      <c r="E103" s="149" t="str">
        <f ca="1">IF(ISERROR($V103),"",OFFSET('Smelter Look-up'!$D$4,$V103-4,0)&amp;"")</f>
        <v>JAPAN</v>
      </c>
      <c r="F103" s="149" t="str">
        <f ca="1">IF(ISERROR($V103),"",OFFSET('Smelter Look-up'!$E$4,$V103-4,0))</f>
        <v>CID003878</v>
      </c>
      <c r="G103" s="149" t="str">
        <f ca="1">IF(C103=$X$4,"Enter smelter details",IF(ISERROR($V103),"",OFFSET('Smelter Look-up'!$F$4,$V103-4,0)))</f>
        <v>RMI</v>
      </c>
      <c r="H103" s="206">
        <f ca="1">IF(ISERROR($V103),"",OFFSET('Smelter Look-up'!$G$4,$V103-4,0))</f>
        <v>0</v>
      </c>
      <c r="I103" s="207" t="str">
        <f ca="1">IF(ISERROR($V103),"",OFFSET('Smelter Look-up'!$H$4,$V103-4,0))</f>
        <v>Saijyo</v>
      </c>
      <c r="J103" s="207" t="str">
        <f ca="1">IF(ISERROR($V103),"",OFFSET('Smelter Look-up'!$I$4,$V103-4,0))</f>
        <v>Ehime</v>
      </c>
      <c r="K103" s="150"/>
      <c r="L103" s="150"/>
      <c r="M103" s="150"/>
      <c r="N103" s="150"/>
      <c r="O103" s="150"/>
      <c r="P103" s="209"/>
      <c r="Q103" s="151"/>
      <c r="R103" s="149" t="str">
        <f ca="1">IF(ISERROR($V103),"",OFFSET('Smelter Look-up'!$C$4,$V103-4,0)&amp;"")</f>
        <v>Toyo Smelter &amp; Refinery, Sumitomo Metal Mining</v>
      </c>
      <c r="S103" s="155" t="str">
        <f t="shared" ca="1" si="7"/>
        <v>JP</v>
      </c>
      <c r="T103" s="155" t="str">
        <f ca="1">IF(B103="","",IF(ISERROR(MATCH($J103,SorP!$B$1:$B$6226,0)),"",INDIRECT("'SorP'!$A$"&amp;MATCH($S103&amp;$J103,SorP!C:C,0))))</f>
        <v>JP-38</v>
      </c>
      <c r="U103" s="168"/>
      <c r="V103" s="169">
        <f ca="1">IF(C103="",NA(),MATCH($B103&amp;$C103,'Smelter Look-up'!$J:$J,0))</f>
        <v>269</v>
      </c>
      <c r="X103" s="170">
        <f t="shared" ca="1" si="6"/>
        <v>0</v>
      </c>
      <c r="AB103" s="314" t="str">
        <f t="shared" ca="1" si="8"/>
        <v>Copper</v>
      </c>
    </row>
    <row r="104" spans="1:28" s="170" customFormat="1" ht="24.95" customHeight="1">
      <c r="A104" s="155" t="s">
        <v>18714</v>
      </c>
      <c r="B104" s="304" t="str">
        <f ca="1">IF(LEN(A104)=0,"",INDEX('Smelter Look-up'!$A:$A,MATCH($A104,'Smelter Look-up'!$E:$E,0)))</f>
        <v>Copper</v>
      </c>
      <c r="C104" s="152" t="str">
        <f ca="1">IF(LEN(A104)=0,"",INDEX('Smelter Look-up'!$C:$C,MATCH($A104,'Smelter Look-up'!$E:$E,0)))</f>
        <v>La Compagnie de Traitement des Rejets de Kingamyambo S.A. (Metalkol S.A.)</v>
      </c>
      <c r="D104" s="149"/>
      <c r="E104" s="149" t="str">
        <f ca="1">IF(ISERROR($V104),"",OFFSET('Smelter Look-up'!$D$4,$V104-4,0)&amp;"")</f>
        <v>CONGO, DEMOCRATIC REPUBLIC OF THE</v>
      </c>
      <c r="F104" s="149" t="str">
        <f ca="1">IF(ISERROR($V104),"",OFFSET('Smelter Look-up'!$E$4,$V104-4,0))</f>
        <v>CID003948</v>
      </c>
      <c r="G104" s="149" t="str">
        <f ca="1">IF(C104=$X$4,"Enter smelter details",IF(ISERROR($V104),"",OFFSET('Smelter Look-up'!$F$4,$V104-4,0)))</f>
        <v>RMI</v>
      </c>
      <c r="H104" s="206">
        <f ca="1">IF(ISERROR($V104),"",OFFSET('Smelter Look-up'!$G$4,$V104-4,0))</f>
        <v>0</v>
      </c>
      <c r="I104" s="207" t="str">
        <f ca="1">IF(ISERROR($V104),"",OFFSET('Smelter Look-up'!$H$4,$V104-4,0))</f>
        <v>Lubumbashi</v>
      </c>
      <c r="J104" s="207" t="str">
        <f ca="1">IF(ISERROR($V104),"",OFFSET('Smelter Look-up'!$I$4,$V104-4,0))</f>
        <v>Haut-Katanga</v>
      </c>
      <c r="K104" s="150"/>
      <c r="L104" s="150"/>
      <c r="M104" s="150"/>
      <c r="N104" s="150"/>
      <c r="O104" s="150"/>
      <c r="P104" s="209"/>
      <c r="Q104" s="151"/>
      <c r="R104" s="149" t="str">
        <f ca="1">IF(ISERROR($V104),"",OFFSET('Smelter Look-up'!$C$4,$V104-4,0)&amp;"")</f>
        <v>La Compagnie de Traitement des Rejets de Kingamyambo S.A. (Metalkol S.A.)</v>
      </c>
      <c r="S104" s="155" t="str">
        <f t="shared" ca="1" si="7"/>
        <v>CD</v>
      </c>
      <c r="T104" s="155" t="str">
        <f ca="1">IF(B104="","",IF(ISERROR(MATCH($J104,SorP!$B$1:$B$6226,0)),"",INDIRECT("'SorP'!$A$"&amp;MATCH($S104&amp;$J104,SorP!C:C,0))))</f>
        <v>CD-HK</v>
      </c>
      <c r="U104" s="168"/>
      <c r="V104" s="169">
        <f ca="1">IF(C104="",NA(),MATCH($B104&amp;$C104,'Smelter Look-up'!$J:$J,0))</f>
        <v>224</v>
      </c>
      <c r="X104" s="170">
        <f t="shared" ca="1" si="6"/>
        <v>0</v>
      </c>
      <c r="AB104" s="314" t="str">
        <f t="shared" ca="1" si="8"/>
        <v>Copper</v>
      </c>
    </row>
    <row r="105" spans="1:28" s="170" customFormat="1" ht="24.95" customHeight="1">
      <c r="A105" s="155" t="s">
        <v>18703</v>
      </c>
      <c r="B105" s="304" t="str">
        <f ca="1">IF(LEN(A105)=0,"",INDEX('Smelter Look-up'!$A:$A,MATCH($A105,'Smelter Look-up'!$E:$E,0)))</f>
        <v>Copper</v>
      </c>
      <c r="C105" s="152" t="str">
        <f ca="1">IF(LEN(A105)=0,"",INDEX('Smelter Look-up'!$C:$C,MATCH($A105,'Smelter Look-up'!$E:$E,0)))</f>
        <v>JX Nippon Mining &amp; Metals Co., Ltd. Hitachi</v>
      </c>
      <c r="D105" s="149"/>
      <c r="E105" s="149" t="str">
        <f ca="1">IF(ISERROR($V105),"",OFFSET('Smelter Look-up'!$D$4,$V105-4,0)&amp;"")</f>
        <v>JAPAN</v>
      </c>
      <c r="F105" s="149" t="str">
        <f ca="1">IF(ISERROR($V105),"",OFFSET('Smelter Look-up'!$E$4,$V105-4,0))</f>
        <v>CID003996</v>
      </c>
      <c r="G105" s="149" t="str">
        <f ca="1">IF(C105=$X$4,"Enter smelter details",IF(ISERROR($V105),"",OFFSET('Smelter Look-up'!$F$4,$V105-4,0)))</f>
        <v>RMI</v>
      </c>
      <c r="H105" s="206">
        <f ca="1">IF(ISERROR($V105),"",OFFSET('Smelter Look-up'!$G$4,$V105-4,0))</f>
        <v>0</v>
      </c>
      <c r="I105" s="207" t="str">
        <f ca="1">IF(ISERROR($V105),"",OFFSET('Smelter Look-up'!$H$4,$V105-4,0))</f>
        <v>Hitachi-shi</v>
      </c>
      <c r="J105" s="207" t="str">
        <f ca="1">IF(ISERROR($V105),"",OFFSET('Smelter Look-up'!$I$4,$V105-4,0))</f>
        <v>Ibaraki</v>
      </c>
      <c r="K105" s="150"/>
      <c r="L105" s="150"/>
      <c r="M105" s="150"/>
      <c r="N105" s="150"/>
      <c r="O105" s="150"/>
      <c r="P105" s="209"/>
      <c r="Q105" s="151"/>
      <c r="R105" s="149" t="str">
        <f ca="1">IF(ISERROR($V105),"",OFFSET('Smelter Look-up'!$C$4,$V105-4,0)&amp;"")</f>
        <v>JX Nippon Mining &amp; Metals Co., Ltd. Hitachi</v>
      </c>
      <c r="S105" s="155" t="str">
        <f t="shared" ca="1" si="7"/>
        <v>JP</v>
      </c>
      <c r="T105" s="155" t="str">
        <f ca="1">IF(B105="","",IF(ISERROR(MATCH($J105,SorP!$B$1:$B$6226,0)),"",INDIRECT("'SorP'!$A$"&amp;MATCH($S105&amp;$J105,SorP!C:C,0))))</f>
        <v>JP-08</v>
      </c>
      <c r="U105" s="168"/>
      <c r="V105" s="169">
        <f ca="1">IF(C105="",NA(),MATCH($B105&amp;$C105,'Smelter Look-up'!$J:$J,0))</f>
        <v>211</v>
      </c>
      <c r="X105" s="170">
        <f t="shared" ca="1" si="6"/>
        <v>0</v>
      </c>
      <c r="AB105" s="314" t="str">
        <f t="shared" ca="1" si="8"/>
        <v>Copper</v>
      </c>
    </row>
    <row r="106" spans="1:28" s="170" customFormat="1" ht="24.95" customHeight="1">
      <c r="A106" s="155" t="s">
        <v>18692</v>
      </c>
      <c r="B106" s="304" t="str">
        <f ca="1">IF(LEN(A106)=0,"",INDEX('Smelter Look-up'!$A:$A,MATCH($A106,'Smelter Look-up'!$E:$E,0)))</f>
        <v>Copper</v>
      </c>
      <c r="C106" s="152" t="str">
        <f ca="1">IF(LEN(A106)=0,"",INDEX('Smelter Look-up'!$C:$C,MATCH($A106,'Smelter Look-up'!$E:$E,0)))</f>
        <v>Eti Bakir A.S</v>
      </c>
      <c r="D106" s="149"/>
      <c r="E106" s="149" t="str">
        <f ca="1">IF(ISERROR($V106),"",OFFSET('Smelter Look-up'!$D$4,$V106-4,0)&amp;"")</f>
        <v>TURKEY</v>
      </c>
      <c r="F106" s="149" t="str">
        <f ca="1">IF(ISERROR($V106),"",OFFSET('Smelter Look-up'!$E$4,$V106-4,0))</f>
        <v>CID004058</v>
      </c>
      <c r="G106" s="149" t="str">
        <f ca="1">IF(C106=$X$4,"Enter smelter details",IF(ISERROR($V106),"",OFFSET('Smelter Look-up'!$F$4,$V106-4,0)))</f>
        <v>RMI</v>
      </c>
      <c r="H106" s="206">
        <f ca="1">IF(ISERROR($V106),"",OFFSET('Smelter Look-up'!$G$4,$V106-4,0))</f>
        <v>0</v>
      </c>
      <c r="I106" s="207" t="str">
        <f ca="1">IF(ISERROR($V106),"",OFFSET('Smelter Look-up'!$H$4,$V106-4,0))</f>
        <v>Mardin</v>
      </c>
      <c r="J106" s="207" t="str">
        <f ca="1">IF(ISERROR($V106),"",OFFSET('Smelter Look-up'!$I$4,$V106-4,0))</f>
        <v>Mardin</v>
      </c>
      <c r="K106" s="150"/>
      <c r="L106" s="150"/>
      <c r="M106" s="150"/>
      <c r="N106" s="150"/>
      <c r="O106" s="150"/>
      <c r="P106" s="209"/>
      <c r="Q106" s="151"/>
      <c r="R106" s="149" t="str">
        <f ca="1">IF(ISERROR($V106),"",OFFSET('Smelter Look-up'!$C$4,$V106-4,0)&amp;"")</f>
        <v>Eti Bakir A.S</v>
      </c>
      <c r="S106" s="155" t="str">
        <f t="shared" ca="1" si="7"/>
        <v>TR</v>
      </c>
      <c r="T106" s="155" t="str">
        <f ca="1">IF(B106="","",IF(ISERROR(MATCH($J106,SorP!$B$1:$B$6226,0)),"",INDIRECT("'SorP'!$A$"&amp;MATCH($S106&amp;$J106,SorP!C:C,0))))</f>
        <v>TR-47</v>
      </c>
      <c r="U106" s="168"/>
      <c r="V106" s="169">
        <f ca="1">IF(C106="",NA(),MATCH($B106&amp;$C106,'Smelter Look-up'!$J:$J,0))</f>
        <v>199</v>
      </c>
      <c r="X106" s="170">
        <f t="shared" ca="1" si="6"/>
        <v>0</v>
      </c>
      <c r="AB106" s="314" t="str">
        <f t="shared" ca="1" si="8"/>
        <v>Copper</v>
      </c>
    </row>
    <row r="107" spans="1:28" s="170" customFormat="1" ht="24.95" customHeight="1">
      <c r="A107" s="155" t="s">
        <v>18752</v>
      </c>
      <c r="B107" s="304" t="str">
        <f ca="1">IF(LEN(A107)=0,"",INDEX('Smelter Look-up'!$A:$A,MATCH($A107,'Smelter Look-up'!$E:$E,0)))</f>
        <v>Copper</v>
      </c>
      <c r="C107" s="152" t="str">
        <f ca="1">IF(LEN(A107)=0,"",INDEX('Smelter Look-up'!$C:$C,MATCH($A107,'Smelter Look-up'!$E:$E,0)))</f>
        <v>Olympic Dam</v>
      </c>
      <c r="D107" s="149"/>
      <c r="E107" s="149" t="str">
        <f ca="1">IF(ISERROR($V107),"",OFFSET('Smelter Look-up'!$D$4,$V107-4,0)&amp;"")</f>
        <v>AUSTRALIA</v>
      </c>
      <c r="F107" s="149" t="str">
        <f ca="1">IF(ISERROR($V107),"",OFFSET('Smelter Look-up'!$E$4,$V107-4,0))</f>
        <v>CID004071</v>
      </c>
      <c r="G107" s="149" t="str">
        <f ca="1">IF(C107=$X$4,"Enter smelter details",IF(ISERROR($V107),"",OFFSET('Smelter Look-up'!$F$4,$V107-4,0)))</f>
        <v>RMI</v>
      </c>
      <c r="H107" s="206">
        <f ca="1">IF(ISERROR($V107),"",OFFSET('Smelter Look-up'!$G$4,$V107-4,0))</f>
        <v>0</v>
      </c>
      <c r="I107" s="207" t="str">
        <f ca="1">IF(ISERROR($V107),"",OFFSET('Smelter Look-up'!$H$4,$V107-4,0))</f>
        <v>Adelaide</v>
      </c>
      <c r="J107" s="207" t="str">
        <f ca="1">IF(ISERROR($V107),"",OFFSET('Smelter Look-up'!$I$4,$V107-4,0))</f>
        <v>South Australia</v>
      </c>
      <c r="K107" s="150"/>
      <c r="L107" s="150"/>
      <c r="M107" s="150"/>
      <c r="N107" s="150"/>
      <c r="O107" s="150"/>
      <c r="P107" s="209"/>
      <c r="Q107" s="151"/>
      <c r="R107" s="149" t="str">
        <f ca="1">IF(ISERROR($V107),"",OFFSET('Smelter Look-up'!$C$4,$V107-4,0)&amp;"")</f>
        <v>Olympic Dam</v>
      </c>
      <c r="S107" s="155" t="str">
        <f t="shared" ca="1" si="7"/>
        <v>AU</v>
      </c>
      <c r="T107" s="155" t="str">
        <f ca="1">IF(B107="","",IF(ISERROR(MATCH($J107,SorP!$B$1:$B$6226,0)),"",INDIRECT("'SorP'!$A$"&amp;MATCH($S107&amp;$J107,SorP!C:C,0))))</f>
        <v>AU-SA</v>
      </c>
      <c r="U107" s="168"/>
      <c r="V107" s="169">
        <f ca="1">IF(C107="",NA(),MATCH($B107&amp;$C107,'Smelter Look-up'!$J:$J,0))</f>
        <v>248</v>
      </c>
      <c r="X107" s="170">
        <f t="shared" ca="1" si="6"/>
        <v>0</v>
      </c>
      <c r="AB107" s="314" t="str">
        <f t="shared" ca="1" si="8"/>
        <v>Copper</v>
      </c>
    </row>
    <row r="108" spans="1:28" s="170" customFormat="1" ht="24.95" customHeight="1">
      <c r="A108" s="155" t="s">
        <v>18747</v>
      </c>
      <c r="B108" s="304" t="str">
        <f ca="1">IF(LEN(A108)=0,"",INDEX('Smelter Look-up'!$A:$A,MATCH($A108,'Smelter Look-up'!$E:$E,0)))</f>
        <v>Copper</v>
      </c>
      <c r="C108" s="152" t="str">
        <f ca="1">IF(LEN(A108)=0,"",INDEX('Smelter Look-up'!$C:$C,MATCH($A108,'Smelter Look-up'!$E:$E,0)))</f>
        <v>Mutanda Mining SPRL</v>
      </c>
      <c r="D108" s="149"/>
      <c r="E108" s="149" t="str">
        <f ca="1">IF(ISERROR($V108),"",OFFSET('Smelter Look-up'!$D$4,$V108-4,0)&amp;"")</f>
        <v>CONGO, DEMOCRATIC REPUBLIC OF THE</v>
      </c>
      <c r="F108" s="149" t="str">
        <f ca="1">IF(ISERROR($V108),"",OFFSET('Smelter Look-up'!$E$4,$V108-4,0))</f>
        <v>CID004074</v>
      </c>
      <c r="G108" s="149" t="str">
        <f ca="1">IF(C108=$X$4,"Enter smelter details",IF(ISERROR($V108),"",OFFSET('Smelter Look-up'!$F$4,$V108-4,0)))</f>
        <v>RMI</v>
      </c>
      <c r="H108" s="206">
        <f ca="1">IF(ISERROR($V108),"",OFFSET('Smelter Look-up'!$G$4,$V108-4,0))</f>
        <v>0</v>
      </c>
      <c r="I108" s="207" t="str">
        <f ca="1">IF(ISERROR($V108),"",OFFSET('Smelter Look-up'!$H$4,$V108-4,0))</f>
        <v>Kolwezi</v>
      </c>
      <c r="J108" s="207" t="str">
        <f ca="1">IF(ISERROR($V108),"",OFFSET('Smelter Look-up'!$I$4,$V108-4,0))</f>
        <v>Lualaba</v>
      </c>
      <c r="K108" s="150"/>
      <c r="L108" s="150"/>
      <c r="M108" s="150"/>
      <c r="N108" s="150"/>
      <c r="O108" s="150"/>
      <c r="P108" s="209"/>
      <c r="Q108" s="151"/>
      <c r="R108" s="149" t="str">
        <f ca="1">IF(ISERROR($V108),"",OFFSET('Smelter Look-up'!$C$4,$V108-4,0)&amp;"")</f>
        <v>Mutanda Mining SPRL</v>
      </c>
      <c r="S108" s="155" t="str">
        <f t="shared" ca="1" si="7"/>
        <v>CD</v>
      </c>
      <c r="T108" s="155" t="str">
        <f ca="1">IF(B108="","",IF(ISERROR(MATCH($J108,SorP!$B$1:$B$6226,0)),"",INDIRECT("'SorP'!$A$"&amp;MATCH($S108&amp;$J108,SorP!C:C,0))))</f>
        <v>CD-LU</v>
      </c>
      <c r="U108" s="168"/>
      <c r="V108" s="169">
        <f ca="1">IF(C108="",NA(),MATCH($B108&amp;$C108,'Smelter Look-up'!$J:$J,0))</f>
        <v>244</v>
      </c>
      <c r="X108" s="170">
        <f t="shared" ca="1" si="6"/>
        <v>0</v>
      </c>
      <c r="AB108" s="314" t="str">
        <f t="shared" ca="1" si="8"/>
        <v>Copper</v>
      </c>
    </row>
    <row r="109" spans="1:28" s="170" customFormat="1" ht="24.95" customHeight="1">
      <c r="A109" s="155" t="s">
        <v>18734</v>
      </c>
      <c r="B109" s="304" t="str">
        <f ca="1">IF(LEN(A109)=0,"",INDEX('Smelter Look-up'!$A:$A,MATCH($A109,'Smelter Look-up'!$E:$E,0)))</f>
        <v>Copper</v>
      </c>
      <c r="C109" s="152" t="str">
        <f ca="1">IF(LEN(A109)=0,"",INDEX('Smelter Look-up'!$C:$C,MATCH($A109,'Smelter Look-up'!$E:$E,0)))</f>
        <v>Metallo  (Aurubis)</v>
      </c>
      <c r="D109" s="149"/>
      <c r="E109" s="149" t="str">
        <f ca="1">IF(ISERROR($V109),"",OFFSET('Smelter Look-up'!$D$4,$V109-4,0)&amp;"")</f>
        <v>BELGIUM</v>
      </c>
      <c r="F109" s="149" t="str">
        <f ca="1">IF(ISERROR($V109),"",OFFSET('Smelter Look-up'!$E$4,$V109-4,0))</f>
        <v>CID004078</v>
      </c>
      <c r="G109" s="149" t="str">
        <f ca="1">IF(C109=$X$4,"Enter smelter details",IF(ISERROR($V109),"",OFFSET('Smelter Look-up'!$F$4,$V109-4,0)))</f>
        <v>RMI</v>
      </c>
      <c r="H109" s="206">
        <f ca="1">IF(ISERROR($V109),"",OFFSET('Smelter Look-up'!$G$4,$V109-4,0))</f>
        <v>0</v>
      </c>
      <c r="I109" s="207" t="str">
        <f ca="1">IF(ISERROR($V109),"",OFFSET('Smelter Look-up'!$H$4,$V109-4,0))</f>
        <v>Beerse</v>
      </c>
      <c r="J109" s="207" t="str">
        <f ca="1">IF(ISERROR($V109),"",OFFSET('Smelter Look-up'!$I$4,$V109-4,0))</f>
        <v>Antwerpen</v>
      </c>
      <c r="K109" s="150"/>
      <c r="L109" s="150"/>
      <c r="M109" s="150"/>
      <c r="N109" s="150"/>
      <c r="O109" s="150"/>
      <c r="P109" s="209"/>
      <c r="Q109" s="151"/>
      <c r="R109" s="149" t="str">
        <f ca="1">IF(ISERROR($V109),"",OFFSET('Smelter Look-up'!$C$4,$V109-4,0)&amp;"")</f>
        <v>Metallo  (Aurubis)</v>
      </c>
      <c r="S109" s="155" t="str">
        <f t="shared" ca="1" si="7"/>
        <v>BE</v>
      </c>
      <c r="T109" s="155" t="str">
        <f ca="1">IF(B109="","",IF(ISERROR(MATCH($J109,SorP!$B$1:$B$6226,0)),"",INDIRECT("'SorP'!$A$"&amp;MATCH($S109&amp;$J109,SorP!C:C,0))))</f>
        <v>BE-VAN</v>
      </c>
      <c r="U109" s="168"/>
      <c r="V109" s="169">
        <f ca="1">IF(C109="",NA(),MATCH($B109&amp;$C109,'Smelter Look-up'!$J:$J,0))</f>
        <v>235</v>
      </c>
      <c r="X109" s="170">
        <f t="shared" ca="1" si="6"/>
        <v>0</v>
      </c>
      <c r="AB109" s="314" t="str">
        <f t="shared" ca="1" si="8"/>
        <v>Copper</v>
      </c>
    </row>
    <row r="110" spans="1:28" s="170" customFormat="1" ht="24.95" customHeight="1">
      <c r="A110" s="155" t="s">
        <v>18658</v>
      </c>
      <c r="B110" s="304" t="str">
        <f ca="1">IF(LEN(A110)=0,"",INDEX('Smelter Look-up'!$A:$A,MATCH($A110,'Smelter Look-up'!$E:$E,0)))</f>
        <v>Copper</v>
      </c>
      <c r="C110" s="152" t="str">
        <f ca="1">IF(LEN(A110)=0,"",INDEX('Smelter Look-up'!$C:$C,MATCH($A110,'Smelter Look-up'!$E:$E,0)))</f>
        <v>Aurubis Olen nv</v>
      </c>
      <c r="D110" s="149"/>
      <c r="E110" s="149" t="str">
        <f ca="1">IF(ISERROR($V110),"",OFFSET('Smelter Look-up'!$D$4,$V110-4,0)&amp;"")</f>
        <v>BELGIUM</v>
      </c>
      <c r="F110" s="149" t="str">
        <f ca="1">IF(ISERROR($V110),"",OFFSET('Smelter Look-up'!$E$4,$V110-4,0))</f>
        <v>CID004080</v>
      </c>
      <c r="G110" s="149" t="str">
        <f ca="1">IF(C110=$X$4,"Enter smelter details",IF(ISERROR($V110),"",OFFSET('Smelter Look-up'!$F$4,$V110-4,0)))</f>
        <v>RMI</v>
      </c>
      <c r="H110" s="206">
        <f ca="1">IF(ISERROR($V110),"",OFFSET('Smelter Look-up'!$G$4,$V110-4,0))</f>
        <v>0</v>
      </c>
      <c r="I110" s="207" t="str">
        <f ca="1">IF(ISERROR($V110),"",OFFSET('Smelter Look-up'!$H$4,$V110-4,0))</f>
        <v>Olen</v>
      </c>
      <c r="J110" s="207" t="str">
        <f ca="1">IF(ISERROR($V110),"",OFFSET('Smelter Look-up'!$I$4,$V110-4,0))</f>
        <v>Antwerpen</v>
      </c>
      <c r="K110" s="150"/>
      <c r="L110" s="150"/>
      <c r="M110" s="150"/>
      <c r="N110" s="150"/>
      <c r="O110" s="150"/>
      <c r="P110" s="209"/>
      <c r="Q110" s="151"/>
      <c r="R110" s="149" t="str">
        <f ca="1">IF(ISERROR($V110),"",OFFSET('Smelter Look-up'!$C$4,$V110-4,0)&amp;"")</f>
        <v>Aurubis Olen nv</v>
      </c>
      <c r="S110" s="155" t="str">
        <f t="shared" ca="1" si="7"/>
        <v>BE</v>
      </c>
      <c r="T110" s="155" t="str">
        <f ca="1">IF(B110="","",IF(ISERROR(MATCH($J110,SorP!$B$1:$B$6226,0)),"",INDIRECT("'SorP'!$A$"&amp;MATCH($S110&amp;$J110,SorP!C:C,0))))</f>
        <v>BE-VAN</v>
      </c>
      <c r="U110" s="168"/>
      <c r="V110" s="169">
        <f ca="1">IF(C110="",NA(),MATCH($B110&amp;$C110,'Smelter Look-up'!$J:$J,0))</f>
        <v>181</v>
      </c>
      <c r="X110" s="170">
        <f t="shared" ca="1" si="6"/>
        <v>0</v>
      </c>
      <c r="AB110" s="314" t="str">
        <f t="shared" ca="1" si="8"/>
        <v>Copper</v>
      </c>
    </row>
    <row r="111" spans="1:28" s="170" customFormat="1" ht="24.95" customHeight="1">
      <c r="A111" s="155" t="s">
        <v>18653</v>
      </c>
      <c r="B111" s="304" t="str">
        <f ca="1">IF(LEN(A111)=0,"",INDEX('Smelter Look-up'!$A:$A,MATCH($A111,'Smelter Look-up'!$E:$E,0)))</f>
        <v>Copper</v>
      </c>
      <c r="C111" s="152" t="str">
        <f ca="1">IF(LEN(A111)=0,"",INDEX('Smelter Look-up'!$C:$C,MATCH($A111,'Smelter Look-up'!$E:$E,0)))</f>
        <v>Aurubis Bulgaria</v>
      </c>
      <c r="D111" s="149"/>
      <c r="E111" s="149" t="str">
        <f ca="1">IF(ISERROR($V111),"",OFFSET('Smelter Look-up'!$D$4,$V111-4,0)&amp;"")</f>
        <v>BULGARIA</v>
      </c>
      <c r="F111" s="149" t="str">
        <f ca="1">IF(ISERROR($V111),"",OFFSET('Smelter Look-up'!$E$4,$V111-4,0))</f>
        <v>CID004085</v>
      </c>
      <c r="G111" s="149" t="str">
        <f ca="1">IF(C111=$X$4,"Enter smelter details",IF(ISERROR($V111),"",OFFSET('Smelter Look-up'!$F$4,$V111-4,0)))</f>
        <v>RMI</v>
      </c>
      <c r="H111" s="206">
        <f ca="1">IF(ISERROR($V111),"",OFFSET('Smelter Look-up'!$G$4,$V111-4,0))</f>
        <v>0</v>
      </c>
      <c r="I111" s="207" t="str">
        <f ca="1">IF(ISERROR($V111),"",OFFSET('Smelter Look-up'!$H$4,$V111-4,0))</f>
        <v>Pirdop</v>
      </c>
      <c r="J111" s="207" t="str">
        <f ca="1">IF(ISERROR($V111),"",OFFSET('Smelter Look-up'!$I$4,$V111-4,0))</f>
        <v>Sofia</v>
      </c>
      <c r="K111" s="150"/>
      <c r="L111" s="150"/>
      <c r="M111" s="150"/>
      <c r="N111" s="150"/>
      <c r="O111" s="150"/>
      <c r="P111" s="209"/>
      <c r="Q111" s="151"/>
      <c r="R111" s="149" t="str">
        <f ca="1">IF(ISERROR($V111),"",OFFSET('Smelter Look-up'!$C$4,$V111-4,0)&amp;"")</f>
        <v>Aurubis Bulgaria</v>
      </c>
      <c r="S111" s="155" t="str">
        <f t="shared" ca="1" si="7"/>
        <v>BG</v>
      </c>
      <c r="T111" s="155" t="str">
        <f ca="1">IF(B111="","",IF(ISERROR(MATCH($J111,SorP!$B$1:$B$6226,0)),"",INDIRECT("'SorP'!$A$"&amp;MATCH($S111&amp;$J111,SorP!C:C,0))))</f>
        <v>BG-23</v>
      </c>
      <c r="U111" s="168"/>
      <c r="V111" s="169">
        <f ca="1">IF(C111="",NA(),MATCH($B111&amp;$C111,'Smelter Look-up'!$J:$J,0))</f>
        <v>178</v>
      </c>
      <c r="X111" s="170">
        <f t="shared" ca="1" si="6"/>
        <v>0</v>
      </c>
      <c r="AB111" s="314" t="str">
        <f t="shared" ca="1" si="8"/>
        <v>Copper</v>
      </c>
    </row>
    <row r="112" spans="1:28" s="170" customFormat="1" ht="24.95" customHeight="1">
      <c r="A112" s="155" t="s">
        <v>18672</v>
      </c>
      <c r="B112" s="304" t="str">
        <f ca="1">IF(LEN(A112)=0,"",INDEX('Smelter Look-up'!$A:$A,MATCH($A112,'Smelter Look-up'!$E:$E,0)))</f>
        <v>Copper</v>
      </c>
      <c r="C112" s="152" t="str">
        <f ca="1">IF(LEN(A112)=0,"",INDEX('Smelter Look-up'!$C:$C,MATCH($A112,'Smelter Look-up'!$E:$E,0)))</f>
        <v>CCR Refinery - Glencore Canada Corporation</v>
      </c>
      <c r="D112" s="149"/>
      <c r="E112" s="149" t="str">
        <f ca="1">IF(ISERROR($V112),"",OFFSET('Smelter Look-up'!$D$4,$V112-4,0)&amp;"")</f>
        <v>CANADA</v>
      </c>
      <c r="F112" s="149" t="str">
        <f ca="1">IF(ISERROR($V112),"",OFFSET('Smelter Look-up'!$E$4,$V112-4,0))</f>
        <v>CID004087</v>
      </c>
      <c r="G112" s="149" t="str">
        <f ca="1">IF(C112=$X$4,"Enter smelter details",IF(ISERROR($V112),"",OFFSET('Smelter Look-up'!$F$4,$V112-4,0)))</f>
        <v>RMI</v>
      </c>
      <c r="H112" s="206">
        <f ca="1">IF(ISERROR($V112),"",OFFSET('Smelter Look-up'!$G$4,$V112-4,0))</f>
        <v>0</v>
      </c>
      <c r="I112" s="207" t="str">
        <f ca="1">IF(ISERROR($V112),"",OFFSET('Smelter Look-up'!$H$4,$V112-4,0))</f>
        <v>Montreal East</v>
      </c>
      <c r="J112" s="207" t="str">
        <f ca="1">IF(ISERROR($V112),"",OFFSET('Smelter Look-up'!$I$4,$V112-4,0))</f>
        <v>Quebec</v>
      </c>
      <c r="K112" s="150"/>
      <c r="L112" s="150"/>
      <c r="M112" s="150"/>
      <c r="N112" s="150"/>
      <c r="O112" s="150"/>
      <c r="P112" s="209"/>
      <c r="Q112" s="151"/>
      <c r="R112" s="149" t="str">
        <f ca="1">IF(ISERROR($V112),"",OFFSET('Smelter Look-up'!$C$4,$V112-4,0)&amp;"")</f>
        <v>CCR Refinery - Glencore Canada Corporation</v>
      </c>
      <c r="S112" s="155" t="str">
        <f t="shared" ca="1" si="7"/>
        <v>CA</v>
      </c>
      <c r="T112" s="155" t="str">
        <f ca="1">IF(B112="","",IF(ISERROR(MATCH($J112,SorP!$B$1:$B$6226,0)),"",INDIRECT("'SorP'!$A$"&amp;MATCH($S112&amp;$J112,SorP!C:C,0))))</f>
        <v>CA-QC</v>
      </c>
      <c r="U112" s="168"/>
      <c r="V112" s="169">
        <f ca="1">IF(C112="",NA(),MATCH($B112&amp;$C112,'Smelter Look-up'!$J:$J,0))</f>
        <v>188</v>
      </c>
      <c r="X112" s="170">
        <f t="shared" ca="1" si="6"/>
        <v>0</v>
      </c>
      <c r="AB112" s="314" t="str">
        <f t="shared" ca="1" si="8"/>
        <v>Copper</v>
      </c>
    </row>
    <row r="113" spans="1:28" s="170" customFormat="1" ht="24.95" customHeight="1">
      <c r="A113" s="155" t="s">
        <v>18649</v>
      </c>
      <c r="B113" s="304" t="str">
        <f ca="1">IF(LEN(A113)=0,"",INDEX('Smelter Look-up'!$A:$A,MATCH($A113,'Smelter Look-up'!$E:$E,0)))</f>
        <v>Copper</v>
      </c>
      <c r="C113" s="152" t="str">
        <f ca="1">IF(LEN(A113)=0,"",INDEX('Smelter Look-up'!$C:$C,MATCH($A113,'Smelter Look-up'!$E:$E,0)))</f>
        <v>Antucoya</v>
      </c>
      <c r="D113" s="149"/>
      <c r="E113" s="149" t="str">
        <f ca="1">IF(ISERROR($V113),"",OFFSET('Smelter Look-up'!$D$4,$V113-4,0)&amp;"")</f>
        <v>CHILE</v>
      </c>
      <c r="F113" s="149" t="str">
        <f ca="1">IF(ISERROR($V113),"",OFFSET('Smelter Look-up'!$E$4,$V113-4,0))</f>
        <v>CID004094</v>
      </c>
      <c r="G113" s="149" t="str">
        <f ca="1">IF(C113=$X$4,"Enter smelter details",IF(ISERROR($V113),"",OFFSET('Smelter Look-up'!$F$4,$V113-4,0)))</f>
        <v>RMI</v>
      </c>
      <c r="H113" s="206">
        <f ca="1">IF(ISERROR($V113),"",OFFSET('Smelter Look-up'!$G$4,$V113-4,0))</f>
        <v>0</v>
      </c>
      <c r="I113" s="207" t="str">
        <f ca="1">IF(ISERROR($V113),"",OFFSET('Smelter Look-up'!$H$4,$V113-4,0))</f>
        <v>María Elena</v>
      </c>
      <c r="J113" s="207" t="str">
        <f ca="1">IF(ISERROR($V113),"",OFFSET('Smelter Look-up'!$I$4,$V113-4,0))</f>
        <v>Antofagasta</v>
      </c>
      <c r="K113" s="150"/>
      <c r="L113" s="150"/>
      <c r="M113" s="150"/>
      <c r="N113" s="150"/>
      <c r="O113" s="150"/>
      <c r="P113" s="209"/>
      <c r="Q113" s="151"/>
      <c r="R113" s="149" t="str">
        <f ca="1">IF(ISERROR($V113),"",OFFSET('Smelter Look-up'!$C$4,$V113-4,0)&amp;"")</f>
        <v>Antucoya</v>
      </c>
      <c r="S113" s="155" t="str">
        <f t="shared" ca="1" si="7"/>
        <v>CL</v>
      </c>
      <c r="T113" s="155" t="str">
        <f ca="1">IF(B113="","",IF(ISERROR(MATCH($J113,SorP!$B$1:$B$6226,0)),"",INDIRECT("'SorP'!$A$"&amp;MATCH($S113&amp;$J113,SorP!C:C,0))))</f>
        <v>CL-AN</v>
      </c>
      <c r="U113" s="168"/>
      <c r="V113" s="169">
        <f ca="1">IF(C113="",NA(),MATCH($B113&amp;$C113,'Smelter Look-up'!$J:$J,0))</f>
        <v>176</v>
      </c>
      <c r="X113" s="170">
        <f t="shared" ca="1" si="6"/>
        <v>0</v>
      </c>
      <c r="AB113" s="314" t="str">
        <f t="shared" ca="1" si="8"/>
        <v>Copper</v>
      </c>
    </row>
    <row r="114" spans="1:28" s="170" customFormat="1" ht="24.95" customHeight="1">
      <c r="A114" s="155" t="s">
        <v>18670</v>
      </c>
      <c r="B114" s="304" t="str">
        <f ca="1">IF(LEN(A114)=0,"",INDEX('Smelter Look-up'!$A:$A,MATCH($A114,'Smelter Look-up'!$E:$E,0)))</f>
        <v>Copper</v>
      </c>
      <c r="C114" s="152" t="str">
        <f ca="1">IF(LEN(A114)=0,"",INDEX('Smelter Look-up'!$C:$C,MATCH($A114,'Smelter Look-up'!$E:$E,0)))</f>
        <v>Caserones</v>
      </c>
      <c r="D114" s="149"/>
      <c r="E114" s="149" t="str">
        <f ca="1">IF(ISERROR($V114),"",OFFSET('Smelter Look-up'!$D$4,$V114-4,0)&amp;"")</f>
        <v>CHILE</v>
      </c>
      <c r="F114" s="149" t="str">
        <f ca="1">IF(ISERROR($V114),"",OFFSET('Smelter Look-up'!$E$4,$V114-4,0))</f>
        <v>CID004096</v>
      </c>
      <c r="G114" s="149" t="str">
        <f ca="1">IF(C114=$X$4,"Enter smelter details",IF(ISERROR($V114),"",OFFSET('Smelter Look-up'!$F$4,$V114-4,0)))</f>
        <v>RMI</v>
      </c>
      <c r="H114" s="206">
        <f ca="1">IF(ISERROR($V114),"",OFFSET('Smelter Look-up'!$G$4,$V114-4,0))</f>
        <v>0</v>
      </c>
      <c r="I114" s="207" t="str">
        <f ca="1">IF(ISERROR($V114),"",OFFSET('Smelter Look-up'!$H$4,$V114-4,0))</f>
        <v>Copiapo</v>
      </c>
      <c r="J114" s="207" t="str">
        <f ca="1">IF(ISERROR($V114),"",OFFSET('Smelter Look-up'!$I$4,$V114-4,0))</f>
        <v>Atacama</v>
      </c>
      <c r="K114" s="150"/>
      <c r="L114" s="150"/>
      <c r="M114" s="150"/>
      <c r="N114" s="150"/>
      <c r="O114" s="150"/>
      <c r="P114" s="209"/>
      <c r="Q114" s="151"/>
      <c r="R114" s="149" t="str">
        <f ca="1">IF(ISERROR($V114),"",OFFSET('Smelter Look-up'!$C$4,$V114-4,0)&amp;"")</f>
        <v>Caserones</v>
      </c>
      <c r="S114" s="155" t="str">
        <f t="shared" ca="1" si="7"/>
        <v>CL</v>
      </c>
      <c r="T114" s="155" t="str">
        <f ca="1">IF(B114="","",IF(ISERROR(MATCH($J114,SorP!$B$1:$B$6226,0)),"",INDIRECT("'SorP'!$A$"&amp;MATCH($S114&amp;$J114,SorP!C:C,0))))</f>
        <v>CL-AT</v>
      </c>
      <c r="U114" s="168"/>
      <c r="V114" s="169">
        <f ca="1">IF(C114="",NA(),MATCH($B114&amp;$C114,'Smelter Look-up'!$J:$J,0))</f>
        <v>187</v>
      </c>
      <c r="X114" s="170">
        <f t="shared" ca="1" si="6"/>
        <v>0</v>
      </c>
      <c r="AB114" s="314" t="str">
        <f t="shared" ca="1" si="8"/>
        <v>Copper</v>
      </c>
    </row>
    <row r="115" spans="1:28" s="170" customFormat="1" ht="24.95" customHeight="1">
      <c r="A115" s="155" t="s">
        <v>18679</v>
      </c>
      <c r="B115" s="304" t="str">
        <f ca="1">IF(LEN(A115)=0,"",INDEX('Smelter Look-up'!$A:$A,MATCH($A115,'Smelter Look-up'!$E:$E,0)))</f>
        <v>Copper</v>
      </c>
      <c r="C115" s="152" t="str">
        <f ca="1">IF(LEN(A115)=0,"",INDEX('Smelter Look-up'!$C:$C,MATCH($A115,'Smelter Look-up'!$E:$E,0)))</f>
        <v>Chuquicamata Refinery</v>
      </c>
      <c r="D115" s="149"/>
      <c r="E115" s="149" t="str">
        <f ca="1">IF(ISERROR($V115),"",OFFSET('Smelter Look-up'!$D$4,$V115-4,0)&amp;"")</f>
        <v>CHILE</v>
      </c>
      <c r="F115" s="149" t="str">
        <f ca="1">IF(ISERROR($V115),"",OFFSET('Smelter Look-up'!$E$4,$V115-4,0))</f>
        <v>CID004101</v>
      </c>
      <c r="G115" s="149" t="str">
        <f ca="1">IF(C115=$X$4,"Enter smelter details",IF(ISERROR($V115),"",OFFSET('Smelter Look-up'!$F$4,$V115-4,0)))</f>
        <v>RMI</v>
      </c>
      <c r="H115" s="206">
        <f ca="1">IF(ISERROR($V115),"",OFFSET('Smelter Look-up'!$G$4,$V115-4,0))</f>
        <v>0</v>
      </c>
      <c r="I115" s="207" t="str">
        <f ca="1">IF(ISERROR($V115),"",OFFSET('Smelter Look-up'!$H$4,$V115-4,0))</f>
        <v>Calama</v>
      </c>
      <c r="J115" s="207" t="str">
        <f ca="1">IF(ISERROR($V115),"",OFFSET('Smelter Look-up'!$I$4,$V115-4,0))</f>
        <v>Antofagasta</v>
      </c>
      <c r="K115" s="150"/>
      <c r="L115" s="150"/>
      <c r="M115" s="150"/>
      <c r="N115" s="150"/>
      <c r="O115" s="150"/>
      <c r="P115" s="209"/>
      <c r="Q115" s="151"/>
      <c r="R115" s="149" t="str">
        <f ca="1">IF(ISERROR($V115),"",OFFSET('Smelter Look-up'!$C$4,$V115-4,0)&amp;"")</f>
        <v>Chuquicamata Refinery</v>
      </c>
      <c r="S115" s="155" t="str">
        <f t="shared" ca="1" si="7"/>
        <v>CL</v>
      </c>
      <c r="T115" s="155" t="str">
        <f ca="1">IF(B115="","",IF(ISERROR(MATCH($J115,SorP!$B$1:$B$6226,0)),"",INDIRECT("'SorP'!$A$"&amp;MATCH($S115&amp;$J115,SorP!C:C,0))))</f>
        <v>CL-AN</v>
      </c>
      <c r="U115" s="168"/>
      <c r="V115" s="169">
        <f ca="1">IF(C115="",NA(),MATCH($B115&amp;$C115,'Smelter Look-up'!$J:$J,0))</f>
        <v>191</v>
      </c>
      <c r="X115" s="170">
        <f t="shared" ca="1" si="6"/>
        <v>0</v>
      </c>
      <c r="AB115" s="314" t="str">
        <f t="shared" ca="1" si="8"/>
        <v>Copper</v>
      </c>
    </row>
    <row r="116" spans="1:28" s="170" customFormat="1" ht="24.95" customHeight="1">
      <c r="A116" s="155" t="s">
        <v>18689</v>
      </c>
      <c r="B116" s="304" t="str">
        <f ca="1">IF(LEN(A116)=0,"",INDEX('Smelter Look-up'!$A:$A,MATCH($A116,'Smelter Look-up'!$E:$E,0)))</f>
        <v>Copper</v>
      </c>
      <c r="C116" s="152" t="str">
        <f ca="1">IF(LEN(A116)=0,"",INDEX('Smelter Look-up'!$C:$C,MATCH($A116,'Smelter Look-up'!$E:$E,0)))</f>
        <v>El Soldado</v>
      </c>
      <c r="D116" s="149"/>
      <c r="E116" s="149" t="str">
        <f ca="1">IF(ISERROR($V116),"",OFFSET('Smelter Look-up'!$D$4,$V116-4,0)&amp;"")</f>
        <v>CHILE</v>
      </c>
      <c r="F116" s="149" t="str">
        <f ca="1">IF(ISERROR($V116),"",OFFSET('Smelter Look-up'!$E$4,$V116-4,0))</f>
        <v>CID004108</v>
      </c>
      <c r="G116" s="149" t="str">
        <f ca="1">IF(C116=$X$4,"Enter smelter details",IF(ISERROR($V116),"",OFFSET('Smelter Look-up'!$F$4,$V116-4,0)))</f>
        <v>RMI</v>
      </c>
      <c r="H116" s="206">
        <f ca="1">IF(ISERROR($V116),"",OFFSET('Smelter Look-up'!$G$4,$V116-4,0))</f>
        <v>0</v>
      </c>
      <c r="I116" s="207" t="str">
        <f ca="1">IF(ISERROR($V116),"",OFFSET('Smelter Look-up'!$H$4,$V116-4,0))</f>
        <v>Valparaíso</v>
      </c>
      <c r="J116" s="207" t="str">
        <f ca="1">IF(ISERROR($V116),"",OFFSET('Smelter Look-up'!$I$4,$V116-4,0))</f>
        <v>Valparaíso</v>
      </c>
      <c r="K116" s="150"/>
      <c r="L116" s="150"/>
      <c r="M116" s="150"/>
      <c r="N116" s="150"/>
      <c r="O116" s="150"/>
      <c r="P116" s="209"/>
      <c r="Q116" s="151"/>
      <c r="R116" s="149" t="str">
        <f ca="1">IF(ISERROR($V116),"",OFFSET('Smelter Look-up'!$C$4,$V116-4,0)&amp;"")</f>
        <v>El Soldado</v>
      </c>
      <c r="S116" s="155" t="str">
        <f t="shared" ca="1" si="7"/>
        <v>CL</v>
      </c>
      <c r="T116" s="155" t="str">
        <f ca="1">IF(B116="","",IF(ISERROR(MATCH($J116,SorP!$B$1:$B$6226,0)),"",INDIRECT("'SorP'!$A$"&amp;MATCH($S116&amp;$J116,SorP!C:C,0))))</f>
        <v>CL-VS</v>
      </c>
      <c r="U116" s="168"/>
      <c r="V116" s="169">
        <f ca="1">IF(C116="",NA(),MATCH($B116&amp;$C116,'Smelter Look-up'!$J:$J,0))</f>
        <v>197</v>
      </c>
      <c r="X116" s="170">
        <f t="shared" ca="1" si="6"/>
        <v>0</v>
      </c>
      <c r="AB116" s="314" t="str">
        <f t="shared" ca="1" si="8"/>
        <v>Copper</v>
      </c>
    </row>
    <row r="117" spans="1:28" s="170" customFormat="1" ht="24.95" customHeight="1">
      <c r="A117" s="155" t="s">
        <v>18691</v>
      </c>
      <c r="B117" s="304" t="str">
        <f ca="1">IF(LEN(A117)=0,"",INDEX('Smelter Look-up'!$A:$A,MATCH($A117,'Smelter Look-up'!$E:$E,0)))</f>
        <v>Copper</v>
      </c>
      <c r="C117" s="152" t="str">
        <f ca="1">IF(LEN(A117)=0,"",INDEX('Smelter Look-up'!$C:$C,MATCH($A117,'Smelter Look-up'!$E:$E,0)))</f>
        <v>El Teniente</v>
      </c>
      <c r="D117" s="149"/>
      <c r="E117" s="149" t="str">
        <f ca="1">IF(ISERROR($V117),"",OFFSET('Smelter Look-up'!$D$4,$V117-4,0)&amp;"")</f>
        <v>CHILE</v>
      </c>
      <c r="F117" s="149" t="str">
        <f ca="1">IF(ISERROR($V117),"",OFFSET('Smelter Look-up'!$E$4,$V117-4,0))</f>
        <v>CID004109</v>
      </c>
      <c r="G117" s="149" t="str">
        <f ca="1">IF(C117=$X$4,"Enter smelter details",IF(ISERROR($V117),"",OFFSET('Smelter Look-up'!$F$4,$V117-4,0)))</f>
        <v>RMI</v>
      </c>
      <c r="H117" s="206">
        <f ca="1">IF(ISERROR($V117),"",OFFSET('Smelter Look-up'!$G$4,$V117-4,0))</f>
        <v>0</v>
      </c>
      <c r="I117" s="207" t="str">
        <f ca="1">IF(ISERROR($V117),"",OFFSET('Smelter Look-up'!$H$4,$V117-4,0))</f>
        <v>Rancagua</v>
      </c>
      <c r="J117" s="207" t="str">
        <f ca="1">IF(ISERROR($V117),"",OFFSET('Smelter Look-up'!$I$4,$V117-4,0))</f>
        <v>Libertador General Bernardo O'Higgins</v>
      </c>
      <c r="K117" s="150"/>
      <c r="L117" s="150"/>
      <c r="M117" s="150"/>
      <c r="N117" s="150"/>
      <c r="O117" s="150"/>
      <c r="P117" s="209"/>
      <c r="Q117" s="151"/>
      <c r="R117" s="149" t="str">
        <f ca="1">IF(ISERROR($V117),"",OFFSET('Smelter Look-up'!$C$4,$V117-4,0)&amp;"")</f>
        <v>El Teniente</v>
      </c>
      <c r="S117" s="155" t="str">
        <f t="shared" ca="1" si="7"/>
        <v>CL</v>
      </c>
      <c r="T117" s="155" t="str">
        <f ca="1">IF(B117="","",IF(ISERROR(MATCH($J117,SorP!$B$1:$B$6226,0)),"",INDIRECT("'SorP'!$A$"&amp;MATCH($S117&amp;$J117,SorP!C:C,0))))</f>
        <v>CL-LI</v>
      </c>
      <c r="U117" s="168"/>
      <c r="V117" s="169">
        <f ca="1">IF(C117="",NA(),MATCH($B117&amp;$C117,'Smelter Look-up'!$J:$J,0))</f>
        <v>198</v>
      </c>
      <c r="X117" s="170">
        <f t="shared" ca="1" si="6"/>
        <v>0</v>
      </c>
      <c r="AB117" s="314" t="str">
        <f t="shared" ca="1" si="8"/>
        <v>Copper</v>
      </c>
    </row>
    <row r="118" spans="1:28" s="170" customFormat="1" ht="24.95" customHeight="1">
      <c r="A118" s="155" t="s">
        <v>18695</v>
      </c>
      <c r="B118" s="304" t="str">
        <f ca="1">IF(LEN(A118)=0,"",INDEX('Smelter Look-up'!$A:$A,MATCH($A118,'Smelter Look-up'!$E:$E,0)))</f>
        <v>Copper</v>
      </c>
      <c r="C118" s="152" t="str">
        <f ca="1">IF(LEN(A118)=0,"",INDEX('Smelter Look-up'!$C:$C,MATCH($A118,'Smelter Look-up'!$E:$E,0)))</f>
        <v>Gabriela Mistral (Gaby)</v>
      </c>
      <c r="D118" s="149"/>
      <c r="E118" s="149" t="str">
        <f ca="1">IF(ISERROR($V118),"",OFFSET('Smelter Look-up'!$D$4,$V118-4,0)&amp;"")</f>
        <v>CHILE</v>
      </c>
      <c r="F118" s="149" t="str">
        <f ca="1">IF(ISERROR($V118),"",OFFSET('Smelter Look-up'!$E$4,$V118-4,0))</f>
        <v>CID004115</v>
      </c>
      <c r="G118" s="149" t="str">
        <f ca="1">IF(C118=$X$4,"Enter smelter details",IF(ISERROR($V118),"",OFFSET('Smelter Look-up'!$F$4,$V118-4,0)))</f>
        <v>RMI</v>
      </c>
      <c r="H118" s="206">
        <f ca="1">IF(ISERROR($V118),"",OFFSET('Smelter Look-up'!$G$4,$V118-4,0))</f>
        <v>0</v>
      </c>
      <c r="I118" s="207" t="str">
        <f ca="1">IF(ISERROR($V118),"",OFFSET('Smelter Look-up'!$H$4,$V118-4,0))</f>
        <v>Sierra Gorda</v>
      </c>
      <c r="J118" s="207" t="str">
        <f ca="1">IF(ISERROR($V118),"",OFFSET('Smelter Look-up'!$I$4,$V118-4,0))</f>
        <v>Antofagasta</v>
      </c>
      <c r="K118" s="150"/>
      <c r="L118" s="150"/>
      <c r="M118" s="150"/>
      <c r="N118" s="150"/>
      <c r="O118" s="150"/>
      <c r="P118" s="209"/>
      <c r="Q118" s="151"/>
      <c r="R118" s="149" t="str">
        <f ca="1">IF(ISERROR($V118),"",OFFSET('Smelter Look-up'!$C$4,$V118-4,0)&amp;"")</f>
        <v>Gabriela Mistral (Gaby)</v>
      </c>
      <c r="S118" s="155" t="str">
        <f t="shared" ca="1" si="7"/>
        <v>CL</v>
      </c>
      <c r="T118" s="155" t="str">
        <f ca="1">IF(B118="","",IF(ISERROR(MATCH($J118,SorP!$B$1:$B$6226,0)),"",INDIRECT("'SorP'!$A$"&amp;MATCH($S118&amp;$J118,SorP!C:C,0))))</f>
        <v>CL-AN</v>
      </c>
      <c r="U118" s="168"/>
      <c r="V118" s="169">
        <f ca="1">IF(C118="",NA(),MATCH($B118&amp;$C118,'Smelter Look-up'!$J:$J,0))</f>
        <v>203</v>
      </c>
      <c r="X118" s="170">
        <f t="shared" ca="1" si="6"/>
        <v>0</v>
      </c>
      <c r="AB118" s="314" t="str">
        <f t="shared" ca="1" si="8"/>
        <v>Copper</v>
      </c>
    </row>
    <row r="119" spans="1:28" s="170" customFormat="1" ht="24.95" customHeight="1">
      <c r="A119" s="155" t="s">
        <v>18720</v>
      </c>
      <c r="B119" s="304" t="str">
        <f ca="1">IF(LEN(A119)=0,"",INDEX('Smelter Look-up'!$A:$A,MATCH($A119,'Smelter Look-up'!$E:$E,0)))</f>
        <v>Copper</v>
      </c>
      <c r="C119" s="152" t="str">
        <f ca="1">IF(LEN(A119)=0,"",INDEX('Smelter Look-up'!$C:$C,MATCH($A119,'Smelter Look-up'!$E:$E,0)))</f>
        <v>Las Ventanas</v>
      </c>
      <c r="D119" s="149"/>
      <c r="E119" s="149" t="str">
        <f ca="1">IF(ISERROR($V119),"",OFFSET('Smelter Look-up'!$D$4,$V119-4,0)&amp;"")</f>
        <v>CHILE</v>
      </c>
      <c r="F119" s="149" t="str">
        <f ca="1">IF(ISERROR($V119),"",OFFSET('Smelter Look-up'!$E$4,$V119-4,0))</f>
        <v>CID004118</v>
      </c>
      <c r="G119" s="149" t="str">
        <f ca="1">IF(C119=$X$4,"Enter smelter details",IF(ISERROR($V119),"",OFFSET('Smelter Look-up'!$F$4,$V119-4,0)))</f>
        <v>RMI</v>
      </c>
      <c r="H119" s="206">
        <f ca="1">IF(ISERROR($V119),"",OFFSET('Smelter Look-up'!$G$4,$V119-4,0))</f>
        <v>0</v>
      </c>
      <c r="I119" s="207" t="str">
        <f ca="1">IF(ISERROR($V119),"",OFFSET('Smelter Look-up'!$H$4,$V119-4,0))</f>
        <v>Las Ventanas, Puchuncavi</v>
      </c>
      <c r="J119" s="207" t="str">
        <f ca="1">IF(ISERROR($V119),"",OFFSET('Smelter Look-up'!$I$4,$V119-4,0))</f>
        <v>Valparaíso</v>
      </c>
      <c r="K119" s="150"/>
      <c r="L119" s="150"/>
      <c r="M119" s="150"/>
      <c r="N119" s="150"/>
      <c r="O119" s="150"/>
      <c r="P119" s="209"/>
      <c r="Q119" s="151"/>
      <c r="R119" s="149" t="str">
        <f ca="1">IF(ISERROR($V119),"",OFFSET('Smelter Look-up'!$C$4,$V119-4,0)&amp;"")</f>
        <v>Las Ventanas</v>
      </c>
      <c r="S119" s="155" t="str">
        <f t="shared" ca="1" si="7"/>
        <v>CL</v>
      </c>
      <c r="T119" s="155" t="str">
        <f ca="1">IF(B119="","",IF(ISERROR(MATCH($J119,SorP!$B$1:$B$6226,0)),"",INDIRECT("'SorP'!$A$"&amp;MATCH($S119&amp;$J119,SorP!C:C,0))))</f>
        <v>CL-VS</v>
      </c>
      <c r="U119" s="168"/>
      <c r="V119" s="169">
        <f ca="1">IF(C119="",NA(),MATCH($B119&amp;$C119,'Smelter Look-up'!$J:$J,0))</f>
        <v>225</v>
      </c>
      <c r="X119" s="170">
        <f t="shared" ca="1" si="6"/>
        <v>0</v>
      </c>
      <c r="AB119" s="314" t="str">
        <f t="shared" ca="1" si="8"/>
        <v>Copper</v>
      </c>
    </row>
    <row r="120" spans="1:28" s="170" customFormat="1" ht="24.95" customHeight="1">
      <c r="A120" s="155" t="s">
        <v>18722</v>
      </c>
      <c r="B120" s="304" t="str">
        <f ca="1">IF(LEN(A120)=0,"",INDEX('Smelter Look-up'!$A:$A,MATCH($A120,'Smelter Look-up'!$E:$E,0)))</f>
        <v>Copper</v>
      </c>
      <c r="C120" s="152" t="str">
        <f ca="1">IF(LEN(A120)=0,"",INDEX('Smelter Look-up'!$C:$C,MATCH($A120,'Smelter Look-up'!$E:$E,0)))</f>
        <v>Los Bronces</v>
      </c>
      <c r="D120" s="149"/>
      <c r="E120" s="149" t="str">
        <f ca="1">IF(ISERROR($V120),"",OFFSET('Smelter Look-up'!$D$4,$V120-4,0)&amp;"")</f>
        <v>CHILE</v>
      </c>
      <c r="F120" s="149" t="str">
        <f ca="1">IF(ISERROR($V120),"",OFFSET('Smelter Look-up'!$E$4,$V120-4,0))</f>
        <v>CID004120</v>
      </c>
      <c r="G120" s="149" t="str">
        <f ca="1">IF(C120=$X$4,"Enter smelter details",IF(ISERROR($V120),"",OFFSET('Smelter Look-up'!$F$4,$V120-4,0)))</f>
        <v>RMI</v>
      </c>
      <c r="H120" s="206">
        <f ca="1">IF(ISERROR($V120),"",OFFSET('Smelter Look-up'!$G$4,$V120-4,0))</f>
        <v>0</v>
      </c>
      <c r="I120" s="207" t="str">
        <f ca="1">IF(ISERROR($V120),"",OFFSET('Smelter Look-up'!$H$4,$V120-4,0))</f>
        <v>Santiago</v>
      </c>
      <c r="J120" s="207" t="str">
        <f ca="1">IF(ISERROR($V120),"",OFFSET('Smelter Look-up'!$I$4,$V120-4,0))</f>
        <v>Región Metropolitana de Santiago</v>
      </c>
      <c r="K120" s="150"/>
      <c r="L120" s="150"/>
      <c r="M120" s="150"/>
      <c r="N120" s="150"/>
      <c r="O120" s="150"/>
      <c r="P120" s="209"/>
      <c r="Q120" s="151"/>
      <c r="R120" s="149" t="str">
        <f ca="1">IF(ISERROR($V120),"",OFFSET('Smelter Look-up'!$C$4,$V120-4,0)&amp;"")</f>
        <v>Los Bronces</v>
      </c>
      <c r="S120" s="155" t="str">
        <f t="shared" ca="1" si="7"/>
        <v>CL</v>
      </c>
      <c r="T120" s="155" t="str">
        <f ca="1">IF(B120="","",IF(ISERROR(MATCH($J120,SorP!$B$1:$B$6226,0)),"",INDIRECT("'SorP'!$A$"&amp;MATCH($S120&amp;$J120,SorP!C:C,0))))</f>
        <v>CL-RM</v>
      </c>
      <c r="U120" s="168"/>
      <c r="V120" s="169">
        <f ca="1">IF(C120="",NA(),MATCH($B120&amp;$C120,'Smelter Look-up'!$J:$J,0))</f>
        <v>226</v>
      </c>
      <c r="X120" s="170">
        <f t="shared" ca="1" si="6"/>
        <v>0</v>
      </c>
      <c r="AB120" s="314" t="str">
        <f t="shared" ca="1" si="8"/>
        <v>Copper</v>
      </c>
    </row>
    <row r="121" spans="1:28" s="170" customFormat="1" ht="24.95" customHeight="1">
      <c r="A121" s="155" t="s">
        <v>18756</v>
      </c>
      <c r="B121" s="304" t="str">
        <f ca="1">IF(LEN(A121)=0,"",INDEX('Smelter Look-up'!$A:$A,MATCH($A121,'Smelter Look-up'!$E:$E,0)))</f>
        <v>Copper</v>
      </c>
      <c r="C121" s="152" t="str">
        <f ca="1">IF(LEN(A121)=0,"",INDEX('Smelter Look-up'!$C:$C,MATCH($A121,'Smelter Look-up'!$E:$E,0)))</f>
        <v>Radomiro Tomic</v>
      </c>
      <c r="D121" s="149"/>
      <c r="E121" s="149" t="str">
        <f ca="1">IF(ISERROR($V121),"",OFFSET('Smelter Look-up'!$D$4,$V121-4,0)&amp;"")</f>
        <v>CHILE</v>
      </c>
      <c r="F121" s="149" t="str">
        <f ca="1">IF(ISERROR($V121),"",OFFSET('Smelter Look-up'!$E$4,$V121-4,0))</f>
        <v>CID004128</v>
      </c>
      <c r="G121" s="149" t="str">
        <f ca="1">IF(C121=$X$4,"Enter smelter details",IF(ISERROR($V121),"",OFFSET('Smelter Look-up'!$F$4,$V121-4,0)))</f>
        <v>RMI</v>
      </c>
      <c r="H121" s="206">
        <f ca="1">IF(ISERROR($V121),"",OFFSET('Smelter Look-up'!$G$4,$V121-4,0))</f>
        <v>0</v>
      </c>
      <c r="I121" s="207" t="str">
        <f ca="1">IF(ISERROR($V121),"",OFFSET('Smelter Look-up'!$H$4,$V121-4,0))</f>
        <v>Calama</v>
      </c>
      <c r="J121" s="207" t="str">
        <f ca="1">IF(ISERROR($V121),"",OFFSET('Smelter Look-up'!$I$4,$V121-4,0))</f>
        <v>Antofagasta</v>
      </c>
      <c r="K121" s="150"/>
      <c r="L121" s="150"/>
      <c r="M121" s="150"/>
      <c r="N121" s="150"/>
      <c r="O121" s="150"/>
      <c r="P121" s="209"/>
      <c r="Q121" s="151"/>
      <c r="R121" s="149" t="str">
        <f ca="1">IF(ISERROR($V121),"",OFFSET('Smelter Look-up'!$C$4,$V121-4,0)&amp;"")</f>
        <v>Radomiro Tomic</v>
      </c>
      <c r="S121" s="155" t="str">
        <f t="shared" ca="1" si="7"/>
        <v>CL</v>
      </c>
      <c r="T121" s="155" t="str">
        <f ca="1">IF(B121="","",IF(ISERROR(MATCH($J121,SorP!$B$1:$B$6226,0)),"",INDIRECT("'SorP'!$A$"&amp;MATCH($S121&amp;$J121,SorP!C:C,0))))</f>
        <v>CL-AN</v>
      </c>
      <c r="U121" s="168"/>
      <c r="V121" s="169">
        <f ca="1">IF(C121="",NA(),MATCH($B121&amp;$C121,'Smelter Look-up'!$J:$J,0))</f>
        <v>251</v>
      </c>
      <c r="X121" s="170">
        <f t="shared" ca="1" si="6"/>
        <v>0</v>
      </c>
      <c r="AB121" s="314" t="str">
        <f t="shared" ca="1" si="8"/>
        <v>Copper</v>
      </c>
    </row>
    <row r="122" spans="1:28" s="170" customFormat="1" ht="24.95" customHeight="1">
      <c r="A122" s="155" t="s">
        <v>18766</v>
      </c>
      <c r="B122" s="304" t="str">
        <f ca="1">IF(LEN(A122)=0,"",INDEX('Smelter Look-up'!$A:$A,MATCH($A122,'Smelter Look-up'!$E:$E,0)))</f>
        <v>Copper</v>
      </c>
      <c r="C122" s="152" t="str">
        <f ca="1">IF(LEN(A122)=0,"",INDEX('Smelter Look-up'!$C:$C,MATCH($A122,'Smelter Look-up'!$E:$E,0)))</f>
        <v>Salvador</v>
      </c>
      <c r="D122" s="149"/>
      <c r="E122" s="149" t="str">
        <f ca="1">IF(ISERROR($V122),"",OFFSET('Smelter Look-up'!$D$4,$V122-4,0)&amp;"")</f>
        <v>CHILE</v>
      </c>
      <c r="F122" s="149" t="str">
        <f ca="1">IF(ISERROR($V122),"",OFFSET('Smelter Look-up'!$E$4,$V122-4,0))</f>
        <v>CID004131</v>
      </c>
      <c r="G122" s="149" t="str">
        <f ca="1">IF(C122=$X$4,"Enter smelter details",IF(ISERROR($V122),"",OFFSET('Smelter Look-up'!$F$4,$V122-4,0)))</f>
        <v>RMI</v>
      </c>
      <c r="H122" s="206">
        <f ca="1">IF(ISERROR($V122),"",OFFSET('Smelter Look-up'!$G$4,$V122-4,0))</f>
        <v>0</v>
      </c>
      <c r="I122" s="207" t="str">
        <f ca="1">IF(ISERROR($V122),"",OFFSET('Smelter Look-up'!$H$4,$V122-4,0))</f>
        <v>El Salvador</v>
      </c>
      <c r="J122" s="207" t="str">
        <f ca="1">IF(ISERROR($V122),"",OFFSET('Smelter Look-up'!$I$4,$V122-4,0))</f>
        <v>Atacama</v>
      </c>
      <c r="K122" s="150"/>
      <c r="L122" s="150"/>
      <c r="M122" s="150"/>
      <c r="N122" s="150"/>
      <c r="O122" s="150"/>
      <c r="P122" s="209"/>
      <c r="Q122" s="151"/>
      <c r="R122" s="149" t="str">
        <f ca="1">IF(ISERROR($V122),"",OFFSET('Smelter Look-up'!$C$4,$V122-4,0)&amp;"")</f>
        <v>Salvador</v>
      </c>
      <c r="S122" s="155" t="str">
        <f t="shared" ca="1" si="7"/>
        <v>CL</v>
      </c>
      <c r="T122" s="155" t="str">
        <f ca="1">IF(B122="","",IF(ISERROR(MATCH($J122,SorP!$B$1:$B$6226,0)),"",INDIRECT("'SorP'!$A$"&amp;MATCH($S122&amp;$J122,SorP!C:C,0))))</f>
        <v>CL-AT</v>
      </c>
      <c r="U122" s="168"/>
      <c r="V122" s="169">
        <f ca="1">IF(C122="",NA(),MATCH($B122&amp;$C122,'Smelter Look-up'!$J:$J,0))</f>
        <v>260</v>
      </c>
      <c r="X122" s="170">
        <f t="shared" ca="1" si="6"/>
        <v>0</v>
      </c>
      <c r="AB122" s="314" t="str">
        <f t="shared" ca="1" si="8"/>
        <v>Copper</v>
      </c>
    </row>
    <row r="123" spans="1:28" s="170" customFormat="1" ht="24.95" customHeight="1">
      <c r="A123" s="155" t="s">
        <v>18711</v>
      </c>
      <c r="B123" s="304" t="str">
        <f ca="1">IF(LEN(A123)=0,"",INDEX('Smelter Look-up'!$A:$A,MATCH($A123,'Smelter Look-up'!$E:$E,0)))</f>
        <v>Copper</v>
      </c>
      <c r="C123" s="152" t="str">
        <f ca="1">IF(LEN(A123)=0,"",INDEX('Smelter Look-up'!$C:$C,MATCH($A123,'Smelter Look-up'!$E:$E,0)))</f>
        <v>MMG Kinsevere SARL</v>
      </c>
      <c r="D123" s="149"/>
      <c r="E123" s="149" t="str">
        <f ca="1">IF(ISERROR($V123),"",OFFSET('Smelter Look-up'!$D$4,$V123-4,0)&amp;"")</f>
        <v>CONGO, DEMOCRATIC REPUBLIC OF THE</v>
      </c>
      <c r="F123" s="149" t="str">
        <f ca="1">IF(ISERROR($V123),"",OFFSET('Smelter Look-up'!$E$4,$V123-4,0))</f>
        <v>CID004201</v>
      </c>
      <c r="G123" s="149" t="str">
        <f ca="1">IF(C123=$X$4,"Enter smelter details",IF(ISERROR($V123),"",OFFSET('Smelter Look-up'!$F$4,$V123-4,0)))</f>
        <v>RMI</v>
      </c>
      <c r="H123" s="206">
        <f ca="1">IF(ISERROR($V123),"",OFFSET('Smelter Look-up'!$G$4,$V123-4,0))</f>
        <v>0</v>
      </c>
      <c r="I123" s="207" t="str">
        <f ca="1">IF(ISERROR($V123),"",OFFSET('Smelter Look-up'!$H$4,$V123-4,0))</f>
        <v>Kipushi</v>
      </c>
      <c r="J123" s="207" t="str">
        <f ca="1">IF(ISERROR($V123),"",OFFSET('Smelter Look-up'!$I$4,$V123-4,0))</f>
        <v>Haut-Katanga</v>
      </c>
      <c r="K123" s="150"/>
      <c r="L123" s="150"/>
      <c r="M123" s="150"/>
      <c r="N123" s="150"/>
      <c r="O123" s="150"/>
      <c r="P123" s="209"/>
      <c r="Q123" s="151"/>
      <c r="R123" s="149" t="str">
        <f ca="1">IF(ISERROR($V123),"",OFFSET('Smelter Look-up'!$C$4,$V123-4,0)&amp;"")</f>
        <v>MMG Kinsevere SARL</v>
      </c>
      <c r="S123" s="155" t="str">
        <f t="shared" ca="1" si="7"/>
        <v>CD</v>
      </c>
      <c r="T123" s="155" t="str">
        <f ca="1">IF(B123="","",IF(ISERROR(MATCH($J123,SorP!$B$1:$B$6226,0)),"",INDIRECT("'SorP'!$A$"&amp;MATCH($S123&amp;$J123,SorP!C:C,0))))</f>
        <v>CD-HK</v>
      </c>
      <c r="U123" s="168"/>
      <c r="V123" s="169">
        <f ca="1">IF(C123="",NA(),MATCH($B123&amp;$C123,'Smelter Look-up'!$J:$J,0))</f>
        <v>240</v>
      </c>
      <c r="X123" s="170">
        <f t="shared" ca="1" si="6"/>
        <v>0</v>
      </c>
      <c r="AB123" s="314" t="str">
        <f t="shared" ca="1" si="8"/>
        <v>Copper</v>
      </c>
    </row>
    <row r="124" spans="1:28" s="170" customFormat="1" ht="24.95" customHeight="1">
      <c r="A124" s="155" t="s">
        <v>18727</v>
      </c>
      <c r="B124" s="304" t="str">
        <f ca="1">IF(LEN(A124)=0,"",INDEX('Smelter Look-up'!$A:$A,MATCH($A124,'Smelter Look-up'!$E:$E,0)))</f>
        <v>Copper</v>
      </c>
      <c r="C124" s="152" t="str">
        <f ca="1">IF(LEN(A124)=0,"",INDEX('Smelter Look-up'!$C:$C,MATCH($A124,'Smelter Look-up'!$E:$E,0)))</f>
        <v>LUILU RESSOURCES SAS</v>
      </c>
      <c r="D124" s="149"/>
      <c r="E124" s="149" t="str">
        <f ca="1">IF(ISERROR($V124),"",OFFSET('Smelter Look-up'!$D$4,$V124-4,0)&amp;"")</f>
        <v>CONGO, DEMOCRATIC REPUBLIC OF THE</v>
      </c>
      <c r="F124" s="149" t="str">
        <f ca="1">IF(ISERROR($V124),"",OFFSET('Smelter Look-up'!$E$4,$V124-4,0))</f>
        <v>CID004206</v>
      </c>
      <c r="G124" s="149" t="str">
        <f ca="1">IF(C124=$X$4,"Enter smelter details",IF(ISERROR($V124),"",OFFSET('Smelter Look-up'!$F$4,$V124-4,0)))</f>
        <v>RMI</v>
      </c>
      <c r="H124" s="206">
        <f ca="1">IF(ISERROR($V124),"",OFFSET('Smelter Look-up'!$G$4,$V124-4,0))</f>
        <v>0</v>
      </c>
      <c r="I124" s="207" t="str">
        <f ca="1">IF(ISERROR($V124),"",OFFSET('Smelter Look-up'!$H$4,$V124-4,0))</f>
        <v>Koruvichi</v>
      </c>
      <c r="J124" s="207" t="str">
        <f ca="1">IF(ISERROR($V124),"",OFFSET('Smelter Look-up'!$I$4,$V124-4,0))</f>
        <v>Lualaba</v>
      </c>
      <c r="K124" s="150"/>
      <c r="L124" s="150"/>
      <c r="M124" s="150"/>
      <c r="N124" s="150"/>
      <c r="O124" s="150"/>
      <c r="P124" s="209"/>
      <c r="Q124" s="151"/>
      <c r="R124" s="149" t="str">
        <f ca="1">IF(ISERROR($V124),"",OFFSET('Smelter Look-up'!$C$4,$V124-4,0)&amp;"")</f>
        <v>LUILU RESSOURCES SAS</v>
      </c>
      <c r="S124" s="155" t="str">
        <f t="shared" ca="1" si="7"/>
        <v>CD</v>
      </c>
      <c r="T124" s="155" t="str">
        <f ca="1">IF(B124="","",IF(ISERROR(MATCH($J124,SorP!$B$1:$B$6226,0)),"",INDIRECT("'SorP'!$A$"&amp;MATCH($S124&amp;$J124,SorP!C:C,0))))</f>
        <v>CD-LU</v>
      </c>
      <c r="U124" s="168"/>
      <c r="V124" s="169">
        <f ca="1">IF(C124="",NA(),MATCH($B124&amp;$C124,'Smelter Look-up'!$J:$J,0))</f>
        <v>231</v>
      </c>
      <c r="X124" s="170">
        <f t="shared" ca="1" si="6"/>
        <v>0</v>
      </c>
      <c r="AB124" s="314" t="str">
        <f t="shared" ca="1" si="8"/>
        <v>Copper</v>
      </c>
    </row>
    <row r="125" spans="1:28" s="170" customFormat="1" ht="24.95" customHeight="1">
      <c r="A125" s="155" t="s">
        <v>18758</v>
      </c>
      <c r="B125" s="304" t="str">
        <f ca="1">IF(LEN(A125)=0,"",INDEX('Smelter Look-up'!$A:$A,MATCH($A125,'Smelter Look-up'!$E:$E,0)))</f>
        <v>Copper</v>
      </c>
      <c r="C125" s="152" t="str">
        <f ca="1">IF(LEN(A125)=0,"",INDEX('Smelter Look-up'!$C:$C,MATCH($A125,'Smelter Look-up'!$E:$E,0)))</f>
        <v>Ruashi Mining SAS</v>
      </c>
      <c r="D125" s="149"/>
      <c r="E125" s="149" t="str">
        <f ca="1">IF(ISERROR($V125),"",OFFSET('Smelter Look-up'!$D$4,$V125-4,0)&amp;"")</f>
        <v>CONGO, DEMOCRATIC REPUBLIC OF THE</v>
      </c>
      <c r="F125" s="149" t="str">
        <f ca="1">IF(ISERROR($V125),"",OFFSET('Smelter Look-up'!$E$4,$V125-4,0))</f>
        <v>CID004212</v>
      </c>
      <c r="G125" s="149" t="str">
        <f ca="1">IF(C125=$X$4,"Enter smelter details",IF(ISERROR($V125),"",OFFSET('Smelter Look-up'!$F$4,$V125-4,0)))</f>
        <v>RMI</v>
      </c>
      <c r="H125" s="206">
        <f ca="1">IF(ISERROR($V125),"",OFFSET('Smelter Look-up'!$G$4,$V125-4,0))</f>
        <v>0</v>
      </c>
      <c r="I125" s="207" t="str">
        <f ca="1">IF(ISERROR($V125),"",OFFSET('Smelter Look-up'!$H$4,$V125-4,0))</f>
        <v>Luano</v>
      </c>
      <c r="J125" s="207" t="str">
        <f ca="1">IF(ISERROR($V125),"",OFFSET('Smelter Look-up'!$I$4,$V125-4,0))</f>
        <v>Haut-Katanga</v>
      </c>
      <c r="K125" s="150"/>
      <c r="L125" s="150"/>
      <c r="M125" s="150"/>
      <c r="N125" s="150"/>
      <c r="O125" s="150"/>
      <c r="P125" s="209"/>
      <c r="Q125" s="151"/>
      <c r="R125" s="149" t="str">
        <f ca="1">IF(ISERROR($V125),"",OFFSET('Smelter Look-up'!$C$4,$V125-4,0)&amp;"")</f>
        <v>Ruashi Mining SAS</v>
      </c>
      <c r="S125" s="155" t="str">
        <f t="shared" ca="1" si="7"/>
        <v>CD</v>
      </c>
      <c r="T125" s="155" t="str">
        <f ca="1">IF(B125="","",IF(ISERROR(MATCH($J125,SorP!$B$1:$B$6226,0)),"",INDIRECT("'SorP'!$A$"&amp;MATCH($S125&amp;$J125,SorP!C:C,0))))</f>
        <v>CD-HK</v>
      </c>
      <c r="U125" s="168"/>
      <c r="V125" s="169">
        <f ca="1">IF(C125="",NA(),MATCH($B125&amp;$C125,'Smelter Look-up'!$J:$J,0))</f>
        <v>254</v>
      </c>
      <c r="X125" s="170">
        <f t="shared" ca="1" si="6"/>
        <v>0</v>
      </c>
      <c r="AB125" s="314" t="str">
        <f t="shared" ca="1" si="8"/>
        <v>Copper</v>
      </c>
    </row>
    <row r="126" spans="1:28" s="170" customFormat="1" ht="24.95" customHeight="1">
      <c r="A126" s="155" t="s">
        <v>18713</v>
      </c>
      <c r="B126" s="304" t="str">
        <f ca="1">IF(LEN(A126)=0,"",INDEX('Smelter Look-up'!$A:$A,MATCH($A126,'Smelter Look-up'!$E:$E,0)))</f>
        <v>Copper</v>
      </c>
      <c r="C126" s="152" t="str">
        <f ca="1">IF(LEN(A126)=0,"",INDEX('Smelter Look-up'!$C:$C,MATCH($A126,'Smelter Look-up'!$E:$E,0)))</f>
        <v>Kokkola</v>
      </c>
      <c r="D126" s="149"/>
      <c r="E126" s="149" t="str">
        <f ca="1">IF(ISERROR($V126),"",OFFSET('Smelter Look-up'!$D$4,$V126-4,0)&amp;"")</f>
        <v>FINLAND</v>
      </c>
      <c r="F126" s="149" t="str">
        <f ca="1">IF(ISERROR($V126),"",OFFSET('Smelter Look-up'!$E$4,$V126-4,0))</f>
        <v>CID004218</v>
      </c>
      <c r="G126" s="149" t="str">
        <f ca="1">IF(C126=$X$4,"Enter smelter details",IF(ISERROR($V126),"",OFFSET('Smelter Look-up'!$F$4,$V126-4,0)))</f>
        <v>RMI</v>
      </c>
      <c r="H126" s="206">
        <f ca="1">IF(ISERROR($V126),"",OFFSET('Smelter Look-up'!$G$4,$V126-4,0))</f>
        <v>0</v>
      </c>
      <c r="I126" s="207" t="str">
        <f ca="1">IF(ISERROR($V126),"",OFFSET('Smelter Look-up'!$H$4,$V126-4,0))</f>
        <v>Kokkola</v>
      </c>
      <c r="J126" s="207" t="str">
        <f ca="1">IF(ISERROR($V126),"",OFFSET('Smelter Look-up'!$I$4,$V126-4,0))</f>
        <v>Keski-Pohjanmaa</v>
      </c>
      <c r="K126" s="150"/>
      <c r="L126" s="150"/>
      <c r="M126" s="150"/>
      <c r="N126" s="150"/>
      <c r="O126" s="150"/>
      <c r="P126" s="209"/>
      <c r="Q126" s="151"/>
      <c r="R126" s="149" t="str">
        <f ca="1">IF(ISERROR($V126),"",OFFSET('Smelter Look-up'!$C$4,$V126-4,0)&amp;"")</f>
        <v>Kokkola</v>
      </c>
      <c r="S126" s="155" t="str">
        <f t="shared" ca="1" si="7"/>
        <v>FI</v>
      </c>
      <c r="T126" s="155" t="str">
        <f ca="1">IF(B126="","",IF(ISERROR(MATCH($J126,SorP!$B$1:$B$6226,0)),"",INDIRECT("'SorP'!$A$"&amp;MATCH($S126&amp;$J126,SorP!C:C,0))))</f>
        <v>FI-07</v>
      </c>
      <c r="U126" s="168"/>
      <c r="V126" s="169">
        <f ca="1">IF(C126="",NA(),MATCH($B126&amp;$C126,'Smelter Look-up'!$J:$J,0))</f>
        <v>220</v>
      </c>
      <c r="X126" s="170">
        <f t="shared" ca="1" si="6"/>
        <v>0</v>
      </c>
      <c r="AB126" s="314" t="str">
        <f t="shared" ca="1" si="8"/>
        <v>Copper</v>
      </c>
    </row>
    <row r="127" spans="1:28" s="170" customFormat="1" ht="24.95" customHeight="1">
      <c r="A127" s="155" t="s">
        <v>18656</v>
      </c>
      <c r="B127" s="304" t="str">
        <f ca="1">IF(LEN(A127)=0,"",INDEX('Smelter Look-up'!$A:$A,MATCH($A127,'Smelter Look-up'!$E:$E,0)))</f>
        <v>Copper</v>
      </c>
      <c r="C127" s="152" t="str">
        <f ca="1">IF(LEN(A127)=0,"",INDEX('Smelter Look-up'!$C:$C,MATCH($A127,'Smelter Look-up'!$E:$E,0)))</f>
        <v>Aurubis Hamburg AG</v>
      </c>
      <c r="D127" s="149"/>
      <c r="E127" s="149" t="str">
        <f ca="1">IF(ISERROR($V127),"",OFFSET('Smelter Look-up'!$D$4,$V127-4,0)&amp;"")</f>
        <v>GERMANY</v>
      </c>
      <c r="F127" s="149" t="str">
        <f ca="1">IF(ISERROR($V127),"",OFFSET('Smelter Look-up'!$E$4,$V127-4,0))</f>
        <v>CID004220</v>
      </c>
      <c r="G127" s="149" t="str">
        <f ca="1">IF(C127=$X$4,"Enter smelter details",IF(ISERROR($V127),"",OFFSET('Smelter Look-up'!$F$4,$V127-4,0)))</f>
        <v>RMI</v>
      </c>
      <c r="H127" s="206">
        <f ca="1">IF(ISERROR($V127),"",OFFSET('Smelter Look-up'!$G$4,$V127-4,0))</f>
        <v>0</v>
      </c>
      <c r="I127" s="207" t="str">
        <f ca="1">IF(ISERROR($V127),"",OFFSET('Smelter Look-up'!$H$4,$V127-4,0))</f>
        <v>Hamburg</v>
      </c>
      <c r="J127" s="207" t="str">
        <f ca="1">IF(ISERROR($V127),"",OFFSET('Smelter Look-up'!$I$4,$V127-4,0))</f>
        <v>Hamburg</v>
      </c>
      <c r="K127" s="150"/>
      <c r="L127" s="150"/>
      <c r="M127" s="150"/>
      <c r="N127" s="150"/>
      <c r="O127" s="150"/>
      <c r="P127" s="209"/>
      <c r="Q127" s="151"/>
      <c r="R127" s="149" t="str">
        <f ca="1">IF(ISERROR($V127),"",OFFSET('Smelter Look-up'!$C$4,$V127-4,0)&amp;"")</f>
        <v>Aurubis Hamburg AG</v>
      </c>
      <c r="S127" s="155" t="str">
        <f t="shared" ca="1" si="7"/>
        <v>DE</v>
      </c>
      <c r="T127" s="155" t="str">
        <f ca="1">IF(B127="","",IF(ISERROR(MATCH($J127,SorP!$B$1:$B$6226,0)),"",INDIRECT("'SorP'!$A$"&amp;MATCH($S127&amp;$J127,SorP!C:C,0))))</f>
        <v>DE-HH</v>
      </c>
      <c r="U127" s="168"/>
      <c r="V127" s="169">
        <f ca="1">IF(C127="",NA(),MATCH($B127&amp;$C127,'Smelter Look-up'!$J:$J,0))</f>
        <v>180</v>
      </c>
      <c r="X127" s="170">
        <f t="shared" ref="X127:X190" ca="1" si="9">IF(AND(C127="Smelter not listed",OR(LEN(D127)=0,LEN(E127)=0)),1,0)</f>
        <v>0</v>
      </c>
      <c r="AB127" s="314" t="str">
        <f t="shared" ca="1" si="8"/>
        <v>Copper</v>
      </c>
    </row>
    <row r="128" spans="1:28" s="170" customFormat="1" ht="24.95" customHeight="1">
      <c r="A128" s="155" t="s">
        <v>18781</v>
      </c>
      <c r="B128" s="304" t="str">
        <f ca="1">IF(LEN(A128)=0,"",INDEX('Smelter Look-up'!$A:$A,MATCH($A128,'Smelter Look-up'!$E:$E,0)))</f>
        <v>Copper</v>
      </c>
      <c r="C128" s="152" t="str">
        <f ca="1">IF(LEN(A128)=0,"",INDEX('Smelter Look-up'!$C:$C,MATCH($A128,'Smelter Look-up'!$E:$E,0)))</f>
        <v>Vedanta Limited-Sterlite Copper</v>
      </c>
      <c r="D128" s="149"/>
      <c r="E128" s="149" t="str">
        <f ca="1">IF(ISERROR($V128),"",OFFSET('Smelter Look-up'!$D$4,$V128-4,0)&amp;"")</f>
        <v>INDIA</v>
      </c>
      <c r="F128" s="149" t="str">
        <f ca="1">IF(ISERROR($V128),"",OFFSET('Smelter Look-up'!$E$4,$V128-4,0))</f>
        <v>CID004228</v>
      </c>
      <c r="G128" s="149" t="str">
        <f ca="1">IF(C128=$X$4,"Enter smelter details",IF(ISERROR($V128),"",OFFSET('Smelter Look-up'!$F$4,$V128-4,0)))</f>
        <v>RMI</v>
      </c>
      <c r="H128" s="206">
        <f ca="1">IF(ISERROR($V128),"",OFFSET('Smelter Look-up'!$G$4,$V128-4,0))</f>
        <v>0</v>
      </c>
      <c r="I128" s="207" t="str">
        <f ca="1">IF(ISERROR($V128),"",OFFSET('Smelter Look-up'!$H$4,$V128-4,0))</f>
        <v>Silvassa</v>
      </c>
      <c r="J128" s="207" t="str">
        <f ca="1">IF(ISERROR($V128),"",OFFSET('Smelter Look-up'!$I$4,$V128-4,0))</f>
        <v>Dādra and Nagar Haveli and Damān and Diu</v>
      </c>
      <c r="K128" s="150"/>
      <c r="L128" s="150"/>
      <c r="M128" s="150"/>
      <c r="N128" s="150"/>
      <c r="O128" s="150"/>
      <c r="P128" s="209"/>
      <c r="Q128" s="151"/>
      <c r="R128" s="149" t="str">
        <f ca="1">IF(ISERROR($V128),"",OFFSET('Smelter Look-up'!$C$4,$V128-4,0)&amp;"")</f>
        <v>Vedanta Limited-Sterlite Copper</v>
      </c>
      <c r="S128" s="155" t="str">
        <f t="shared" ref="S128:S191" ca="1" si="10">IF(B128="","",IF(ISERROR(MATCH($E128,CL,0)),"Unknown",INDIRECT("'C'!$A$"&amp;MATCH($E128,CL,0)+1)))</f>
        <v>IN</v>
      </c>
      <c r="T128" s="155" t="str">
        <f ca="1">IF(B128="","",IF(ISERROR(MATCH($J128,SorP!$B$1:$B$6226,0)),"",INDIRECT("'SorP'!$A$"&amp;MATCH($S128&amp;$J128,SorP!C:C,0))))</f>
        <v>IN-DH</v>
      </c>
      <c r="U128" s="168"/>
      <c r="V128" s="169">
        <f ca="1">IF(C128="",NA(),MATCH($B128&amp;$C128,'Smelter Look-up'!$J:$J,0))</f>
        <v>273</v>
      </c>
      <c r="X128" s="170">
        <f t="shared" ca="1" si="9"/>
        <v>0</v>
      </c>
      <c r="AB128" s="314" t="str">
        <f t="shared" ca="1" si="8"/>
        <v>Copper</v>
      </c>
    </row>
    <row r="129" spans="1:28" s="170" customFormat="1" ht="24.95" customHeight="1">
      <c r="A129" s="155" t="s">
        <v>18764</v>
      </c>
      <c r="B129" s="304" t="str">
        <f ca="1">IF(LEN(A129)=0,"",INDEX('Smelter Look-up'!$A:$A,MATCH($A129,'Smelter Look-up'!$E:$E,0)))</f>
        <v>Copper</v>
      </c>
      <c r="C129" s="152" t="str">
        <f ca="1">IF(LEN(A129)=0,"",INDEX('Smelter Look-up'!$C:$C,MATCH($A129,'Smelter Look-up'!$E:$E,0)))</f>
        <v>Saganoseki Smelter &amp; Refinery</v>
      </c>
      <c r="D129" s="149"/>
      <c r="E129" s="149" t="str">
        <f ca="1">IF(ISERROR($V129),"",OFFSET('Smelter Look-up'!$D$4,$V129-4,0)&amp;"")</f>
        <v>JAPAN</v>
      </c>
      <c r="F129" s="149" t="str">
        <f ca="1">IF(ISERROR($V129),"",OFFSET('Smelter Look-up'!$E$4,$V129-4,0))</f>
        <v>CID004249</v>
      </c>
      <c r="G129" s="149" t="str">
        <f ca="1">IF(C129=$X$4,"Enter smelter details",IF(ISERROR($V129),"",OFFSET('Smelter Look-up'!$F$4,$V129-4,0)))</f>
        <v>RMI</v>
      </c>
      <c r="H129" s="206">
        <f ca="1">IF(ISERROR($V129),"",OFFSET('Smelter Look-up'!$G$4,$V129-4,0))</f>
        <v>0</v>
      </c>
      <c r="I129" s="207" t="str">
        <f ca="1">IF(ISERROR($V129),"",OFFSET('Smelter Look-up'!$H$4,$V129-4,0))</f>
        <v>Oita-shi</v>
      </c>
      <c r="J129" s="207" t="str">
        <f ca="1">IF(ISERROR($V129),"",OFFSET('Smelter Look-up'!$I$4,$V129-4,0))</f>
        <v>Ôita</v>
      </c>
      <c r="K129" s="150"/>
      <c r="L129" s="150"/>
      <c r="M129" s="150"/>
      <c r="N129" s="150"/>
      <c r="O129" s="150"/>
      <c r="P129" s="209"/>
      <c r="Q129" s="151"/>
      <c r="R129" s="149" t="str">
        <f ca="1">IF(ISERROR($V129),"",OFFSET('Smelter Look-up'!$C$4,$V129-4,0)&amp;"")</f>
        <v>Saganoseki Smelter &amp; Refinery</v>
      </c>
      <c r="S129" s="155" t="str">
        <f t="shared" ca="1" si="10"/>
        <v>JP</v>
      </c>
      <c r="T129" s="155" t="str">
        <f ca="1">IF(B129="","",IF(ISERROR(MATCH($J129,SorP!$B$1:$B$6226,0)),"",INDIRECT("'SorP'!$A$"&amp;MATCH($S129&amp;$J129,SorP!C:C,0))))</f>
        <v>JP-44</v>
      </c>
      <c r="U129" s="168"/>
      <c r="V129" s="169">
        <f ca="1">IF(C129="",NA(),MATCH($B129&amp;$C129,'Smelter Look-up'!$J:$J,0))</f>
        <v>259</v>
      </c>
      <c r="X129" s="170">
        <f t="shared" ca="1" si="9"/>
        <v>0</v>
      </c>
      <c r="AB129" s="314" t="str">
        <f t="shared" ca="1" si="8"/>
        <v>Copper</v>
      </c>
    </row>
    <row r="130" spans="1:28" s="170" customFormat="1" ht="24.95" customHeight="1">
      <c r="A130" s="155" t="s">
        <v>18718</v>
      </c>
      <c r="B130" s="304" t="str">
        <f ca="1">IF(LEN(A130)=0,"",INDEX('Smelter Look-up'!$A:$A,MATCH($A130,'Smelter Look-up'!$E:$E,0)))</f>
        <v>Copper</v>
      </c>
      <c r="C130" s="152" t="str">
        <f ca="1">IF(LEN(A130)=0,"",INDEX('Smelter Look-up'!$C:$C,MATCH($A130,'Smelter Look-up'!$E:$E,0)))</f>
        <v>La Caridad</v>
      </c>
      <c r="D130" s="149"/>
      <c r="E130" s="149" t="str">
        <f ca="1">IF(ISERROR($V130),"",OFFSET('Smelter Look-up'!$D$4,$V130-4,0)&amp;"")</f>
        <v>MEXICO</v>
      </c>
      <c r="F130" s="149" t="str">
        <f ca="1">IF(ISERROR($V130),"",OFFSET('Smelter Look-up'!$E$4,$V130-4,0))</f>
        <v>CID004271</v>
      </c>
      <c r="G130" s="149" t="str">
        <f ca="1">IF(C130=$X$4,"Enter smelter details",IF(ISERROR($V130),"",OFFSET('Smelter Look-up'!$F$4,$V130-4,0)))</f>
        <v>RMI</v>
      </c>
      <c r="H130" s="206">
        <f ca="1">IF(ISERROR($V130),"",OFFSET('Smelter Look-up'!$G$4,$V130-4,0))</f>
        <v>0</v>
      </c>
      <c r="I130" s="207" t="str">
        <f ca="1">IF(ISERROR($V130),"",OFFSET('Smelter Look-up'!$H$4,$V130-4,0))</f>
        <v>Villa Hidalgo</v>
      </c>
      <c r="J130" s="207" t="str">
        <f ca="1">IF(ISERROR($V130),"",OFFSET('Smelter Look-up'!$I$4,$V130-4,0))</f>
        <v>Jalisco</v>
      </c>
      <c r="K130" s="150"/>
      <c r="L130" s="150"/>
      <c r="M130" s="150"/>
      <c r="N130" s="150"/>
      <c r="O130" s="150"/>
      <c r="P130" s="209"/>
      <c r="Q130" s="151"/>
      <c r="R130" s="149" t="str">
        <f ca="1">IF(ISERROR($V130),"",OFFSET('Smelter Look-up'!$C$4,$V130-4,0)&amp;"")</f>
        <v>La Caridad</v>
      </c>
      <c r="S130" s="155" t="str">
        <f t="shared" ca="1" si="10"/>
        <v>MX</v>
      </c>
      <c r="T130" s="155" t="str">
        <f ca="1">IF(B130="","",IF(ISERROR(MATCH($J130,SorP!$B$1:$B$6226,0)),"",INDIRECT("'SorP'!$A$"&amp;MATCH($S130&amp;$J130,SorP!C:C,0))))</f>
        <v>MX-JAL</v>
      </c>
      <c r="U130" s="168"/>
      <c r="V130" s="169">
        <f ca="1">IF(C130="",NA(),MATCH($B130&amp;$C130,'Smelter Look-up'!$J:$J,0))</f>
        <v>223</v>
      </c>
      <c r="X130" s="170">
        <f t="shared" ca="1" si="9"/>
        <v>0</v>
      </c>
      <c r="AB130" s="314" t="str">
        <f t="shared" ca="1" si="8"/>
        <v>Copper</v>
      </c>
    </row>
    <row r="131" spans="1:28" s="170" customFormat="1" ht="24.95" customHeight="1">
      <c r="A131" s="155" t="s">
        <v>18696</v>
      </c>
      <c r="B131" s="304" t="str">
        <f ca="1">IF(LEN(A131)=0,"",INDEX('Smelter Look-up'!$A:$A,MATCH($A131,'Smelter Look-up'!$E:$E,0)))</f>
        <v>Copper</v>
      </c>
      <c r="C131" s="152" t="str">
        <f ca="1">IF(LEN(A131)=0,"",INDEX('Smelter Look-up'!$C:$C,MATCH($A131,'Smelter Look-up'!$E:$E,0)))</f>
        <v>Glencore Nikkelverk Refinery</v>
      </c>
      <c r="D131" s="149"/>
      <c r="E131" s="149" t="str">
        <f ca="1">IF(ISERROR($V131),"",OFFSET('Smelter Look-up'!$D$4,$V131-4,0)&amp;"")</f>
        <v>NORWAY</v>
      </c>
      <c r="F131" s="149" t="str">
        <f ca="1">IF(ISERROR($V131),"",OFFSET('Smelter Look-up'!$E$4,$V131-4,0))</f>
        <v>CID004288</v>
      </c>
      <c r="G131" s="149" t="str">
        <f ca="1">IF(C131=$X$4,"Enter smelter details",IF(ISERROR($V131),"",OFFSET('Smelter Look-up'!$F$4,$V131-4,0)))</f>
        <v>RMI</v>
      </c>
      <c r="H131" s="206">
        <f ca="1">IF(ISERROR($V131),"",OFFSET('Smelter Look-up'!$G$4,$V131-4,0))</f>
        <v>0</v>
      </c>
      <c r="I131" s="207" t="str">
        <f ca="1">IF(ISERROR($V131),"",OFFSET('Smelter Look-up'!$H$4,$V131-4,0))</f>
        <v>Kristiansand</v>
      </c>
      <c r="J131" s="207" t="str">
        <f ca="1">IF(ISERROR($V131),"",OFFSET('Smelter Look-up'!$I$4,$V131-4,0))</f>
        <v>Agder</v>
      </c>
      <c r="K131" s="150"/>
      <c r="L131" s="150"/>
      <c r="M131" s="150"/>
      <c r="N131" s="150"/>
      <c r="O131" s="150"/>
      <c r="P131" s="209"/>
      <c r="Q131" s="151"/>
      <c r="R131" s="149" t="str">
        <f ca="1">IF(ISERROR($V131),"",OFFSET('Smelter Look-up'!$C$4,$V131-4,0)&amp;"")</f>
        <v>Glencore Nikkelverk Refinery</v>
      </c>
      <c r="S131" s="155" t="str">
        <f t="shared" ca="1" si="10"/>
        <v>NO</v>
      </c>
      <c r="T131" s="155" t="str">
        <f ca="1">IF(B131="","",IF(ISERROR(MATCH($J131,SorP!$B$1:$B$6226,0)),"",INDIRECT("'SorP'!$A$"&amp;MATCH($S131&amp;$J131,SorP!C:C,0))))</f>
        <v>NO-42</v>
      </c>
      <c r="U131" s="168"/>
      <c r="V131" s="169">
        <f ca="1">IF(C131="",NA(),MATCH($B131&amp;$C131,'Smelter Look-up'!$J:$J,0))</f>
        <v>204</v>
      </c>
      <c r="X131" s="170">
        <f t="shared" ca="1" si="9"/>
        <v>0</v>
      </c>
      <c r="AB131" s="314" t="str">
        <f t="shared" ca="1" si="8"/>
        <v>Copper</v>
      </c>
    </row>
    <row r="132" spans="1:28" s="170" customFormat="1" ht="24.95" customHeight="1">
      <c r="A132" s="155" t="s">
        <v>18651</v>
      </c>
      <c r="B132" s="304" t="str">
        <f ca="1">IF(LEN(A132)=0,"",INDEX('Smelter Look-up'!$A:$A,MATCH($A132,'Smelter Look-up'!$E:$E,0)))</f>
        <v>Copper</v>
      </c>
      <c r="C132" s="152" t="str">
        <f ca="1">IF(LEN(A132)=0,"",INDEX('Smelter Look-up'!$C:$C,MATCH($A132,'Smelter Look-up'!$E:$E,0)))</f>
        <v>Atlantic Copper S.A.</v>
      </c>
      <c r="D132" s="149"/>
      <c r="E132" s="149" t="str">
        <f ca="1">IF(ISERROR($V132),"",OFFSET('Smelter Look-up'!$D$4,$V132-4,0)&amp;"")</f>
        <v>SPAIN</v>
      </c>
      <c r="F132" s="149" t="str">
        <f ca="1">IF(ISERROR($V132),"",OFFSET('Smelter Look-up'!$E$4,$V132-4,0))</f>
        <v>CID004327</v>
      </c>
      <c r="G132" s="149" t="str">
        <f ca="1">IF(C132=$X$4,"Enter smelter details",IF(ISERROR($V132),"",OFFSET('Smelter Look-up'!$F$4,$V132-4,0)))</f>
        <v>RMI</v>
      </c>
      <c r="H132" s="206">
        <f ca="1">IF(ISERROR($V132),"",OFFSET('Smelter Look-up'!$G$4,$V132-4,0))</f>
        <v>0</v>
      </c>
      <c r="I132" s="207" t="str">
        <f ca="1">IF(ISERROR($V132),"",OFFSET('Smelter Look-up'!$H$4,$V132-4,0))</f>
        <v>Huelva</v>
      </c>
      <c r="J132" s="207" t="str">
        <f ca="1">IF(ISERROR($V132),"",OFFSET('Smelter Look-up'!$I$4,$V132-4,0))</f>
        <v>Huelva</v>
      </c>
      <c r="K132" s="150"/>
      <c r="L132" s="150"/>
      <c r="M132" s="150"/>
      <c r="N132" s="150"/>
      <c r="O132" s="150"/>
      <c r="P132" s="209"/>
      <c r="Q132" s="151"/>
      <c r="R132" s="149" t="str">
        <f ca="1">IF(ISERROR($V132),"",OFFSET('Smelter Look-up'!$C$4,$V132-4,0)&amp;"")</f>
        <v>Atlantic Copper S.A.</v>
      </c>
      <c r="S132" s="155" t="str">
        <f t="shared" ca="1" si="10"/>
        <v>ES</v>
      </c>
      <c r="T132" s="155" t="str">
        <f ca="1">IF(B132="","",IF(ISERROR(MATCH($J132,SorP!$B$1:$B$6226,0)),"",INDIRECT("'SorP'!$A$"&amp;MATCH($S132&amp;$J132,SorP!C:C,0))))</f>
        <v>ES-H</v>
      </c>
      <c r="U132" s="168"/>
      <c r="V132" s="169">
        <f ca="1">IF(C132="",NA(),MATCH($B132&amp;$C132,'Smelter Look-up'!$J:$J,0))</f>
        <v>177</v>
      </c>
      <c r="X132" s="170">
        <f t="shared" ca="1" si="9"/>
        <v>0</v>
      </c>
      <c r="AB132" s="314" t="str">
        <f t="shared" ca="1" si="8"/>
        <v>Copper</v>
      </c>
    </row>
    <row r="133" spans="1:28" s="170" customFormat="1" ht="24.95" customHeight="1">
      <c r="A133" s="155" t="s">
        <v>18661</v>
      </c>
      <c r="B133" s="304" t="str">
        <f ca="1">IF(LEN(A133)=0,"",INDEX('Smelter Look-up'!$A:$A,MATCH($A133,'Smelter Look-up'!$E:$E,0)))</f>
        <v>Copper</v>
      </c>
      <c r="C133" s="152" t="str">
        <f ca="1">IF(LEN(A133)=0,"",INDEX('Smelter Look-up'!$C:$C,MATCH($A133,'Smelter Look-up'!$E:$E,0)))</f>
        <v>Bagdad</v>
      </c>
      <c r="D133" s="149"/>
      <c r="E133" s="149" t="str">
        <f ca="1">IF(ISERROR($V133),"",OFFSET('Smelter Look-up'!$D$4,$V133-4,0)&amp;"")</f>
        <v>UNITED STATES OF AMERICA</v>
      </c>
      <c r="F133" s="149" t="str">
        <f ca="1">IF(ISERROR($V133),"",OFFSET('Smelter Look-up'!$E$4,$V133-4,0))</f>
        <v>CID004339</v>
      </c>
      <c r="G133" s="149" t="str">
        <f ca="1">IF(C133=$X$4,"Enter smelter details",IF(ISERROR($V133),"",OFFSET('Smelter Look-up'!$F$4,$V133-4,0)))</f>
        <v>RMI</v>
      </c>
      <c r="H133" s="206">
        <f ca="1">IF(ISERROR($V133),"",OFFSET('Smelter Look-up'!$G$4,$V133-4,0))</f>
        <v>0</v>
      </c>
      <c r="I133" s="207" t="str">
        <f ca="1">IF(ISERROR($V133),"",OFFSET('Smelter Look-up'!$H$4,$V133-4,0))</f>
        <v>Bagdad</v>
      </c>
      <c r="J133" s="207" t="str">
        <f ca="1">IF(ISERROR($V133),"",OFFSET('Smelter Look-up'!$I$4,$V133-4,0))</f>
        <v>Arizona</v>
      </c>
      <c r="K133" s="150"/>
      <c r="L133" s="150"/>
      <c r="M133" s="150"/>
      <c r="N133" s="150"/>
      <c r="O133" s="150"/>
      <c r="P133" s="209"/>
      <c r="Q133" s="151"/>
      <c r="R133" s="149" t="str">
        <f ca="1">IF(ISERROR($V133),"",OFFSET('Smelter Look-up'!$C$4,$V133-4,0)&amp;"")</f>
        <v>Bagdad</v>
      </c>
      <c r="S133" s="155" t="str">
        <f t="shared" ca="1" si="10"/>
        <v>US</v>
      </c>
      <c r="T133" s="155" t="str">
        <f ca="1">IF(B133="","",IF(ISERROR(MATCH($J133,SorP!$B$1:$B$6226,0)),"",INDIRECT("'SorP'!$A$"&amp;MATCH($S133&amp;$J133,SorP!C:C,0))))</f>
        <v>US-AZ</v>
      </c>
      <c r="U133" s="168"/>
      <c r="V133" s="169">
        <f ca="1">IF(C133="",NA(),MATCH($B133&amp;$C133,'Smelter Look-up'!$J:$J,0))</f>
        <v>183</v>
      </c>
      <c r="X133" s="170">
        <f t="shared" ca="1" si="9"/>
        <v>0</v>
      </c>
      <c r="AB133" s="314" t="str">
        <f t="shared" ca="1" si="8"/>
        <v>Copper</v>
      </c>
    </row>
    <row r="134" spans="1:28" s="170" customFormat="1" ht="24.95" customHeight="1">
      <c r="A134" s="155" t="s">
        <v>18687</v>
      </c>
      <c r="B134" s="304" t="str">
        <f ca="1">IF(LEN(A134)=0,"",INDEX('Smelter Look-up'!$A:$A,MATCH($A134,'Smelter Look-up'!$E:$E,0)))</f>
        <v>Copper</v>
      </c>
      <c r="C134" s="152" t="str">
        <f ca="1">IF(LEN(A134)=0,"",INDEX('Smelter Look-up'!$C:$C,MATCH($A134,'Smelter Look-up'!$E:$E,0)))</f>
        <v>El Paso (refinery)</v>
      </c>
      <c r="D134" s="149"/>
      <c r="E134" s="149" t="str">
        <f ca="1">IF(ISERROR($V134),"",OFFSET('Smelter Look-up'!$D$4,$V134-4,0)&amp;"")</f>
        <v>UNITED STATES OF AMERICA</v>
      </c>
      <c r="F134" s="149" t="str">
        <f ca="1">IF(ISERROR($V134),"",OFFSET('Smelter Look-up'!$E$4,$V134-4,0))</f>
        <v>CID004344</v>
      </c>
      <c r="G134" s="149" t="str">
        <f ca="1">IF(C134=$X$4,"Enter smelter details",IF(ISERROR($V134),"",OFFSET('Smelter Look-up'!$F$4,$V134-4,0)))</f>
        <v>RMI</v>
      </c>
      <c r="H134" s="206">
        <f ca="1">IF(ISERROR($V134),"",OFFSET('Smelter Look-up'!$G$4,$V134-4,0))</f>
        <v>0</v>
      </c>
      <c r="I134" s="207" t="str">
        <f ca="1">IF(ISERROR($V134),"",OFFSET('Smelter Look-up'!$H$4,$V134-4,0))</f>
        <v>El Paso</v>
      </c>
      <c r="J134" s="207" t="str">
        <f ca="1">IF(ISERROR($V134),"",OFFSET('Smelter Look-up'!$I$4,$V134-4,0))</f>
        <v>Texas</v>
      </c>
      <c r="K134" s="150"/>
      <c r="L134" s="150"/>
      <c r="M134" s="150"/>
      <c r="N134" s="150"/>
      <c r="O134" s="150"/>
      <c r="P134" s="209"/>
      <c r="Q134" s="151"/>
      <c r="R134" s="149" t="str">
        <f ca="1">IF(ISERROR($V134),"",OFFSET('Smelter Look-up'!$C$4,$V134-4,0)&amp;"")</f>
        <v>El Paso (refinery)</v>
      </c>
      <c r="S134" s="155" t="str">
        <f t="shared" ca="1" si="10"/>
        <v>US</v>
      </c>
      <c r="T134" s="155" t="str">
        <f ca="1">IF(B134="","",IF(ISERROR(MATCH($J134,SorP!$B$1:$B$6226,0)),"",INDIRECT("'SorP'!$A$"&amp;MATCH($S134&amp;$J134,SorP!C:C,0))))</f>
        <v>US-TX</v>
      </c>
      <c r="U134" s="168"/>
      <c r="V134" s="169">
        <f ca="1">IF(C134="",NA(),MATCH($B134&amp;$C134,'Smelter Look-up'!$J:$J,0))</f>
        <v>196</v>
      </c>
      <c r="X134" s="170">
        <f t="shared" ca="1" si="9"/>
        <v>0</v>
      </c>
      <c r="AB134" s="314" t="str">
        <f t="shared" ref="AB134:AB197" ca="1" si="11">IF(C134="","",B134)</f>
        <v>Copper</v>
      </c>
    </row>
    <row r="135" spans="1:28" s="170" customFormat="1" ht="24.95" customHeight="1">
      <c r="A135" s="155" t="s">
        <v>18736</v>
      </c>
      <c r="B135" s="304" t="str">
        <f ca="1">IF(LEN(A135)=0,"",INDEX('Smelter Look-up'!$A:$A,MATCH($A135,'Smelter Look-up'!$E:$E,0)))</f>
        <v>Copper</v>
      </c>
      <c r="C135" s="152" t="str">
        <f ca="1">IF(LEN(A135)=0,"",INDEX('Smelter Look-up'!$C:$C,MATCH($A135,'Smelter Look-up'!$E:$E,0)))</f>
        <v>Miami (SX-EW)</v>
      </c>
      <c r="D135" s="149"/>
      <c r="E135" s="149" t="str">
        <f ca="1">IF(ISERROR($V135),"",OFFSET('Smelter Look-up'!$D$4,$V135-4,0)&amp;"")</f>
        <v>UNITED STATES OF AMERICA</v>
      </c>
      <c r="F135" s="149" t="str">
        <f ca="1">IF(ISERROR($V135),"",OFFSET('Smelter Look-up'!$E$4,$V135-4,0))</f>
        <v>CID004353</v>
      </c>
      <c r="G135" s="149" t="str">
        <f ca="1">IF(C135=$X$4,"Enter smelter details",IF(ISERROR($V135),"",OFFSET('Smelter Look-up'!$F$4,$V135-4,0)))</f>
        <v>RMI</v>
      </c>
      <c r="H135" s="206">
        <f ca="1">IF(ISERROR($V135),"",OFFSET('Smelter Look-up'!$G$4,$V135-4,0))</f>
        <v>0</v>
      </c>
      <c r="I135" s="207" t="str">
        <f ca="1">IF(ISERROR($V135),"",OFFSET('Smelter Look-up'!$H$4,$V135-4,0))</f>
        <v>Miami</v>
      </c>
      <c r="J135" s="207" t="str">
        <f ca="1">IF(ISERROR($V135),"",OFFSET('Smelter Look-up'!$I$4,$V135-4,0))</f>
        <v>Arizona</v>
      </c>
      <c r="K135" s="150"/>
      <c r="L135" s="150"/>
      <c r="M135" s="150"/>
      <c r="N135" s="150"/>
      <c r="O135" s="150"/>
      <c r="P135" s="209"/>
      <c r="Q135" s="151"/>
      <c r="R135" s="149" t="str">
        <f ca="1">IF(ISERROR($V135),"",OFFSET('Smelter Look-up'!$C$4,$V135-4,0)&amp;"")</f>
        <v>Miami (SX-EW)</v>
      </c>
      <c r="S135" s="155" t="str">
        <f t="shared" ca="1" si="10"/>
        <v>US</v>
      </c>
      <c r="T135" s="155" t="str">
        <f ca="1">IF(B135="","",IF(ISERROR(MATCH($J135,SorP!$B$1:$B$6226,0)),"",INDIRECT("'SorP'!$A$"&amp;MATCH($S135&amp;$J135,SorP!C:C,0))))</f>
        <v>US-AZ</v>
      </c>
      <c r="U135" s="168"/>
      <c r="V135" s="169">
        <f ca="1">IF(C135="",NA(),MATCH($B135&amp;$C135,'Smelter Look-up'!$J:$J,0))</f>
        <v>236</v>
      </c>
      <c r="X135" s="170">
        <f t="shared" ca="1" si="9"/>
        <v>0</v>
      </c>
      <c r="AB135" s="314" t="str">
        <f t="shared" ca="1" si="11"/>
        <v>Copper</v>
      </c>
    </row>
    <row r="136" spans="1:28" s="170" customFormat="1" ht="24.95" customHeight="1">
      <c r="A136" s="155" t="s">
        <v>18744</v>
      </c>
      <c r="B136" s="304" t="str">
        <f ca="1">IF(LEN(A136)=0,"",INDEX('Smelter Look-up'!$A:$A,MATCH($A136,'Smelter Look-up'!$E:$E,0)))</f>
        <v>Copper</v>
      </c>
      <c r="C136" s="152" t="str">
        <f ca="1">IF(LEN(A136)=0,"",INDEX('Smelter Look-up'!$C:$C,MATCH($A136,'Smelter Look-up'!$E:$E,0)))</f>
        <v>Morenci</v>
      </c>
      <c r="D136" s="149"/>
      <c r="E136" s="149" t="str">
        <f ca="1">IF(ISERROR($V136),"",OFFSET('Smelter Look-up'!$D$4,$V136-4,0)&amp;"")</f>
        <v>UNITED STATES OF AMERICA</v>
      </c>
      <c r="F136" s="149" t="str">
        <f ca="1">IF(ISERROR($V136),"",OFFSET('Smelter Look-up'!$E$4,$V136-4,0))</f>
        <v>CID004356</v>
      </c>
      <c r="G136" s="149" t="str">
        <f ca="1">IF(C136=$X$4,"Enter smelter details",IF(ISERROR($V136),"",OFFSET('Smelter Look-up'!$F$4,$V136-4,0)))</f>
        <v>RMI</v>
      </c>
      <c r="H136" s="206">
        <f ca="1">IF(ISERROR($V136),"",OFFSET('Smelter Look-up'!$G$4,$V136-4,0))</f>
        <v>0</v>
      </c>
      <c r="I136" s="207" t="str">
        <f ca="1">IF(ISERROR($V136),"",OFFSET('Smelter Look-up'!$H$4,$V136-4,0))</f>
        <v>Morenci</v>
      </c>
      <c r="J136" s="207" t="str">
        <f ca="1">IF(ISERROR($V136),"",OFFSET('Smelter Look-up'!$I$4,$V136-4,0))</f>
        <v>Arizona</v>
      </c>
      <c r="K136" s="150"/>
      <c r="L136" s="150"/>
      <c r="M136" s="150"/>
      <c r="N136" s="150"/>
      <c r="O136" s="150"/>
      <c r="P136" s="209"/>
      <c r="Q136" s="151"/>
      <c r="R136" s="149" t="str">
        <f ca="1">IF(ISERROR($V136),"",OFFSET('Smelter Look-up'!$C$4,$V136-4,0)&amp;"")</f>
        <v>Morenci</v>
      </c>
      <c r="S136" s="155" t="str">
        <f t="shared" ca="1" si="10"/>
        <v>US</v>
      </c>
      <c r="T136" s="155" t="str">
        <f ca="1">IF(B136="","",IF(ISERROR(MATCH($J136,SorP!$B$1:$B$6226,0)),"",INDIRECT("'SorP'!$A$"&amp;MATCH($S136&amp;$J136,SorP!C:C,0))))</f>
        <v>US-AZ</v>
      </c>
      <c r="U136" s="168"/>
      <c r="V136" s="169">
        <f ca="1">IF(C136="",NA(),MATCH($B136&amp;$C136,'Smelter Look-up'!$J:$J,0))</f>
        <v>241</v>
      </c>
      <c r="X136" s="170">
        <f t="shared" ca="1" si="9"/>
        <v>0</v>
      </c>
      <c r="AB136" s="314" t="str">
        <f t="shared" ca="1" si="11"/>
        <v>Copper</v>
      </c>
    </row>
    <row r="137" spans="1:28" s="170" customFormat="1" ht="24.95" customHeight="1">
      <c r="A137" s="155" t="s">
        <v>18768</v>
      </c>
      <c r="B137" s="304" t="str">
        <f ca="1">IF(LEN(A137)=0,"",INDEX('Smelter Look-up'!$A:$A,MATCH($A137,'Smelter Look-up'!$E:$E,0)))</f>
        <v>Copper</v>
      </c>
      <c r="C137" s="152" t="str">
        <f ca="1">IF(LEN(A137)=0,"",INDEX('Smelter Look-up'!$C:$C,MATCH($A137,'Smelter Look-up'!$E:$E,0)))</f>
        <v>Sierrita</v>
      </c>
      <c r="D137" s="149"/>
      <c r="E137" s="149" t="str">
        <f ca="1">IF(ISERROR($V137),"",OFFSET('Smelter Look-up'!$D$4,$V137-4,0)&amp;"")</f>
        <v>UNITED STATES OF AMERICA</v>
      </c>
      <c r="F137" s="149" t="str">
        <f ca="1">IF(ISERROR($V137),"",OFFSET('Smelter Look-up'!$E$4,$V137-4,0))</f>
        <v>CID004363</v>
      </c>
      <c r="G137" s="149" t="str">
        <f ca="1">IF(C137=$X$4,"Enter smelter details",IF(ISERROR($V137),"",OFFSET('Smelter Look-up'!$F$4,$V137-4,0)))</f>
        <v>RMI</v>
      </c>
      <c r="H137" s="206">
        <f ca="1">IF(ISERROR($V137),"",OFFSET('Smelter Look-up'!$G$4,$V137-4,0))</f>
        <v>0</v>
      </c>
      <c r="I137" s="207" t="str">
        <f ca="1">IF(ISERROR($V137),"",OFFSET('Smelter Look-up'!$H$4,$V137-4,0))</f>
        <v>Green Valley</v>
      </c>
      <c r="J137" s="207" t="str">
        <f ca="1">IF(ISERROR($V137),"",OFFSET('Smelter Look-up'!$I$4,$V137-4,0))</f>
        <v>Arizona</v>
      </c>
      <c r="K137" s="150"/>
      <c r="L137" s="150"/>
      <c r="M137" s="150"/>
      <c r="N137" s="150"/>
      <c r="O137" s="150"/>
      <c r="P137" s="209"/>
      <c r="Q137" s="151"/>
      <c r="R137" s="149" t="str">
        <f ca="1">IF(ISERROR($V137),"",OFFSET('Smelter Look-up'!$C$4,$V137-4,0)&amp;"")</f>
        <v>Sierrita</v>
      </c>
      <c r="S137" s="155" t="str">
        <f t="shared" ca="1" si="10"/>
        <v>US</v>
      </c>
      <c r="T137" s="155" t="str">
        <f ca="1">IF(B137="","",IF(ISERROR(MATCH($J137,SorP!$B$1:$B$6226,0)),"",INDIRECT("'SorP'!$A$"&amp;MATCH($S137&amp;$J137,SorP!C:C,0))))</f>
        <v>US-AZ</v>
      </c>
      <c r="U137" s="168"/>
      <c r="V137" s="169">
        <f ca="1">IF(C137="",NA(),MATCH($B137&amp;$C137,'Smelter Look-up'!$J:$J,0))</f>
        <v>261</v>
      </c>
      <c r="X137" s="170">
        <f t="shared" ca="1" si="9"/>
        <v>0</v>
      </c>
      <c r="AB137" s="314" t="str">
        <f t="shared" ca="1" si="11"/>
        <v>Copper</v>
      </c>
    </row>
    <row r="138" spans="1:28" s="170" customFormat="1" ht="24.95" customHeight="1">
      <c r="A138" s="155" t="s">
        <v>18776</v>
      </c>
      <c r="B138" s="304" t="str">
        <f ca="1">IF(LEN(A138)=0,"",INDEX('Smelter Look-up'!$A:$A,MATCH($A138,'Smelter Look-up'!$E:$E,0)))</f>
        <v>Copper</v>
      </c>
      <c r="C138" s="152" t="str">
        <f ca="1">IF(LEN(A138)=0,"",INDEX('Smelter Look-up'!$C:$C,MATCH($A138,'Smelter Look-up'!$E:$E,0)))</f>
        <v>Tyrone Leach</v>
      </c>
      <c r="D138" s="149"/>
      <c r="E138" s="149" t="str">
        <f ca="1">IF(ISERROR($V138),"",OFFSET('Smelter Look-up'!$D$4,$V138-4,0)&amp;"")</f>
        <v>UNITED STATES OF AMERICA</v>
      </c>
      <c r="F138" s="149" t="str">
        <f ca="1">IF(ISERROR($V138),"",OFFSET('Smelter Look-up'!$E$4,$V138-4,0))</f>
        <v>CID004367</v>
      </c>
      <c r="G138" s="149" t="str">
        <f ca="1">IF(C138=$X$4,"Enter smelter details",IF(ISERROR($V138),"",OFFSET('Smelter Look-up'!$F$4,$V138-4,0)))</f>
        <v>RMI</v>
      </c>
      <c r="H138" s="206">
        <f ca="1">IF(ISERROR($V138),"",OFFSET('Smelter Look-up'!$G$4,$V138-4,0))</f>
        <v>0</v>
      </c>
      <c r="I138" s="207" t="str">
        <f ca="1">IF(ISERROR($V138),"",OFFSET('Smelter Look-up'!$H$4,$V138-4,0))</f>
        <v>Tyrone</v>
      </c>
      <c r="J138" s="207" t="str">
        <f ca="1">IF(ISERROR($V138),"",OFFSET('Smelter Look-up'!$I$4,$V138-4,0))</f>
        <v>New Mexico</v>
      </c>
      <c r="K138" s="150"/>
      <c r="L138" s="150"/>
      <c r="M138" s="150"/>
      <c r="N138" s="150"/>
      <c r="O138" s="150"/>
      <c r="P138" s="209"/>
      <c r="Q138" s="151"/>
      <c r="R138" s="149" t="str">
        <f ca="1">IF(ISERROR($V138),"",OFFSET('Smelter Look-up'!$C$4,$V138-4,0)&amp;"")</f>
        <v>Tyrone Leach</v>
      </c>
      <c r="S138" s="155" t="str">
        <f t="shared" ca="1" si="10"/>
        <v>US</v>
      </c>
      <c r="T138" s="155" t="str">
        <f ca="1">IF(B138="","",IF(ISERROR(MATCH($J138,SorP!$B$1:$B$6226,0)),"",INDIRECT("'SorP'!$A$"&amp;MATCH($S138&amp;$J138,SorP!C:C,0))))</f>
        <v>US-NM</v>
      </c>
      <c r="U138" s="168"/>
      <c r="V138" s="169">
        <f ca="1">IF(C138="",NA(),MATCH($B138&amp;$C138,'Smelter Look-up'!$J:$J,0))</f>
        <v>270</v>
      </c>
      <c r="X138" s="170">
        <f t="shared" ca="1" si="9"/>
        <v>0</v>
      </c>
      <c r="AB138" s="314" t="str">
        <f t="shared" ca="1" si="11"/>
        <v>Copper</v>
      </c>
    </row>
    <row r="139" spans="1:28" s="170" customFormat="1" ht="24.95" customHeight="1">
      <c r="A139" s="155" t="s">
        <v>18750</v>
      </c>
      <c r="B139" s="304" t="str">
        <f ca="1">IF(LEN(A139)=0,"",INDEX('Smelter Look-up'!$A:$A,MATCH($A139,'Smelter Look-up'!$E:$E,0)))</f>
        <v>Copper</v>
      </c>
      <c r="C139" s="152" t="str">
        <f ca="1">IF(LEN(A139)=0,"",INDEX('Smelter Look-up'!$C:$C,MATCH($A139,'Smelter Look-up'!$E:$E,0)))</f>
        <v>NKANA COPPER REFINERY - Nkana (Kitwe)</v>
      </c>
      <c r="D139" s="149"/>
      <c r="E139" s="149" t="str">
        <f ca="1">IF(ISERROR($V139),"",OFFSET('Smelter Look-up'!$D$4,$V139-4,0)&amp;"")</f>
        <v>ZAMBIA</v>
      </c>
      <c r="F139" s="149" t="str">
        <f ca="1">IF(ISERROR($V139),"",OFFSET('Smelter Look-up'!$E$4,$V139-4,0))</f>
        <v>CID004387</v>
      </c>
      <c r="G139" s="149" t="str">
        <f ca="1">IF(C139=$X$4,"Enter smelter details",IF(ISERROR($V139),"",OFFSET('Smelter Look-up'!$F$4,$V139-4,0)))</f>
        <v>RMI</v>
      </c>
      <c r="H139" s="206">
        <f ca="1">IF(ISERROR($V139),"",OFFSET('Smelter Look-up'!$G$4,$V139-4,0))</f>
        <v>0</v>
      </c>
      <c r="I139" s="207" t="str">
        <f ca="1">IF(ISERROR($V139),"",OFFSET('Smelter Look-up'!$H$4,$V139-4,0))</f>
        <v>Kitwe</v>
      </c>
      <c r="J139" s="207" t="str">
        <f ca="1">IF(ISERROR($V139),"",OFFSET('Smelter Look-up'!$I$4,$V139-4,0))</f>
        <v>Copperbelt</v>
      </c>
      <c r="K139" s="150"/>
      <c r="L139" s="150"/>
      <c r="M139" s="150"/>
      <c r="N139" s="150"/>
      <c r="O139" s="150"/>
      <c r="P139" s="209"/>
      <c r="Q139" s="151"/>
      <c r="R139" s="149" t="str">
        <f ca="1">IF(ISERROR($V139),"",OFFSET('Smelter Look-up'!$C$4,$V139-4,0)&amp;"")</f>
        <v>NKANA COPPER REFINERY - Nkana (Kitwe)</v>
      </c>
      <c r="S139" s="155" t="str">
        <f t="shared" ca="1" si="10"/>
        <v>ZM</v>
      </c>
      <c r="T139" s="155" t="str">
        <f ca="1">IF(B139="","",IF(ISERROR(MATCH($J139,SorP!$B$1:$B$6226,0)),"",INDIRECT("'SorP'!$A$"&amp;MATCH($S139&amp;$J139,SorP!C:C,0))))</f>
        <v>ZM-08</v>
      </c>
      <c r="U139" s="168"/>
      <c r="V139" s="169">
        <f ca="1">IF(C139="",NA(),MATCH($B139&amp;$C139,'Smelter Look-up'!$J:$J,0))</f>
        <v>247</v>
      </c>
      <c r="X139" s="170">
        <f t="shared" ca="1" si="9"/>
        <v>0</v>
      </c>
      <c r="AB139" s="314" t="str">
        <f t="shared" ca="1" si="11"/>
        <v>Copper</v>
      </c>
    </row>
    <row r="140" spans="1:28" s="170" customFormat="1" ht="24.95" customHeight="1">
      <c r="A140" s="155" t="s">
        <v>18704</v>
      </c>
      <c r="B140" s="304" t="str">
        <f ca="1">IF(LEN(A140)=0,"",INDEX('Smelter Look-up'!$A:$A,MATCH($A140,'Smelter Look-up'!$E:$E,0)))</f>
        <v>Copper</v>
      </c>
      <c r="C140" s="152" t="str">
        <f ca="1">IF(LEN(A140)=0,"",INDEX('Smelter Look-up'!$C:$C,MATCH($A140,'Smelter Look-up'!$E:$E,0)))</f>
        <v>Kamoto Copper Company</v>
      </c>
      <c r="D140" s="149"/>
      <c r="E140" s="149" t="str">
        <f ca="1">IF(ISERROR($V140),"",OFFSET('Smelter Look-up'!$D$4,$V140-4,0)&amp;"")</f>
        <v>CONGO, DEMOCRATIC REPUBLIC OF THE</v>
      </c>
      <c r="F140" s="149" t="str">
        <f ca="1">IF(ISERROR($V140),"",OFFSET('Smelter Look-up'!$E$4,$V140-4,0))</f>
        <v>CID004394</v>
      </c>
      <c r="G140" s="149" t="str">
        <f ca="1">IF(C140=$X$4,"Enter smelter details",IF(ISERROR($V140),"",OFFSET('Smelter Look-up'!$F$4,$V140-4,0)))</f>
        <v>RMI</v>
      </c>
      <c r="H140" s="206">
        <f ca="1">IF(ISERROR($V140),"",OFFSET('Smelter Look-up'!$G$4,$V140-4,0))</f>
        <v>0</v>
      </c>
      <c r="I140" s="207" t="str">
        <f ca="1">IF(ISERROR($V140),"",OFFSET('Smelter Look-up'!$H$4,$V140-4,0))</f>
        <v>Kolwezi</v>
      </c>
      <c r="J140" s="207" t="str">
        <f ca="1">IF(ISERROR($V140),"",OFFSET('Smelter Look-up'!$I$4,$V140-4,0))</f>
        <v>Lualaba</v>
      </c>
      <c r="K140" s="150"/>
      <c r="L140" s="150"/>
      <c r="M140" s="150"/>
      <c r="N140" s="150"/>
      <c r="O140" s="150"/>
      <c r="P140" s="209"/>
      <c r="Q140" s="151"/>
      <c r="R140" s="149" t="str">
        <f ca="1">IF(ISERROR($V140),"",OFFSET('Smelter Look-up'!$C$4,$V140-4,0)&amp;"")</f>
        <v>Kamoto Copper Company</v>
      </c>
      <c r="S140" s="155" t="str">
        <f t="shared" ca="1" si="10"/>
        <v>CD</v>
      </c>
      <c r="T140" s="155" t="str">
        <f ca="1">IF(B140="","",IF(ISERROR(MATCH($J140,SorP!$B$1:$B$6226,0)),"",INDIRECT("'SorP'!$A$"&amp;MATCH($S140&amp;$J140,SorP!C:C,0))))</f>
        <v>CD-LU</v>
      </c>
      <c r="U140" s="168"/>
      <c r="V140" s="169">
        <f ca="1">IF(C140="",NA(),MATCH($B140&amp;$C140,'Smelter Look-up'!$J:$J,0))</f>
        <v>212</v>
      </c>
      <c r="X140" s="170">
        <f t="shared" ca="1" si="9"/>
        <v>0</v>
      </c>
      <c r="AB140" s="314" t="str">
        <f t="shared" ca="1" si="11"/>
        <v>Copper</v>
      </c>
    </row>
    <row r="141" spans="1:28" s="170" customFormat="1" ht="24.95" customHeight="1">
      <c r="A141" s="155" t="s">
        <v>18778</v>
      </c>
      <c r="B141" s="304" t="str">
        <f ca="1">IF(LEN(A141)=0,"",INDEX('Smelter Look-up'!$A:$A,MATCH($A141,'Smelter Look-up'!$E:$E,0)))</f>
        <v>Copper</v>
      </c>
      <c r="C141" s="152" t="str">
        <f ca="1">IF(LEN(A141)=0,"",INDEX('Smelter Look-up'!$C:$C,MATCH($A141,'Smelter Look-up'!$E:$E,0)))</f>
        <v>Vale Copper Cliff Nickel Refinery</v>
      </c>
      <c r="D141" s="149"/>
      <c r="E141" s="149" t="str">
        <f ca="1">IF(ISERROR($V141),"",OFFSET('Smelter Look-up'!$D$4,$V141-4,0)&amp;"")</f>
        <v>CANADA</v>
      </c>
      <c r="F141" s="149" t="str">
        <f ca="1">IF(ISERROR($V141),"",OFFSET('Smelter Look-up'!$E$4,$V141-4,0))</f>
        <v>CID004428</v>
      </c>
      <c r="G141" s="149" t="str">
        <f ca="1">IF(C141=$X$4,"Enter smelter details",IF(ISERROR($V141),"",OFFSET('Smelter Look-up'!$F$4,$V141-4,0)))</f>
        <v>RMI</v>
      </c>
      <c r="H141" s="206">
        <f ca="1">IF(ISERROR($V141),"",OFFSET('Smelter Look-up'!$G$4,$V141-4,0))</f>
        <v>0</v>
      </c>
      <c r="I141" s="207" t="str">
        <f ca="1">IF(ISERROR($V141),"",OFFSET('Smelter Look-up'!$H$4,$V141-4,0))</f>
        <v>Sudbury</v>
      </c>
      <c r="J141" s="207" t="str">
        <f ca="1">IF(ISERROR($V141),"",OFFSET('Smelter Look-up'!$I$4,$V141-4,0))</f>
        <v>Ontario</v>
      </c>
      <c r="K141" s="150"/>
      <c r="L141" s="150"/>
      <c r="M141" s="150"/>
      <c r="N141" s="150"/>
      <c r="O141" s="150"/>
      <c r="P141" s="209"/>
      <c r="Q141" s="151"/>
      <c r="R141" s="149" t="str">
        <f ca="1">IF(ISERROR($V141),"",OFFSET('Smelter Look-up'!$C$4,$V141-4,0)&amp;"")</f>
        <v>Vale Copper Cliff Nickel Refinery</v>
      </c>
      <c r="S141" s="155" t="str">
        <f t="shared" ca="1" si="10"/>
        <v>CA</v>
      </c>
      <c r="T141" s="155" t="str">
        <f ca="1">IF(B141="","",IF(ISERROR(MATCH($J141,SorP!$B$1:$B$6226,0)),"",INDIRECT("'SorP'!$A$"&amp;MATCH($S141&amp;$J141,SorP!C:C,0))))</f>
        <v>CA-ON</v>
      </c>
      <c r="U141" s="168"/>
      <c r="V141" s="169">
        <f ca="1">IF(C141="",NA(),MATCH($B141&amp;$C141,'Smelter Look-up'!$J:$J,0))</f>
        <v>271</v>
      </c>
      <c r="X141" s="170">
        <f t="shared" ca="1" si="9"/>
        <v>0</v>
      </c>
      <c r="AB141" s="314" t="str">
        <f t="shared" ca="1" si="11"/>
        <v>Copper</v>
      </c>
    </row>
    <row r="142" spans="1:28" s="170" customFormat="1" ht="24.95" customHeight="1">
      <c r="A142" s="155" t="s">
        <v>18746</v>
      </c>
      <c r="B142" s="304" t="str">
        <f ca="1">IF(LEN(A142)=0,"",INDEX('Smelter Look-up'!$A:$A,MATCH($A142,'Smelter Look-up'!$E:$E,0)))</f>
        <v>Copper</v>
      </c>
      <c r="C142" s="152" t="str">
        <f ca="1">IF(LEN(A142)=0,"",INDEX('Smelter Look-up'!$C:$C,MATCH($A142,'Smelter Look-up'!$E:$E,0)))</f>
        <v>Mount Isa Mines Limited - Copper Refineries Pty Ltd (Glencore)</v>
      </c>
      <c r="D142" s="149"/>
      <c r="E142" s="149" t="str">
        <f ca="1">IF(ISERROR($V142),"",OFFSET('Smelter Look-up'!$D$4,$V142-4,0)&amp;"")</f>
        <v>AUSTRALIA</v>
      </c>
      <c r="F142" s="149" t="str">
        <f ca="1">IF(ISERROR($V142),"",OFFSET('Smelter Look-up'!$E$4,$V142-4,0))</f>
        <v>CID004429</v>
      </c>
      <c r="G142" s="149" t="str">
        <f ca="1">IF(C142=$X$4,"Enter smelter details",IF(ISERROR($V142),"",OFFSET('Smelter Look-up'!$F$4,$V142-4,0)))</f>
        <v>RMI</v>
      </c>
      <c r="H142" s="206">
        <f ca="1">IF(ISERROR($V142),"",OFFSET('Smelter Look-up'!$G$4,$V142-4,0))</f>
        <v>0</v>
      </c>
      <c r="I142" s="207" t="str">
        <f ca="1">IF(ISERROR($V142),"",OFFSET('Smelter Look-up'!$H$4,$V142-4,0))</f>
        <v>Stuart</v>
      </c>
      <c r="J142" s="207" t="str">
        <f ca="1">IF(ISERROR($V142),"",OFFSET('Smelter Look-up'!$I$4,$V142-4,0))</f>
        <v>Queensland</v>
      </c>
      <c r="K142" s="150"/>
      <c r="L142" s="150"/>
      <c r="M142" s="150"/>
      <c r="N142" s="150"/>
      <c r="O142" s="150"/>
      <c r="P142" s="209"/>
      <c r="Q142" s="151"/>
      <c r="R142" s="149" t="str">
        <f ca="1">IF(ISERROR($V142),"",OFFSET('Smelter Look-up'!$C$4,$V142-4,0)&amp;"")</f>
        <v>Mount Isa Mines Limited - Copper Refineries Pty Ltd (Glencore)</v>
      </c>
      <c r="S142" s="155" t="str">
        <f t="shared" ca="1" si="10"/>
        <v>AU</v>
      </c>
      <c r="T142" s="155" t="str">
        <f ca="1">IF(B142="","",IF(ISERROR(MATCH($J142,SorP!$B$1:$B$6226,0)),"",INDIRECT("'SorP'!$A$"&amp;MATCH($S142&amp;$J142,SorP!C:C,0))))</f>
        <v>AU-QLD</v>
      </c>
      <c r="U142" s="168"/>
      <c r="V142" s="169">
        <f ca="1">IF(C142="",NA(),MATCH($B142&amp;$C142,'Smelter Look-up'!$J:$J,0))</f>
        <v>242</v>
      </c>
      <c r="X142" s="170">
        <f t="shared" ca="1" si="9"/>
        <v>0</v>
      </c>
      <c r="AB142" s="314" t="str">
        <f t="shared" ca="1" si="11"/>
        <v>Copper</v>
      </c>
    </row>
    <row r="143" spans="1:28" s="170" customFormat="1" ht="24.95" customHeight="1">
      <c r="A143" s="155" t="s">
        <v>18666</v>
      </c>
      <c r="B143" s="304" t="str">
        <f ca="1">IF(LEN(A143)=0,"",INDEX('Smelter Look-up'!$A:$A,MATCH($A143,'Smelter Look-up'!$E:$E,0)))</f>
        <v>Copper</v>
      </c>
      <c r="C143" s="152" t="str">
        <f ca="1">IF(LEN(A143)=0,"",INDEX('Smelter Look-up'!$C:$C,MATCH($A143,'Smelter Look-up'!$E:$E,0)))</f>
        <v>Boliden Harjavalta Oy</v>
      </c>
      <c r="D143" s="149"/>
      <c r="E143" s="149" t="str">
        <f ca="1">IF(ISERROR($V143),"",OFFSET('Smelter Look-up'!$D$4,$V143-4,0)&amp;"")</f>
        <v>FINLAND</v>
      </c>
      <c r="F143" s="149" t="str">
        <f ca="1">IF(ISERROR($V143),"",OFFSET('Smelter Look-up'!$E$4,$V143-4,0))</f>
        <v>CID004442</v>
      </c>
      <c r="G143" s="149" t="str">
        <f ca="1">IF(C143=$X$4,"Enter smelter details",IF(ISERROR($V143),"",OFFSET('Smelter Look-up'!$F$4,$V143-4,0)))</f>
        <v>RMI</v>
      </c>
      <c r="H143" s="206">
        <f ca="1">IF(ISERROR($V143),"",OFFSET('Smelter Look-up'!$G$4,$V143-4,0))</f>
        <v>0</v>
      </c>
      <c r="I143" s="207" t="str">
        <f ca="1">IF(ISERROR($V143),"",OFFSET('Smelter Look-up'!$H$4,$V143-4,0))</f>
        <v>Harjavalta</v>
      </c>
      <c r="J143" s="207" t="str">
        <f ca="1">IF(ISERROR($V143),"",OFFSET('Smelter Look-up'!$I$4,$V143-4,0))</f>
        <v>Satakunta</v>
      </c>
      <c r="K143" s="150"/>
      <c r="L143" s="150"/>
      <c r="M143" s="150"/>
      <c r="N143" s="150"/>
      <c r="O143" s="150"/>
      <c r="P143" s="209"/>
      <c r="Q143" s="151"/>
      <c r="R143" s="149" t="str">
        <f ca="1">IF(ISERROR($V143),"",OFFSET('Smelter Look-up'!$C$4,$V143-4,0)&amp;"")</f>
        <v>Boliden Harjavalta Oy</v>
      </c>
      <c r="S143" s="155" t="str">
        <f t="shared" ca="1" si="10"/>
        <v>FI</v>
      </c>
      <c r="T143" s="155" t="str">
        <f ca="1">IF(B143="","",IF(ISERROR(MATCH($J143,SorP!$B$1:$B$6226,0)),"",INDIRECT("'SorP'!$A$"&amp;MATCH($S143&amp;$J143,SorP!C:C,0))))</f>
        <v>FI-17</v>
      </c>
      <c r="U143" s="168"/>
      <c r="V143" s="169">
        <f ca="1">IF(C143="",NA(),MATCH($B143&amp;$C143,'Smelter Look-up'!$J:$J,0))</f>
        <v>185</v>
      </c>
      <c r="X143" s="170">
        <f t="shared" ca="1" si="9"/>
        <v>0</v>
      </c>
      <c r="AB143" s="314" t="str">
        <f t="shared" ca="1" si="11"/>
        <v>Copper</v>
      </c>
    </row>
    <row r="144" spans="1:28" s="170" customFormat="1" ht="24.95" customHeight="1">
      <c r="A144" s="155" t="s">
        <v>18708</v>
      </c>
      <c r="B144" s="304" t="str">
        <f ca="1">IF(LEN(A144)=0,"",INDEX('Smelter Look-up'!$A:$A,MATCH($A144,'Smelter Look-up'!$E:$E,0)))</f>
        <v>Copper</v>
      </c>
      <c r="C144" s="152" t="str">
        <f ca="1">IF(LEN(A144)=0,"",INDEX('Smelter Look-up'!$C:$C,MATCH($A144,'Smelter Look-up'!$E:$E,0)))</f>
        <v>KGHM Polska Miedz S.A. Oddzial Huta Miedzi, Legnica</v>
      </c>
      <c r="D144" s="149"/>
      <c r="E144" s="149" t="str">
        <f ca="1">IF(ISERROR($V144),"",OFFSET('Smelter Look-up'!$D$4,$V144-4,0)&amp;"")</f>
        <v>POLAND</v>
      </c>
      <c r="F144" s="149" t="str">
        <f ca="1">IF(ISERROR($V144),"",OFFSET('Smelter Look-up'!$E$4,$V144-4,0))</f>
        <v>CID004463</v>
      </c>
      <c r="G144" s="149" t="str">
        <f ca="1">IF(C144=$X$4,"Enter smelter details",IF(ISERROR($V144),"",OFFSET('Smelter Look-up'!$F$4,$V144-4,0)))</f>
        <v>RMI</v>
      </c>
      <c r="H144" s="206">
        <f ca="1">IF(ISERROR($V144),"",OFFSET('Smelter Look-up'!$G$4,$V144-4,0))</f>
        <v>0</v>
      </c>
      <c r="I144" s="207" t="str">
        <f ca="1">IF(ISERROR($V144),"",OFFSET('Smelter Look-up'!$H$4,$V144-4,0))</f>
        <v>Legnica</v>
      </c>
      <c r="J144" s="207" t="str">
        <f ca="1">IF(ISERROR($V144),"",OFFSET('Smelter Look-up'!$I$4,$V144-4,0))</f>
        <v>Dolnośląskie</v>
      </c>
      <c r="K144" s="150"/>
      <c r="L144" s="150"/>
      <c r="M144" s="150"/>
      <c r="N144" s="150"/>
      <c r="O144" s="150"/>
      <c r="P144" s="209"/>
      <c r="Q144" s="151"/>
      <c r="R144" s="149" t="str">
        <f ca="1">IF(ISERROR($V144),"",OFFSET('Smelter Look-up'!$C$4,$V144-4,0)&amp;"")</f>
        <v>KGHM Polska Miedz S.A. Oddzial Huta Miedzi, Legnica</v>
      </c>
      <c r="S144" s="155" t="str">
        <f t="shared" ca="1" si="10"/>
        <v>PL</v>
      </c>
      <c r="T144" s="155" t="str">
        <f ca="1">IF(B144="","",IF(ISERROR(MATCH($J144,SorP!$B$1:$B$6226,0)),"",INDIRECT("'SorP'!$A$"&amp;MATCH($S144&amp;$J144,SorP!C:C,0))))</f>
        <v>PL-02</v>
      </c>
      <c r="U144" s="168"/>
      <c r="V144" s="169">
        <f ca="1">IF(C144="",NA(),MATCH($B144&amp;$C144,'Smelter Look-up'!$J:$J,0))</f>
        <v>216</v>
      </c>
      <c r="X144" s="170">
        <f t="shared" ca="1" si="9"/>
        <v>0</v>
      </c>
      <c r="AB144" s="314" t="str">
        <f t="shared" ca="1" si="11"/>
        <v>Copper</v>
      </c>
    </row>
    <row r="145" spans="1:28" s="170" customFormat="1" ht="24.95" customHeight="1">
      <c r="A145" s="155" t="s">
        <v>18668</v>
      </c>
      <c r="B145" s="304" t="str">
        <f ca="1">IF(LEN(A145)=0,"",INDEX('Smelter Look-up'!$A:$A,MATCH($A145,'Smelter Look-up'!$E:$E,0)))</f>
        <v>Copper</v>
      </c>
      <c r="C145" s="152" t="str">
        <f ca="1">IF(LEN(A145)=0,"",INDEX('Smelter Look-up'!$C:$C,MATCH($A145,'Smelter Look-up'!$E:$E,0)))</f>
        <v>Boliden Ronnskar</v>
      </c>
      <c r="D145" s="149"/>
      <c r="E145" s="149" t="str">
        <f ca="1">IF(ISERROR($V145),"",OFFSET('Smelter Look-up'!$D$4,$V145-4,0)&amp;"")</f>
        <v>SWEDEN</v>
      </c>
      <c r="F145" s="149" t="str">
        <f ca="1">IF(ISERROR($V145),"",OFFSET('Smelter Look-up'!$E$4,$V145-4,0))</f>
        <v>CID004473</v>
      </c>
      <c r="G145" s="149" t="str">
        <f ca="1">IF(C145=$X$4,"Enter smelter details",IF(ISERROR($V145),"",OFFSET('Smelter Look-up'!$F$4,$V145-4,0)))</f>
        <v>RMI</v>
      </c>
      <c r="H145" s="206">
        <f ca="1">IF(ISERROR($V145),"",OFFSET('Smelter Look-up'!$G$4,$V145-4,0))</f>
        <v>0</v>
      </c>
      <c r="I145" s="207" t="str">
        <f ca="1">IF(ISERROR($V145),"",OFFSET('Smelter Look-up'!$H$4,$V145-4,0))</f>
        <v>Skelleftea</v>
      </c>
      <c r="J145" s="207" t="str">
        <f ca="1">IF(ISERROR($V145),"",OFFSET('Smelter Look-up'!$I$4,$V145-4,0))</f>
        <v>Västerbottens län [SE-24]</v>
      </c>
      <c r="K145" s="150"/>
      <c r="L145" s="150"/>
      <c r="M145" s="150"/>
      <c r="N145" s="150"/>
      <c r="O145" s="150"/>
      <c r="P145" s="209"/>
      <c r="Q145" s="151"/>
      <c r="R145" s="149" t="str">
        <f ca="1">IF(ISERROR($V145),"",OFFSET('Smelter Look-up'!$C$4,$V145-4,0)&amp;"")</f>
        <v>Boliden Ronnskar</v>
      </c>
      <c r="S145" s="155" t="str">
        <f t="shared" ca="1" si="10"/>
        <v>SE</v>
      </c>
      <c r="T145" s="155" t="str">
        <f ca="1">IF(B145="","",IF(ISERROR(MATCH($J145,SorP!$B$1:$B$6226,0)),"",INDIRECT("'SorP'!$A$"&amp;MATCH($S145&amp;$J145,SorP!C:C,0))))</f>
        <v>SE-AC</v>
      </c>
      <c r="U145" s="168"/>
      <c r="V145" s="169">
        <f ca="1">IF(C145="",NA(),MATCH($B145&amp;$C145,'Smelter Look-up'!$J:$J,0))</f>
        <v>186</v>
      </c>
      <c r="X145" s="170">
        <f t="shared" ca="1" si="9"/>
        <v>0</v>
      </c>
      <c r="AB145" s="314" t="str">
        <f t="shared" ca="1" si="11"/>
        <v>Copper</v>
      </c>
    </row>
    <row r="146" spans="1:28" s="170" customFormat="1" ht="24.95" customHeight="1">
      <c r="A146" s="155" t="s">
        <v>18698</v>
      </c>
      <c r="B146" s="304" t="str">
        <f ca="1">IF(LEN(A146)=0,"",INDEX('Smelter Look-up'!$A:$A,MATCH($A146,'Smelter Look-up'!$E:$E,0)))</f>
        <v>Copper</v>
      </c>
      <c r="C146" s="152" t="str">
        <f ca="1">IF(LEN(A146)=0,"",INDEX('Smelter Look-up'!$C:$C,MATCH($A146,'Smelter Look-up'!$E:$E,0)))</f>
        <v>Impala Platinum - Base Metal Refinery (BMR)</v>
      </c>
      <c r="D146" s="149"/>
      <c r="E146" s="149" t="str">
        <f ca="1">IF(ISERROR($V146),"",OFFSET('Smelter Look-up'!$D$4,$V146-4,0)&amp;"")</f>
        <v>SOUTH AFRICA</v>
      </c>
      <c r="F146" s="149" t="str">
        <f ca="1">IF(ISERROR($V146),"",OFFSET('Smelter Look-up'!$E$4,$V146-4,0))</f>
        <v>CID004607</v>
      </c>
      <c r="G146" s="149" t="str">
        <f ca="1">IF(C146=$X$4,"Enter smelter details",IF(ISERROR($V146),"",OFFSET('Smelter Look-up'!$F$4,$V146-4,0)))</f>
        <v>RMI</v>
      </c>
      <c r="H146" s="206">
        <f ca="1">IF(ISERROR($V146),"",OFFSET('Smelter Look-up'!$G$4,$V146-4,0))</f>
        <v>0</v>
      </c>
      <c r="I146" s="207" t="str">
        <f ca="1">IF(ISERROR($V146),"",OFFSET('Smelter Look-up'!$H$4,$V146-4,0))</f>
        <v>Springs</v>
      </c>
      <c r="J146" s="207" t="str">
        <f ca="1">IF(ISERROR($V146),"",OFFSET('Smelter Look-up'!$I$4,$V146-4,0))</f>
        <v>Gauteng</v>
      </c>
      <c r="K146" s="150"/>
      <c r="L146" s="150"/>
      <c r="M146" s="150"/>
      <c r="N146" s="150"/>
      <c r="O146" s="150"/>
      <c r="P146" s="209"/>
      <c r="Q146" s="151"/>
      <c r="R146" s="149" t="str">
        <f ca="1">IF(ISERROR($V146),"",OFFSET('Smelter Look-up'!$C$4,$V146-4,0)&amp;"")</f>
        <v>Impala Platinum - Base Metal Refinery (BMR)</v>
      </c>
      <c r="S146" s="155" t="str">
        <f t="shared" ca="1" si="10"/>
        <v>ZA</v>
      </c>
      <c r="T146" s="155" t="str">
        <f ca="1">IF(B146="","",IF(ISERROR(MATCH($J146,SorP!$B$1:$B$6226,0)),"",INDIRECT("'SorP'!$A$"&amp;MATCH($S146&amp;$J146,SorP!C:C,0))))</f>
        <v>ZA-GP</v>
      </c>
      <c r="U146" s="168"/>
      <c r="V146" s="169">
        <f ca="1">IF(C146="",NA(),MATCH($B146&amp;$C146,'Smelter Look-up'!$J:$J,0))</f>
        <v>206</v>
      </c>
      <c r="X146" s="170">
        <f t="shared" ca="1" si="9"/>
        <v>0</v>
      </c>
      <c r="AB146" s="314" t="str">
        <f t="shared" ca="1" si="11"/>
        <v>Copper</v>
      </c>
    </row>
    <row r="147" spans="1:28" s="170" customFormat="1" ht="24.95" customHeight="1">
      <c r="A147" s="155" t="s">
        <v>18700</v>
      </c>
      <c r="B147" s="304" t="str">
        <f ca="1">IF(LEN(A147)=0,"",INDEX('Smelter Look-up'!$A:$A,MATCH($A147,'Smelter Look-up'!$E:$E,0)))</f>
        <v>Copper</v>
      </c>
      <c r="C147" s="152" t="str">
        <f ca="1">IF(LEN(A147)=0,"",INDEX('Smelter Look-up'!$C:$C,MATCH($A147,'Smelter Look-up'!$E:$E,0)))</f>
        <v>Impala Platinum - Rustenburg Smelter</v>
      </c>
      <c r="D147" s="149"/>
      <c r="E147" s="149" t="str">
        <f ca="1">IF(ISERROR($V147),"",OFFSET('Smelter Look-up'!$D$4,$V147-4,0)&amp;"")</f>
        <v>SOUTH AFRICA</v>
      </c>
      <c r="F147" s="149" t="str">
        <f ca="1">IF(ISERROR($V147),"",OFFSET('Smelter Look-up'!$E$4,$V147-4,0))</f>
        <v>CID004613</v>
      </c>
      <c r="G147" s="149" t="str">
        <f ca="1">IF(C147=$X$4,"Enter smelter details",IF(ISERROR($V147),"",OFFSET('Smelter Look-up'!$F$4,$V147-4,0)))</f>
        <v>RMI</v>
      </c>
      <c r="H147" s="206">
        <f ca="1">IF(ISERROR($V147),"",OFFSET('Smelter Look-up'!$G$4,$V147-4,0))</f>
        <v>0</v>
      </c>
      <c r="I147" s="207" t="str">
        <f ca="1">IF(ISERROR($V147),"",OFFSET('Smelter Look-up'!$H$4,$V147-4,0))</f>
        <v>Rustenburg</v>
      </c>
      <c r="J147" s="207" t="str">
        <f ca="1">IF(ISERROR($V147),"",OFFSET('Smelter Look-up'!$I$4,$V147-4,0))</f>
        <v>North-West</v>
      </c>
      <c r="K147" s="150"/>
      <c r="L147" s="150"/>
      <c r="M147" s="150"/>
      <c r="N147" s="150"/>
      <c r="O147" s="150"/>
      <c r="P147" s="209"/>
      <c r="Q147" s="151"/>
      <c r="R147" s="149" t="str">
        <f ca="1">IF(ISERROR($V147),"",OFFSET('Smelter Look-up'!$C$4,$V147-4,0)&amp;"")</f>
        <v>Impala Platinum - Rustenburg Smelter</v>
      </c>
      <c r="S147" s="155" t="str">
        <f t="shared" ca="1" si="10"/>
        <v>ZA</v>
      </c>
      <c r="T147" s="155" t="str">
        <f ca="1">IF(B147="","",IF(ISERROR(MATCH($J147,SorP!$B$1:$B$6226,0)),"",INDIRECT("'SorP'!$A$"&amp;MATCH($S147&amp;$J147,SorP!C:C,0))))</f>
        <v>ZA-NW</v>
      </c>
      <c r="U147" s="168"/>
      <c r="V147" s="169">
        <f ca="1">IF(C147="",NA(),MATCH($B147&amp;$C147,'Smelter Look-up'!$J:$J,0))</f>
        <v>207</v>
      </c>
      <c r="X147" s="170">
        <f t="shared" ca="1" si="9"/>
        <v>0</v>
      </c>
      <c r="AB147" s="314" t="str">
        <f t="shared" ca="1" si="11"/>
        <v>Copper</v>
      </c>
    </row>
    <row r="148" spans="1:28" s="170" customFormat="1" ht="24.95" customHeight="1">
      <c r="A148" s="155" t="s">
        <v>18725</v>
      </c>
      <c r="B148" s="304" t="str">
        <f ca="1">IF(LEN(A148)=0,"",INDEX('Smelter Look-up'!$A:$A,MATCH($A148,'Smelter Look-up'!$E:$E,0)))</f>
        <v>Copper</v>
      </c>
      <c r="C148" s="152" t="str">
        <f ca="1">IF(LEN(A148)=0,"",INDEX('Smelter Look-up'!$C:$C,MATCH($A148,'Smelter Look-up'!$E:$E,0)))</f>
        <v>LS MnM Inc.</v>
      </c>
      <c r="D148" s="149"/>
      <c r="E148" s="149" t="str">
        <f ca="1">IF(ISERROR($V148),"",OFFSET('Smelter Look-up'!$D$4,$V148-4,0)&amp;"")</f>
        <v>KOREA, REPUBLIC OF</v>
      </c>
      <c r="F148" s="149" t="str">
        <f ca="1">IF(ISERROR($V148),"",OFFSET('Smelter Look-up'!$E$4,$V148-4,0))</f>
        <v>CID004729</v>
      </c>
      <c r="G148" s="149" t="str">
        <f ca="1">IF(C148=$X$4,"Enter smelter details",IF(ISERROR($V148),"",OFFSET('Smelter Look-up'!$F$4,$V148-4,0)))</f>
        <v>RMI</v>
      </c>
      <c r="H148" s="206">
        <f ca="1">IF(ISERROR($V148),"",OFFSET('Smelter Look-up'!$G$4,$V148-4,0))</f>
        <v>0</v>
      </c>
      <c r="I148" s="207" t="str">
        <f ca="1">IF(ISERROR($V148),"",OFFSET('Smelter Look-up'!$H$4,$V148-4,0))</f>
        <v>Onsan-eup</v>
      </c>
      <c r="J148" s="207" t="str">
        <f ca="1">IF(ISERROR($V148),"",OFFSET('Smelter Look-up'!$I$4,$V148-4,0))</f>
        <v>Ulsan-gwangyeoksi</v>
      </c>
      <c r="K148" s="150"/>
      <c r="L148" s="150"/>
      <c r="M148" s="150"/>
      <c r="N148" s="150"/>
      <c r="O148" s="150"/>
      <c r="P148" s="209"/>
      <c r="Q148" s="151"/>
      <c r="R148" s="149" t="str">
        <f ca="1">IF(ISERROR($V148),"",OFFSET('Smelter Look-up'!$C$4,$V148-4,0)&amp;"")</f>
        <v>LS MnM Inc.</v>
      </c>
      <c r="S148" s="155" t="str">
        <f t="shared" ca="1" si="10"/>
        <v>KR</v>
      </c>
      <c r="T148" s="155" t="str">
        <f ca="1">IF(B148="","",IF(ISERROR(MATCH($J148,SorP!$B$1:$B$6226,0)),"",INDIRECT("'SorP'!$A$"&amp;MATCH($S148&amp;$J148,SorP!C:C,0))))</f>
        <v>KR-31</v>
      </c>
      <c r="U148" s="168"/>
      <c r="V148" s="169">
        <f ca="1">IF(C148="",NA(),MATCH($B148&amp;$C148,'Smelter Look-up'!$J:$J,0))</f>
        <v>228</v>
      </c>
      <c r="X148" s="170">
        <f t="shared" ca="1" si="9"/>
        <v>0</v>
      </c>
      <c r="AB148" s="314" t="str">
        <f t="shared" ca="1" si="11"/>
        <v>Copper</v>
      </c>
    </row>
    <row r="149" spans="1:28" s="170" customFormat="1" ht="24.95" customHeight="1">
      <c r="A149" s="155" t="s">
        <v>18680</v>
      </c>
      <c r="B149" s="304" t="str">
        <f ca="1">IF(LEN(A149)=0,"",INDEX('Smelter Look-up'!$A:$A,MATCH($A149,'Smelter Look-up'!$E:$E,0)))</f>
        <v>Copper</v>
      </c>
      <c r="C149" s="152" t="str">
        <f ca="1">IF(LEN(A149)=0,"",INDEX('Smelter Look-up'!$C:$C,MATCH($A149,'Smelter Look-up'!$E:$E,0)))</f>
        <v>CMOC Kisanfu Mining SARL</v>
      </c>
      <c r="D149" s="149"/>
      <c r="E149" s="149" t="str">
        <f ca="1">IF(ISERROR($V149),"",OFFSET('Smelter Look-up'!$D$4,$V149-4,0)&amp;"")</f>
        <v>CONGO, DEMOCRATIC REPUBLIC OF THE</v>
      </c>
      <c r="F149" s="149" t="str">
        <f ca="1">IF(ISERROR($V149),"",OFFSET('Smelter Look-up'!$E$4,$V149-4,0))</f>
        <v>CID004812</v>
      </c>
      <c r="G149" s="149" t="str">
        <f ca="1">IF(C149=$X$4,"Enter smelter details",IF(ISERROR($V149),"",OFFSET('Smelter Look-up'!$F$4,$V149-4,0)))</f>
        <v>RMI</v>
      </c>
      <c r="H149" s="206">
        <f ca="1">IF(ISERROR($V149),"",OFFSET('Smelter Look-up'!$G$4,$V149-4,0))</f>
        <v>0</v>
      </c>
      <c r="I149" s="207" t="str">
        <f ca="1">IF(ISERROR($V149),"",OFFSET('Smelter Look-up'!$H$4,$V149-4,0))</f>
        <v>Chefferie de Bayeke</v>
      </c>
      <c r="J149" s="207" t="str">
        <f ca="1">IF(ISERROR($V149),"",OFFSET('Smelter Look-up'!$I$4,$V149-4,0))</f>
        <v>Lualaba</v>
      </c>
      <c r="K149" s="150"/>
      <c r="L149" s="150"/>
      <c r="M149" s="150"/>
      <c r="N149" s="150"/>
      <c r="O149" s="150"/>
      <c r="P149" s="209"/>
      <c r="Q149" s="151"/>
      <c r="R149" s="149" t="str">
        <f ca="1">IF(ISERROR($V149),"",OFFSET('Smelter Look-up'!$C$4,$V149-4,0)&amp;"")</f>
        <v>CMOC Kisanfu Mining SARL</v>
      </c>
      <c r="S149" s="155" t="str">
        <f t="shared" ca="1" si="10"/>
        <v>CD</v>
      </c>
      <c r="T149" s="155" t="str">
        <f ca="1">IF(B149="","",IF(ISERROR(MATCH($J149,SorP!$B$1:$B$6226,0)),"",INDIRECT("'SorP'!$A$"&amp;MATCH($S149&amp;$J149,SorP!C:C,0))))</f>
        <v>CD-LU</v>
      </c>
      <c r="U149" s="168"/>
      <c r="V149" s="169">
        <f ca="1">IF(C149="",NA(),MATCH($B149&amp;$C149,'Smelter Look-up'!$J:$J,0))</f>
        <v>192</v>
      </c>
      <c r="X149" s="170">
        <f t="shared" ca="1" si="9"/>
        <v>0</v>
      </c>
      <c r="AB149" s="314" t="str">
        <f t="shared" ca="1" si="11"/>
        <v>Copper</v>
      </c>
    </row>
    <row r="150" spans="1:28" s="170" customFormat="1" ht="24.95" customHeight="1">
      <c r="A150" s="155" t="s">
        <v>18759</v>
      </c>
      <c r="B150" s="304" t="str">
        <f ca="1">IF(LEN(A150)=0,"",INDEX('Smelter Look-up'!$A:$A,MATCH($A150,'Smelter Look-up'!$E:$E,0)))</f>
        <v>Copper</v>
      </c>
      <c r="C150" s="152" t="str">
        <f ca="1">IF(LEN(A150)=0,"",INDEX('Smelter Look-up'!$C:$C,MATCH($A150,'Smelter Look-up'!$E:$E,0)))</f>
        <v>Ruashi Mining SAS</v>
      </c>
      <c r="D150" s="149"/>
      <c r="E150" s="149" t="str">
        <f ca="1">IF(ISERROR($V150),"",OFFSET('Smelter Look-up'!$D$4,$V150-4,0)&amp;"")</f>
        <v>CONGO, DEMOCRATIC REPUBLIC OF THE</v>
      </c>
      <c r="F150" s="149" t="str">
        <f ca="1">IF(ISERROR($V150),"",OFFSET('Smelter Look-up'!$E$4,$V150-4,0))</f>
        <v>CID004212</v>
      </c>
      <c r="G150" s="149" t="str">
        <f ca="1">IF(C150=$X$4,"Enter smelter details",IF(ISERROR($V150),"",OFFSET('Smelter Look-up'!$F$4,$V150-4,0)))</f>
        <v>RMI</v>
      </c>
      <c r="H150" s="206">
        <f ca="1">IF(ISERROR($V150),"",OFFSET('Smelter Look-up'!$G$4,$V150-4,0))</f>
        <v>0</v>
      </c>
      <c r="I150" s="207" t="str">
        <f ca="1">IF(ISERROR($V150),"",OFFSET('Smelter Look-up'!$H$4,$V150-4,0))</f>
        <v>Luano</v>
      </c>
      <c r="J150" s="207" t="str">
        <f ca="1">IF(ISERROR($V150),"",OFFSET('Smelter Look-up'!$I$4,$V150-4,0))</f>
        <v>Haut-Katanga</v>
      </c>
      <c r="K150" s="150"/>
      <c r="L150" s="150"/>
      <c r="M150" s="150"/>
      <c r="N150" s="150"/>
      <c r="O150" s="150"/>
      <c r="P150" s="209"/>
      <c r="Q150" s="151"/>
      <c r="R150" s="149" t="str">
        <f ca="1">IF(ISERROR($V150),"",OFFSET('Smelter Look-up'!$C$4,$V150-4,0)&amp;"")</f>
        <v>Ruashi Mining SAS</v>
      </c>
      <c r="S150" s="155" t="str">
        <f t="shared" ca="1" si="10"/>
        <v>CD</v>
      </c>
      <c r="T150" s="155" t="str">
        <f ca="1">IF(B150="","",IF(ISERROR(MATCH($J150,SorP!$B$1:$B$6226,0)),"",INDIRECT("'SorP'!$A$"&amp;MATCH($S150&amp;$J150,SorP!C:C,0))))</f>
        <v>CD-HK</v>
      </c>
      <c r="U150" s="168"/>
      <c r="V150" s="169">
        <f ca="1">IF(C150="",NA(),MATCH($B150&amp;$C150,'Smelter Look-up'!$J:$J,0))</f>
        <v>254</v>
      </c>
      <c r="X150" s="170">
        <f t="shared" ca="1" si="9"/>
        <v>0</v>
      </c>
      <c r="AB150" s="314" t="str">
        <f t="shared" ca="1" si="11"/>
        <v>Copper</v>
      </c>
    </row>
    <row r="151" spans="1:28" s="170" customFormat="1" ht="24.95" customHeight="1">
      <c r="A151" s="155" t="s">
        <v>19241</v>
      </c>
      <c r="B151" s="304" t="str">
        <f ca="1">IF(LEN(A151)=0,"",INDEX('Smelter Look-up'!$A:$A,MATCH($A151,'Smelter Look-up'!$E:$E,0)))</f>
        <v>Copper</v>
      </c>
      <c r="C151" s="152" t="str">
        <f ca="1">IF(LEN(A151)=0,"",INDEX('Smelter Look-up'!$C:$C,MATCH($A151,'Smelter Look-up'!$E:$E,0)))</f>
        <v>Kennecott Utah Copper LLC</v>
      </c>
      <c r="D151" s="149"/>
      <c r="E151" s="149" t="str">
        <f ca="1">IF(ISERROR($V151),"",OFFSET('Smelter Look-up'!$D$4,$V151-4,0)&amp;"")</f>
        <v>UNITED STATES OF AMERICA</v>
      </c>
      <c r="F151" s="149" t="str">
        <f ca="1">IF(ISERROR($V151),"",OFFSET('Smelter Look-up'!$E$4,$V151-4,0))</f>
        <v>CID005274</v>
      </c>
      <c r="G151" s="149" t="str">
        <f ca="1">IF(C151=$X$4,"Enter smelter details",IF(ISERROR($V151),"",OFFSET('Smelter Look-up'!$F$4,$V151-4,0)))</f>
        <v>RMI</v>
      </c>
      <c r="H151" s="206">
        <f ca="1">IF(ISERROR($V151),"",OFFSET('Smelter Look-up'!$G$4,$V151-4,0))</f>
        <v>0</v>
      </c>
      <c r="I151" s="207" t="str">
        <f ca="1">IF(ISERROR($V151),"",OFFSET('Smelter Look-up'!$H$4,$V151-4,0))</f>
        <v>Salt Lake City</v>
      </c>
      <c r="J151" s="207" t="str">
        <f ca="1">IF(ISERROR($V151),"",OFFSET('Smelter Look-up'!$I$4,$V151-4,0))</f>
        <v>Utah</v>
      </c>
      <c r="K151" s="150"/>
      <c r="L151" s="150"/>
      <c r="M151" s="150"/>
      <c r="N151" s="150"/>
      <c r="O151" s="150"/>
      <c r="P151" s="209"/>
      <c r="Q151" s="151"/>
      <c r="R151" s="149" t="str">
        <f ca="1">IF(ISERROR($V151),"",OFFSET('Smelter Look-up'!$C$4,$V151-4,0)&amp;"")</f>
        <v>Kennecott Utah Copper LLC</v>
      </c>
      <c r="S151" s="155" t="str">
        <f t="shared" ca="1" si="10"/>
        <v>US</v>
      </c>
      <c r="T151" s="155" t="str">
        <f ca="1">IF(B151="","",IF(ISERROR(MATCH($J151,SorP!$B$1:$B$6226,0)),"",INDIRECT("'SorP'!$A$"&amp;MATCH($S151&amp;$J151,SorP!C:C,0))))</f>
        <v>US-UT</v>
      </c>
      <c r="U151" s="168"/>
      <c r="V151" s="169">
        <f ca="1">IF(C151="",NA(),MATCH($B151&amp;$C151,'Smelter Look-up'!$J:$J,0))</f>
        <v>213</v>
      </c>
      <c r="X151" s="170">
        <f t="shared" ca="1" si="9"/>
        <v>0</v>
      </c>
      <c r="AB151" s="314" t="str">
        <f t="shared" ca="1" si="11"/>
        <v>Copper</v>
      </c>
    </row>
    <row r="152" spans="1:28" s="170" customFormat="1" ht="24.95" customHeight="1">
      <c r="A152" s="155"/>
      <c r="B152" s="304" t="s">
        <v>18641</v>
      </c>
      <c r="C152" s="152" t="s">
        <v>308</v>
      </c>
      <c r="D152" s="149" t="s">
        <v>18665</v>
      </c>
      <c r="E152" s="149" t="s">
        <v>101</v>
      </c>
      <c r="F152" s="149" t="s">
        <v>20196</v>
      </c>
      <c r="G152" s="149" t="s">
        <v>12</v>
      </c>
      <c r="H152" s="206">
        <f ca="1">IF(ISERROR($V152),"",OFFSET('Smelter Look-up'!$G$4,$V152-4,0))</f>
        <v>0</v>
      </c>
      <c r="I152" s="207" t="s">
        <v>19228</v>
      </c>
      <c r="J152" s="207" t="s">
        <v>248</v>
      </c>
      <c r="K152" s="150"/>
      <c r="L152" s="150"/>
      <c r="M152" s="150"/>
      <c r="N152" s="150"/>
      <c r="O152" s="150"/>
      <c r="P152" s="209"/>
      <c r="Q152" s="151"/>
      <c r="R152" s="149" t="str">
        <f ca="1">IF(ISERROR($V152),"",OFFSET('Smelter Look-up'!$C$4,$V152-4,0)&amp;"")</f>
        <v/>
      </c>
      <c r="S152" s="155" t="str">
        <f t="shared" ca="1" si="10"/>
        <v>FI</v>
      </c>
      <c r="T152" s="155" t="str">
        <f ca="1">IF(B152="","",IF(ISERROR(MATCH($J152,SorP!$B$1:$B$6226,0)),"",INDIRECT("'SorP'!$A$"&amp;MATCH($S152&amp;$J152,SorP!C:C,0))))</f>
        <v>FI-17</v>
      </c>
      <c r="U152" s="168"/>
      <c r="V152" s="169">
        <f>IF(C152="",NA(),MATCH($B152&amp;$C152,'Smelter Look-up'!$J:$J,0))</f>
        <v>274</v>
      </c>
      <c r="X152" s="170">
        <f t="shared" si="9"/>
        <v>0</v>
      </c>
      <c r="AB152" s="314" t="str">
        <f t="shared" si="11"/>
        <v>Copper</v>
      </c>
    </row>
    <row r="153" spans="1:28" s="170" customFormat="1" ht="24.95" customHeight="1">
      <c r="A153" s="155"/>
      <c r="B153" s="304" t="s">
        <v>18641</v>
      </c>
      <c r="C153" s="152" t="s">
        <v>308</v>
      </c>
      <c r="D153" s="149" t="s">
        <v>20066</v>
      </c>
      <c r="E153" s="149" t="s">
        <v>65</v>
      </c>
      <c r="F153" s="149" t="s">
        <v>20197</v>
      </c>
      <c r="G153" s="149" t="s">
        <v>12</v>
      </c>
      <c r="H153" s="206">
        <f ca="1">IF(ISERROR($V153),"",OFFSET('Smelter Look-up'!$G$4,$V153-4,0))</f>
        <v>0</v>
      </c>
      <c r="I153" s="207" t="s">
        <v>20225</v>
      </c>
      <c r="J153" s="207" t="s">
        <v>20260</v>
      </c>
      <c r="K153" s="150"/>
      <c r="L153" s="150"/>
      <c r="M153" s="150"/>
      <c r="N153" s="150"/>
      <c r="O153" s="150"/>
      <c r="P153" s="209"/>
      <c r="Q153" s="151"/>
      <c r="R153" s="149" t="str">
        <f ca="1">IF(ISERROR($V153),"",OFFSET('Smelter Look-up'!$C$4,$V153-4,0)&amp;"")</f>
        <v/>
      </c>
      <c r="S153" s="155" t="str">
        <f t="shared" ca="1" si="10"/>
        <v>CN</v>
      </c>
      <c r="T153" s="155" t="str">
        <f ca="1">IF(B153="","",IF(ISERROR(MATCH($J153,SorP!$B$1:$B$6226,0)),"",INDIRECT("'SorP'!$A$"&amp;MATCH($S153&amp;$J153,SorP!C:C,0))))</f>
        <v/>
      </c>
      <c r="U153" s="168"/>
      <c r="V153" s="169">
        <f>IF(C153="",NA(),MATCH($B153&amp;$C153,'Smelter Look-up'!$J:$J,0))</f>
        <v>274</v>
      </c>
      <c r="X153" s="170">
        <f t="shared" si="9"/>
        <v>0</v>
      </c>
      <c r="AB153" s="314" t="str">
        <f t="shared" si="11"/>
        <v>Copper</v>
      </c>
    </row>
    <row r="154" spans="1:28" s="170" customFormat="1" ht="24.95" customHeight="1">
      <c r="A154" s="155"/>
      <c r="B154" s="304" t="s">
        <v>18641</v>
      </c>
      <c r="C154" s="152" t="s">
        <v>308</v>
      </c>
      <c r="D154" s="149" t="s">
        <v>20067</v>
      </c>
      <c r="E154" s="149" t="s">
        <v>65</v>
      </c>
      <c r="F154" s="149" t="s">
        <v>20198</v>
      </c>
      <c r="G154" s="149" t="s">
        <v>12</v>
      </c>
      <c r="H154" s="206">
        <f ca="1">IF(ISERROR($V154),"",OFFSET('Smelter Look-up'!$G$4,$V154-4,0))</f>
        <v>0</v>
      </c>
      <c r="I154" s="207" t="s">
        <v>20226</v>
      </c>
      <c r="J154" s="207" t="s">
        <v>20261</v>
      </c>
      <c r="K154" s="150"/>
      <c r="L154" s="150"/>
      <c r="M154" s="150"/>
      <c r="N154" s="150"/>
      <c r="O154" s="150"/>
      <c r="P154" s="209"/>
      <c r="Q154" s="151"/>
      <c r="R154" s="149" t="str">
        <f ca="1">IF(ISERROR($V154),"",OFFSET('Smelter Look-up'!$C$4,$V154-4,0)&amp;"")</f>
        <v/>
      </c>
      <c r="S154" s="155" t="str">
        <f t="shared" ca="1" si="10"/>
        <v>CN</v>
      </c>
      <c r="T154" s="155" t="str">
        <f ca="1">IF(B154="","",IF(ISERROR(MATCH($J154,SorP!$B$1:$B$6226,0)),"",INDIRECT("'SorP'!$A$"&amp;MATCH($S154&amp;$J154,SorP!C:C,0))))</f>
        <v/>
      </c>
      <c r="U154" s="168"/>
      <c r="V154" s="169">
        <f>IF(C154="",NA(),MATCH($B154&amp;$C154,'Smelter Look-up'!$J:$J,0))</f>
        <v>274</v>
      </c>
      <c r="X154" s="170">
        <f t="shared" si="9"/>
        <v>0</v>
      </c>
      <c r="AB154" s="314" t="str">
        <f t="shared" si="11"/>
        <v>Copper</v>
      </c>
    </row>
    <row r="155" spans="1:28" s="170" customFormat="1" ht="24.95" customHeight="1">
      <c r="A155" s="155"/>
      <c r="B155" s="304" t="s">
        <v>18641</v>
      </c>
      <c r="C155" s="152" t="s">
        <v>308</v>
      </c>
      <c r="D155" s="149" t="s">
        <v>20068</v>
      </c>
      <c r="E155" s="149" t="s">
        <v>65</v>
      </c>
      <c r="F155" s="149" t="s">
        <v>20199</v>
      </c>
      <c r="G155" s="149" t="s">
        <v>12</v>
      </c>
      <c r="H155" s="206">
        <f ca="1">IF(ISERROR($V155),"",OFFSET('Smelter Look-up'!$G$4,$V155-4,0))</f>
        <v>0</v>
      </c>
      <c r="I155" s="207" t="s">
        <v>20227</v>
      </c>
      <c r="J155" s="207" t="s">
        <v>20262</v>
      </c>
      <c r="K155" s="150"/>
      <c r="L155" s="150"/>
      <c r="M155" s="150"/>
      <c r="N155" s="150"/>
      <c r="O155" s="150"/>
      <c r="P155" s="209"/>
      <c r="Q155" s="151"/>
      <c r="R155" s="149" t="str">
        <f ca="1">IF(ISERROR($V155),"",OFFSET('Smelter Look-up'!$C$4,$V155-4,0)&amp;"")</f>
        <v/>
      </c>
      <c r="S155" s="155" t="str">
        <f t="shared" ca="1" si="10"/>
        <v>CN</v>
      </c>
      <c r="T155" s="155" t="str">
        <f ca="1">IF(B155="","",IF(ISERROR(MATCH($J155,SorP!$B$1:$B$6226,0)),"",INDIRECT("'SorP'!$A$"&amp;MATCH($S155&amp;$J155,SorP!C:C,0))))</f>
        <v/>
      </c>
      <c r="U155" s="168"/>
      <c r="V155" s="169">
        <f>IF(C155="",NA(),MATCH($B155&amp;$C155,'Smelter Look-up'!$J:$J,0))</f>
        <v>274</v>
      </c>
      <c r="X155" s="170">
        <f t="shared" si="9"/>
        <v>0</v>
      </c>
      <c r="AB155" s="314" t="str">
        <f t="shared" si="11"/>
        <v>Copper</v>
      </c>
    </row>
    <row r="156" spans="1:28" s="170" customFormat="1" ht="24.95" customHeight="1">
      <c r="A156" s="155"/>
      <c r="B156" s="304" t="s">
        <v>18641</v>
      </c>
      <c r="C156" s="152" t="s">
        <v>308</v>
      </c>
      <c r="D156" s="149" t="s">
        <v>20069</v>
      </c>
      <c r="E156" s="149" t="s">
        <v>133</v>
      </c>
      <c r="F156" s="149" t="s">
        <v>20200</v>
      </c>
      <c r="G156" s="149" t="s">
        <v>12</v>
      </c>
      <c r="H156" s="206">
        <f ca="1">IF(ISERROR($V156),"",OFFSET('Smelter Look-up'!$G$4,$V156-4,0))</f>
        <v>0</v>
      </c>
      <c r="I156" s="207"/>
      <c r="J156" s="207">
        <v>0</v>
      </c>
      <c r="K156" s="150"/>
      <c r="L156" s="150"/>
      <c r="M156" s="150"/>
      <c r="N156" s="150"/>
      <c r="O156" s="150"/>
      <c r="P156" s="209"/>
      <c r="Q156" s="151"/>
      <c r="R156" s="149" t="str">
        <f ca="1">IF(ISERROR($V156),"",OFFSET('Smelter Look-up'!$C$4,$V156-4,0)&amp;"")</f>
        <v/>
      </c>
      <c r="S156" s="155" t="str">
        <f t="shared" ca="1" si="10"/>
        <v>JP</v>
      </c>
      <c r="T156" s="155" t="str">
        <f ca="1">IF(B156="","",IF(ISERROR(MATCH($J156,SorP!$B$1:$B$6226,0)),"",INDIRECT("'SorP'!$A$"&amp;MATCH($S156&amp;$J156,SorP!C:C,0))))</f>
        <v/>
      </c>
      <c r="U156" s="168"/>
      <c r="V156" s="169">
        <f>IF(C156="",NA(),MATCH($B156&amp;$C156,'Smelter Look-up'!$J:$J,0))</f>
        <v>274</v>
      </c>
      <c r="X156" s="170">
        <f t="shared" si="9"/>
        <v>0</v>
      </c>
      <c r="AB156" s="314" t="str">
        <f t="shared" si="11"/>
        <v>Copper</v>
      </c>
    </row>
    <row r="157" spans="1:28" s="170" customFormat="1" ht="24.95" customHeight="1">
      <c r="A157" s="155"/>
      <c r="B157" s="304" t="s">
        <v>18641</v>
      </c>
      <c r="C157" s="152" t="s">
        <v>308</v>
      </c>
      <c r="D157" s="149" t="s">
        <v>20070</v>
      </c>
      <c r="E157" s="149" t="s">
        <v>65</v>
      </c>
      <c r="F157" s="149" t="s">
        <v>20201</v>
      </c>
      <c r="G157" s="149" t="s">
        <v>12</v>
      </c>
      <c r="H157" s="206">
        <f ca="1">IF(ISERROR($V157),"",OFFSET('Smelter Look-up'!$G$4,$V157-4,0))</f>
        <v>0</v>
      </c>
      <c r="I157" s="207" t="s">
        <v>20228</v>
      </c>
      <c r="J157" s="207" t="s">
        <v>20263</v>
      </c>
      <c r="K157" s="150"/>
      <c r="L157" s="150"/>
      <c r="M157" s="150"/>
      <c r="N157" s="150"/>
      <c r="O157" s="150"/>
      <c r="P157" s="209"/>
      <c r="Q157" s="151"/>
      <c r="R157" s="149" t="str">
        <f ca="1">IF(ISERROR($V157),"",OFFSET('Smelter Look-up'!$C$4,$V157-4,0)&amp;"")</f>
        <v/>
      </c>
      <c r="S157" s="155" t="str">
        <f t="shared" ca="1" si="10"/>
        <v>CN</v>
      </c>
      <c r="T157" s="155" t="str">
        <f ca="1">IF(B157="","",IF(ISERROR(MATCH($J157,SorP!$B$1:$B$6226,0)),"",INDIRECT("'SorP'!$A$"&amp;MATCH($S157&amp;$J157,SorP!C:C,0))))</f>
        <v/>
      </c>
      <c r="U157" s="168"/>
      <c r="V157" s="169">
        <f>IF(C157="",NA(),MATCH($B157&amp;$C157,'Smelter Look-up'!$J:$J,0))</f>
        <v>274</v>
      </c>
      <c r="X157" s="170">
        <f t="shared" si="9"/>
        <v>0</v>
      </c>
      <c r="AB157" s="314" t="str">
        <f t="shared" si="11"/>
        <v>Copper</v>
      </c>
    </row>
    <row r="158" spans="1:28" s="170" customFormat="1" ht="24.95" customHeight="1">
      <c r="A158" s="155"/>
      <c r="B158" s="304" t="s">
        <v>18641</v>
      </c>
      <c r="C158" s="152" t="s">
        <v>308</v>
      </c>
      <c r="D158" s="149" t="s">
        <v>20071</v>
      </c>
      <c r="E158" s="149" t="s">
        <v>65</v>
      </c>
      <c r="F158" s="149" t="s">
        <v>20202</v>
      </c>
      <c r="G158" s="149" t="s">
        <v>12</v>
      </c>
      <c r="H158" s="206">
        <f ca="1">IF(ISERROR($V158),"",OFFSET('Smelter Look-up'!$G$4,$V158-4,0))</f>
        <v>0</v>
      </c>
      <c r="I158" s="207" t="s">
        <v>20229</v>
      </c>
      <c r="J158" s="207" t="s">
        <v>20264</v>
      </c>
      <c r="K158" s="150"/>
      <c r="L158" s="150"/>
      <c r="M158" s="150"/>
      <c r="N158" s="150"/>
      <c r="O158" s="150"/>
      <c r="P158" s="209"/>
      <c r="Q158" s="151"/>
      <c r="R158" s="149" t="str">
        <f ca="1">IF(ISERROR($V158),"",OFFSET('Smelter Look-up'!$C$4,$V158-4,0)&amp;"")</f>
        <v/>
      </c>
      <c r="S158" s="155" t="str">
        <f t="shared" ca="1" si="10"/>
        <v>CN</v>
      </c>
      <c r="T158" s="155" t="str">
        <f ca="1">IF(B158="","",IF(ISERROR(MATCH($J158,SorP!$B$1:$B$6226,0)),"",INDIRECT("'SorP'!$A$"&amp;MATCH($S158&amp;$J158,SorP!C:C,0))))</f>
        <v/>
      </c>
      <c r="U158" s="168"/>
      <c r="V158" s="169">
        <f>IF(C158="",NA(),MATCH($B158&amp;$C158,'Smelter Look-up'!$J:$J,0))</f>
        <v>274</v>
      </c>
      <c r="X158" s="170">
        <f t="shared" si="9"/>
        <v>0</v>
      </c>
      <c r="AB158" s="314" t="str">
        <f t="shared" si="11"/>
        <v>Copper</v>
      </c>
    </row>
    <row r="159" spans="1:28" s="170" customFormat="1" ht="24.95" customHeight="1">
      <c r="A159" s="155"/>
      <c r="B159" s="304" t="s">
        <v>18641</v>
      </c>
      <c r="C159" s="152" t="s">
        <v>308</v>
      </c>
      <c r="D159" s="149" t="s">
        <v>20072</v>
      </c>
      <c r="E159" s="149" t="s">
        <v>219</v>
      </c>
      <c r="F159" s="149" t="s">
        <v>20203</v>
      </c>
      <c r="G159" s="149" t="s">
        <v>12</v>
      </c>
      <c r="H159" s="206">
        <f ca="1">IF(ISERROR($V159),"",OFFSET('Smelter Look-up'!$G$4,$V159-4,0))</f>
        <v>0</v>
      </c>
      <c r="I159" s="207"/>
      <c r="J159" s="207"/>
      <c r="K159" s="150"/>
      <c r="L159" s="150"/>
      <c r="M159" s="150"/>
      <c r="N159" s="150"/>
      <c r="O159" s="150"/>
      <c r="P159" s="209"/>
      <c r="Q159" s="151"/>
      <c r="R159" s="149" t="str">
        <f ca="1">IF(ISERROR($V159),"",OFFSET('Smelter Look-up'!$C$4,$V159-4,0)&amp;"")</f>
        <v/>
      </c>
      <c r="S159" s="155" t="str">
        <f t="shared" ca="1" si="10"/>
        <v>AU</v>
      </c>
      <c r="T159" s="155" t="str">
        <f ca="1">IF(B159="","",IF(ISERROR(MATCH($J159,SorP!$B$1:$B$6226,0)),"",INDIRECT("'SorP'!$A$"&amp;MATCH($S159&amp;$J159,SorP!C:C,0))))</f>
        <v/>
      </c>
      <c r="U159" s="168"/>
      <c r="V159" s="169">
        <f>IF(C159="",NA(),MATCH($B159&amp;$C159,'Smelter Look-up'!$J:$J,0))</f>
        <v>274</v>
      </c>
      <c r="X159" s="170">
        <f t="shared" si="9"/>
        <v>0</v>
      </c>
      <c r="AB159" s="314" t="str">
        <f t="shared" si="11"/>
        <v>Copper</v>
      </c>
    </row>
    <row r="160" spans="1:28" s="170" customFormat="1" ht="24.95" customHeight="1">
      <c r="A160" s="155"/>
      <c r="B160" s="304" t="s">
        <v>18641</v>
      </c>
      <c r="C160" s="152" t="s">
        <v>308</v>
      </c>
      <c r="D160" s="149" t="s">
        <v>20073</v>
      </c>
      <c r="E160" s="149" t="s">
        <v>1394</v>
      </c>
      <c r="F160" s="149" t="s">
        <v>20204</v>
      </c>
      <c r="G160" s="149" t="s">
        <v>12</v>
      </c>
      <c r="H160" s="206">
        <f ca="1">IF(ISERROR($V160),"",OFFSET('Smelter Look-up'!$G$4,$V160-4,0))</f>
        <v>0</v>
      </c>
      <c r="I160" s="207"/>
      <c r="J160" s="207"/>
      <c r="K160" s="150"/>
      <c r="L160" s="150"/>
      <c r="M160" s="150"/>
      <c r="N160" s="150"/>
      <c r="O160" s="150"/>
      <c r="P160" s="209"/>
      <c r="Q160" s="151"/>
      <c r="R160" s="149" t="str">
        <f ca="1">IF(ISERROR($V160),"",OFFSET('Smelter Look-up'!$C$4,$V160-4,0)&amp;"")</f>
        <v/>
      </c>
      <c r="S160" s="155" t="str">
        <f t="shared" ca="1" si="10"/>
        <v>CL</v>
      </c>
      <c r="T160" s="155" t="str">
        <f ca="1">IF(B160="","",IF(ISERROR(MATCH($J160,SorP!$B$1:$B$6226,0)),"",INDIRECT("'SorP'!$A$"&amp;MATCH($S160&amp;$J160,SorP!C:C,0))))</f>
        <v/>
      </c>
      <c r="U160" s="168"/>
      <c r="V160" s="169">
        <f>IF(C160="",NA(),MATCH($B160&amp;$C160,'Smelter Look-up'!$J:$J,0))</f>
        <v>274</v>
      </c>
      <c r="X160" s="170">
        <f t="shared" si="9"/>
        <v>0</v>
      </c>
      <c r="AB160" s="314" t="str">
        <f t="shared" si="11"/>
        <v>Copper</v>
      </c>
    </row>
    <row r="161" spans="1:28" s="170" customFormat="1" ht="24.95" customHeight="1">
      <c r="A161" s="155"/>
      <c r="B161" s="304" t="s">
        <v>18641</v>
      </c>
      <c r="C161" s="152" t="s">
        <v>308</v>
      </c>
      <c r="D161" s="149" t="s">
        <v>20074</v>
      </c>
      <c r="E161" s="149" t="s">
        <v>1394</v>
      </c>
      <c r="F161" s="149" t="s">
        <v>20205</v>
      </c>
      <c r="G161" s="149" t="s">
        <v>12</v>
      </c>
      <c r="H161" s="206">
        <f ca="1">IF(ISERROR($V161),"",OFFSET('Smelter Look-up'!$G$4,$V161-4,0))</f>
        <v>0</v>
      </c>
      <c r="I161" s="207"/>
      <c r="J161" s="207"/>
      <c r="K161" s="150"/>
      <c r="L161" s="150"/>
      <c r="M161" s="150"/>
      <c r="N161" s="150"/>
      <c r="O161" s="150"/>
      <c r="P161" s="209"/>
      <c r="Q161" s="151"/>
      <c r="R161" s="149" t="str">
        <f ca="1">IF(ISERROR($V161),"",OFFSET('Smelter Look-up'!$C$4,$V161-4,0)&amp;"")</f>
        <v/>
      </c>
      <c r="S161" s="155" t="str">
        <f t="shared" ca="1" si="10"/>
        <v>CL</v>
      </c>
      <c r="T161" s="155" t="str">
        <f ca="1">IF(B161="","",IF(ISERROR(MATCH($J161,SorP!$B$1:$B$6226,0)),"",INDIRECT("'SorP'!$A$"&amp;MATCH($S161&amp;$J161,SorP!C:C,0))))</f>
        <v/>
      </c>
      <c r="U161" s="168"/>
      <c r="V161" s="169">
        <f>IF(C161="",NA(),MATCH($B161&amp;$C161,'Smelter Look-up'!$J:$J,0))</f>
        <v>274</v>
      </c>
      <c r="X161" s="170">
        <f t="shared" si="9"/>
        <v>0</v>
      </c>
      <c r="AB161" s="314" t="str">
        <f t="shared" si="11"/>
        <v>Copper</v>
      </c>
    </row>
    <row r="162" spans="1:28" s="170" customFormat="1" ht="24.95" customHeight="1">
      <c r="A162" s="155"/>
      <c r="B162" s="304" t="s">
        <v>18641</v>
      </c>
      <c r="C162" s="152" t="s">
        <v>308</v>
      </c>
      <c r="D162" s="149" t="s">
        <v>20075</v>
      </c>
      <c r="E162" s="149" t="s">
        <v>65</v>
      </c>
      <c r="F162" s="149" t="s">
        <v>20206</v>
      </c>
      <c r="G162" s="149" t="s">
        <v>12</v>
      </c>
      <c r="H162" s="206">
        <f ca="1">IF(ISERROR($V162),"",OFFSET('Smelter Look-up'!$G$4,$V162-4,0))</f>
        <v>0</v>
      </c>
      <c r="I162" s="207" t="s">
        <v>20230</v>
      </c>
      <c r="J162" s="207" t="s">
        <v>20265</v>
      </c>
      <c r="K162" s="150"/>
      <c r="L162" s="150"/>
      <c r="M162" s="150"/>
      <c r="N162" s="150"/>
      <c r="O162" s="150"/>
      <c r="P162" s="209"/>
      <c r="Q162" s="151"/>
      <c r="R162" s="149" t="str">
        <f ca="1">IF(ISERROR($V162),"",OFFSET('Smelter Look-up'!$C$4,$V162-4,0)&amp;"")</f>
        <v/>
      </c>
      <c r="S162" s="155" t="str">
        <f t="shared" ca="1" si="10"/>
        <v>CN</v>
      </c>
      <c r="T162" s="155" t="str">
        <f ca="1">IF(B162="","",IF(ISERROR(MATCH($J162,SorP!$B$1:$B$6226,0)),"",INDIRECT("'SorP'!$A$"&amp;MATCH($S162&amp;$J162,SorP!C:C,0))))</f>
        <v/>
      </c>
      <c r="U162" s="168"/>
      <c r="V162" s="169">
        <f>IF(C162="",NA(),MATCH($B162&amp;$C162,'Smelter Look-up'!$J:$J,0))</f>
        <v>274</v>
      </c>
      <c r="X162" s="170">
        <f t="shared" si="9"/>
        <v>0</v>
      </c>
      <c r="AB162" s="314" t="str">
        <f t="shared" si="11"/>
        <v>Copper</v>
      </c>
    </row>
    <row r="163" spans="1:28" s="170" customFormat="1" ht="24.95" customHeight="1">
      <c r="A163" s="155"/>
      <c r="B163" s="304" t="s">
        <v>18641</v>
      </c>
      <c r="C163" s="152" t="s">
        <v>308</v>
      </c>
      <c r="D163" s="149" t="s">
        <v>20076</v>
      </c>
      <c r="E163" s="149" t="s">
        <v>133</v>
      </c>
      <c r="F163" s="149" t="s">
        <v>20207</v>
      </c>
      <c r="G163" s="149" t="s">
        <v>12</v>
      </c>
      <c r="H163" s="206">
        <f ca="1">IF(ISERROR($V163),"",OFFSET('Smelter Look-up'!$G$4,$V163-4,0))</f>
        <v>0</v>
      </c>
      <c r="I163" s="207"/>
      <c r="J163" s="207"/>
      <c r="K163" s="150"/>
      <c r="L163" s="150"/>
      <c r="M163" s="150"/>
      <c r="N163" s="150"/>
      <c r="O163" s="150"/>
      <c r="P163" s="209"/>
      <c r="Q163" s="151"/>
      <c r="R163" s="149" t="str">
        <f ca="1">IF(ISERROR($V163),"",OFFSET('Smelter Look-up'!$C$4,$V163-4,0)&amp;"")</f>
        <v/>
      </c>
      <c r="S163" s="155" t="str">
        <f t="shared" ca="1" si="10"/>
        <v>JP</v>
      </c>
      <c r="T163" s="155" t="str">
        <f ca="1">IF(B163="","",IF(ISERROR(MATCH($J163,SorP!$B$1:$B$6226,0)),"",INDIRECT("'SorP'!$A$"&amp;MATCH($S163&amp;$J163,SorP!C:C,0))))</f>
        <v/>
      </c>
      <c r="U163" s="168"/>
      <c r="V163" s="169">
        <f>IF(C163="",NA(),MATCH($B163&amp;$C163,'Smelter Look-up'!$J:$J,0))</f>
        <v>274</v>
      </c>
      <c r="X163" s="170">
        <f t="shared" si="9"/>
        <v>0</v>
      </c>
      <c r="AB163" s="314" t="str">
        <f t="shared" si="11"/>
        <v>Copper</v>
      </c>
    </row>
    <row r="164" spans="1:28" s="170" customFormat="1" ht="24.95" customHeight="1">
      <c r="A164" s="155"/>
      <c r="B164" s="304" t="s">
        <v>18641</v>
      </c>
      <c r="C164" s="152" t="s">
        <v>308</v>
      </c>
      <c r="D164" s="149" t="s">
        <v>20077</v>
      </c>
      <c r="E164" s="149" t="s">
        <v>65</v>
      </c>
      <c r="F164" s="149" t="s">
        <v>20208</v>
      </c>
      <c r="G164" s="149" t="s">
        <v>12</v>
      </c>
      <c r="H164" s="206">
        <f ca="1">IF(ISERROR($V164),"",OFFSET('Smelter Look-up'!$G$4,$V164-4,0))</f>
        <v>0</v>
      </c>
      <c r="I164" s="207" t="s">
        <v>20231</v>
      </c>
      <c r="J164" s="207" t="s">
        <v>20266</v>
      </c>
      <c r="K164" s="150"/>
      <c r="L164" s="150"/>
      <c r="M164" s="150"/>
      <c r="N164" s="150"/>
      <c r="O164" s="150"/>
      <c r="P164" s="209"/>
      <c r="Q164" s="151"/>
      <c r="R164" s="149" t="str">
        <f ca="1">IF(ISERROR($V164),"",OFFSET('Smelter Look-up'!$C$4,$V164-4,0)&amp;"")</f>
        <v/>
      </c>
      <c r="S164" s="155" t="str">
        <f t="shared" ca="1" si="10"/>
        <v>CN</v>
      </c>
      <c r="T164" s="155" t="str">
        <f ca="1">IF(B164="","",IF(ISERROR(MATCH($J164,SorP!$B$1:$B$6226,0)),"",INDIRECT("'SorP'!$A$"&amp;MATCH($S164&amp;$J164,SorP!C:C,0))))</f>
        <v/>
      </c>
      <c r="U164" s="168"/>
      <c r="V164" s="169">
        <f>IF(C164="",NA(),MATCH($B164&amp;$C164,'Smelter Look-up'!$J:$J,0))</f>
        <v>274</v>
      </c>
      <c r="X164" s="170">
        <f t="shared" si="9"/>
        <v>0</v>
      </c>
      <c r="AB164" s="314" t="str">
        <f t="shared" si="11"/>
        <v>Copper</v>
      </c>
    </row>
    <row r="165" spans="1:28" s="170" customFormat="1" ht="24.95" customHeight="1">
      <c r="A165" s="155"/>
      <c r="B165" s="304" t="s">
        <v>18641</v>
      </c>
      <c r="C165" s="152" t="s">
        <v>308</v>
      </c>
      <c r="D165" s="149" t="s">
        <v>20078</v>
      </c>
      <c r="E165" s="149" t="s">
        <v>65</v>
      </c>
      <c r="F165" s="149" t="s">
        <v>20209</v>
      </c>
      <c r="G165" s="149" t="s">
        <v>12</v>
      </c>
      <c r="H165" s="206">
        <f ca="1">IF(ISERROR($V165),"",OFFSET('Smelter Look-up'!$G$4,$V165-4,0))</f>
        <v>0</v>
      </c>
      <c r="I165" s="207"/>
      <c r="J165" s="207"/>
      <c r="K165" s="150"/>
      <c r="L165" s="150"/>
      <c r="M165" s="150"/>
      <c r="N165" s="150"/>
      <c r="O165" s="150"/>
      <c r="P165" s="209"/>
      <c r="Q165" s="151"/>
      <c r="R165" s="149" t="str">
        <f ca="1">IF(ISERROR($V165),"",OFFSET('Smelter Look-up'!$C$4,$V165-4,0)&amp;"")</f>
        <v/>
      </c>
      <c r="S165" s="155" t="str">
        <f t="shared" ca="1" si="10"/>
        <v>CN</v>
      </c>
      <c r="T165" s="155" t="str">
        <f ca="1">IF(B165="","",IF(ISERROR(MATCH($J165,SorP!$B$1:$B$6226,0)),"",INDIRECT("'SorP'!$A$"&amp;MATCH($S165&amp;$J165,SorP!C:C,0))))</f>
        <v/>
      </c>
      <c r="U165" s="168"/>
      <c r="V165" s="169">
        <f>IF(C165="",NA(),MATCH($B165&amp;$C165,'Smelter Look-up'!$J:$J,0))</f>
        <v>274</v>
      </c>
      <c r="X165" s="170">
        <f t="shared" si="9"/>
        <v>0</v>
      </c>
      <c r="AB165" s="314" t="str">
        <f t="shared" si="11"/>
        <v>Copper</v>
      </c>
    </row>
    <row r="166" spans="1:28" s="170" customFormat="1" ht="24.95" customHeight="1">
      <c r="A166" s="155"/>
      <c r="B166" s="304" t="s">
        <v>18641</v>
      </c>
      <c r="C166" s="152" t="s">
        <v>308</v>
      </c>
      <c r="D166" s="149" t="s">
        <v>20079</v>
      </c>
      <c r="E166" s="149" t="s">
        <v>65</v>
      </c>
      <c r="F166" s="149" t="s">
        <v>20210</v>
      </c>
      <c r="G166" s="149" t="s">
        <v>12</v>
      </c>
      <c r="H166" s="206">
        <f ca="1">IF(ISERROR($V166),"",OFFSET('Smelter Look-up'!$G$4,$V166-4,0))</f>
        <v>0</v>
      </c>
      <c r="I166" s="207"/>
      <c r="J166" s="207"/>
      <c r="K166" s="150"/>
      <c r="L166" s="150"/>
      <c r="M166" s="150"/>
      <c r="N166" s="150"/>
      <c r="O166" s="150"/>
      <c r="P166" s="209"/>
      <c r="Q166" s="151"/>
      <c r="R166" s="149" t="str">
        <f ca="1">IF(ISERROR($V166),"",OFFSET('Smelter Look-up'!$C$4,$V166-4,0)&amp;"")</f>
        <v/>
      </c>
      <c r="S166" s="155" t="str">
        <f t="shared" ca="1" si="10"/>
        <v>CN</v>
      </c>
      <c r="T166" s="155" t="str">
        <f ca="1">IF(B166="","",IF(ISERROR(MATCH($J166,SorP!$B$1:$B$6226,0)),"",INDIRECT("'SorP'!$A$"&amp;MATCH($S166&amp;$J166,SorP!C:C,0))))</f>
        <v/>
      </c>
      <c r="U166" s="168"/>
      <c r="V166" s="169">
        <f>IF(C166="",NA(),MATCH($B166&amp;$C166,'Smelter Look-up'!$J:$J,0))</f>
        <v>274</v>
      </c>
      <c r="X166" s="170">
        <f t="shared" si="9"/>
        <v>0</v>
      </c>
      <c r="AB166" s="314" t="str">
        <f t="shared" si="11"/>
        <v>Copper</v>
      </c>
    </row>
    <row r="167" spans="1:28" s="170" customFormat="1" ht="24.95" customHeight="1">
      <c r="A167" s="155"/>
      <c r="B167" s="304" t="s">
        <v>18641</v>
      </c>
      <c r="C167" s="152" t="s">
        <v>308</v>
      </c>
      <c r="D167" s="149" t="s">
        <v>20080</v>
      </c>
      <c r="E167" s="149" t="s">
        <v>65</v>
      </c>
      <c r="F167" s="149" t="s">
        <v>20211</v>
      </c>
      <c r="G167" s="149" t="s">
        <v>12</v>
      </c>
      <c r="H167" s="206">
        <f ca="1">IF(ISERROR($V167),"",OFFSET('Smelter Look-up'!$G$4,$V167-4,0))</f>
        <v>0</v>
      </c>
      <c r="I167" s="207" t="s">
        <v>12065</v>
      </c>
      <c r="J167" s="207" t="s">
        <v>20267</v>
      </c>
      <c r="K167" s="150"/>
      <c r="L167" s="150"/>
      <c r="M167" s="150"/>
      <c r="N167" s="150"/>
      <c r="O167" s="150"/>
      <c r="P167" s="209"/>
      <c r="Q167" s="151"/>
      <c r="R167" s="149" t="str">
        <f ca="1">IF(ISERROR($V167),"",OFFSET('Smelter Look-up'!$C$4,$V167-4,0)&amp;"")</f>
        <v/>
      </c>
      <c r="S167" s="155" t="str">
        <f t="shared" ca="1" si="10"/>
        <v>CN</v>
      </c>
      <c r="T167" s="155" t="str">
        <f ca="1">IF(B167="","",IF(ISERROR(MATCH($J167,SorP!$B$1:$B$6226,0)),"",INDIRECT("'SorP'!$A$"&amp;MATCH($S167&amp;$J167,SorP!C:C,0))))</f>
        <v/>
      </c>
      <c r="U167" s="168"/>
      <c r="V167" s="169">
        <f>IF(C167="",NA(),MATCH($B167&amp;$C167,'Smelter Look-up'!$J:$J,0))</f>
        <v>274</v>
      </c>
      <c r="X167" s="170">
        <f t="shared" si="9"/>
        <v>0</v>
      </c>
      <c r="AB167" s="314" t="str">
        <f t="shared" si="11"/>
        <v>Copper</v>
      </c>
    </row>
    <row r="168" spans="1:28" s="170" customFormat="1" ht="24.95" customHeight="1">
      <c r="A168" s="155"/>
      <c r="B168" s="304" t="s">
        <v>18641</v>
      </c>
      <c r="C168" s="152" t="s">
        <v>308</v>
      </c>
      <c r="D168" s="149" t="s">
        <v>20081</v>
      </c>
      <c r="E168" s="149" t="s">
        <v>65</v>
      </c>
      <c r="F168" s="149" t="s">
        <v>20212</v>
      </c>
      <c r="G168" s="149" t="s">
        <v>12</v>
      </c>
      <c r="H168" s="206">
        <f ca="1">IF(ISERROR($V168),"",OFFSET('Smelter Look-up'!$G$4,$V168-4,0))</f>
        <v>0</v>
      </c>
      <c r="I168" s="207"/>
      <c r="J168" s="207"/>
      <c r="K168" s="150"/>
      <c r="L168" s="150"/>
      <c r="M168" s="150"/>
      <c r="N168" s="150"/>
      <c r="O168" s="150"/>
      <c r="P168" s="209"/>
      <c r="Q168" s="151"/>
      <c r="R168" s="149" t="str">
        <f ca="1">IF(ISERROR($V168),"",OFFSET('Smelter Look-up'!$C$4,$V168-4,0)&amp;"")</f>
        <v/>
      </c>
      <c r="S168" s="155" t="str">
        <f t="shared" ca="1" si="10"/>
        <v>CN</v>
      </c>
      <c r="T168" s="155" t="str">
        <f ca="1">IF(B168="","",IF(ISERROR(MATCH($J168,SorP!$B$1:$B$6226,0)),"",INDIRECT("'SorP'!$A$"&amp;MATCH($S168&amp;$J168,SorP!C:C,0))))</f>
        <v/>
      </c>
      <c r="U168" s="168"/>
      <c r="V168" s="169">
        <f>IF(C168="",NA(),MATCH($B168&amp;$C168,'Smelter Look-up'!$J:$J,0))</f>
        <v>274</v>
      </c>
      <c r="X168" s="170">
        <f t="shared" si="9"/>
        <v>0</v>
      </c>
      <c r="AB168" s="314" t="str">
        <f t="shared" si="11"/>
        <v>Copper</v>
      </c>
    </row>
    <row r="169" spans="1:28" s="170" customFormat="1" ht="24.95" customHeight="1">
      <c r="A169" s="155"/>
      <c r="B169" s="304" t="s">
        <v>18641</v>
      </c>
      <c r="C169" s="152" t="s">
        <v>308</v>
      </c>
      <c r="D169" s="149" t="s">
        <v>20082</v>
      </c>
      <c r="E169" s="149" t="s">
        <v>65</v>
      </c>
      <c r="F169" s="149" t="s">
        <v>20213</v>
      </c>
      <c r="G169" s="149" t="s">
        <v>12</v>
      </c>
      <c r="H169" s="206">
        <f ca="1">IF(ISERROR($V169),"",OFFSET('Smelter Look-up'!$G$4,$V169-4,0))</f>
        <v>0</v>
      </c>
      <c r="I169" s="207"/>
      <c r="J169" s="207"/>
      <c r="K169" s="150"/>
      <c r="L169" s="150"/>
      <c r="M169" s="150"/>
      <c r="N169" s="150"/>
      <c r="O169" s="150"/>
      <c r="P169" s="209"/>
      <c r="Q169" s="151"/>
      <c r="R169" s="149" t="str">
        <f ca="1">IF(ISERROR($V169),"",OFFSET('Smelter Look-up'!$C$4,$V169-4,0)&amp;"")</f>
        <v/>
      </c>
      <c r="S169" s="155" t="str">
        <f t="shared" ca="1" si="10"/>
        <v>CN</v>
      </c>
      <c r="T169" s="155" t="str">
        <f ca="1">IF(B169="","",IF(ISERROR(MATCH($J169,SorP!$B$1:$B$6226,0)),"",INDIRECT("'SorP'!$A$"&amp;MATCH($S169&amp;$J169,SorP!C:C,0))))</f>
        <v/>
      </c>
      <c r="U169" s="168"/>
      <c r="V169" s="169">
        <f>IF(C169="",NA(),MATCH($B169&amp;$C169,'Smelter Look-up'!$J:$J,0))</f>
        <v>274</v>
      </c>
      <c r="X169" s="170">
        <f t="shared" si="9"/>
        <v>0</v>
      </c>
      <c r="AB169" s="314" t="str">
        <f t="shared" si="11"/>
        <v>Copper</v>
      </c>
    </row>
    <row r="170" spans="1:28" s="170" customFormat="1" ht="24.95" customHeight="1">
      <c r="A170" s="155"/>
      <c r="B170" s="304" t="s">
        <v>18641</v>
      </c>
      <c r="C170" s="152" t="s">
        <v>308</v>
      </c>
      <c r="D170" s="149" t="s">
        <v>20083</v>
      </c>
      <c r="E170" s="149" t="s">
        <v>65</v>
      </c>
      <c r="F170" s="149" t="s">
        <v>20214</v>
      </c>
      <c r="G170" s="149" t="s">
        <v>12</v>
      </c>
      <c r="H170" s="206">
        <f ca="1">IF(ISERROR($V170),"",OFFSET('Smelter Look-up'!$G$4,$V170-4,0))</f>
        <v>0</v>
      </c>
      <c r="I170" s="207"/>
      <c r="J170" s="207"/>
      <c r="K170" s="150"/>
      <c r="L170" s="150"/>
      <c r="M170" s="150"/>
      <c r="N170" s="150"/>
      <c r="O170" s="150"/>
      <c r="P170" s="209"/>
      <c r="Q170" s="151"/>
      <c r="R170" s="149" t="str">
        <f ca="1">IF(ISERROR($V170),"",OFFSET('Smelter Look-up'!$C$4,$V170-4,0)&amp;"")</f>
        <v/>
      </c>
      <c r="S170" s="155" t="str">
        <f t="shared" ca="1" si="10"/>
        <v>CN</v>
      </c>
      <c r="T170" s="155" t="str">
        <f ca="1">IF(B170="","",IF(ISERROR(MATCH($J170,SorP!$B$1:$B$6226,0)),"",INDIRECT("'SorP'!$A$"&amp;MATCH($S170&amp;$J170,SorP!C:C,0))))</f>
        <v/>
      </c>
      <c r="U170" s="168"/>
      <c r="V170" s="169">
        <f>IF(C170="",NA(),MATCH($B170&amp;$C170,'Smelter Look-up'!$J:$J,0))</f>
        <v>274</v>
      </c>
      <c r="X170" s="170">
        <f t="shared" si="9"/>
        <v>0</v>
      </c>
      <c r="AB170" s="314" t="str">
        <f t="shared" si="11"/>
        <v>Copper</v>
      </c>
    </row>
    <row r="171" spans="1:28" s="170" customFormat="1" ht="24.95" customHeight="1">
      <c r="A171" s="155"/>
      <c r="B171" s="304" t="s">
        <v>18641</v>
      </c>
      <c r="C171" s="152" t="s">
        <v>308</v>
      </c>
      <c r="D171" s="149" t="s">
        <v>20084</v>
      </c>
      <c r="E171" s="149" t="s">
        <v>65</v>
      </c>
      <c r="F171" s="149" t="s">
        <v>20215</v>
      </c>
      <c r="G171" s="149" t="s">
        <v>12</v>
      </c>
      <c r="H171" s="206">
        <f ca="1">IF(ISERROR($V171),"",OFFSET('Smelter Look-up'!$G$4,$V171-4,0))</f>
        <v>0</v>
      </c>
      <c r="I171" s="207"/>
      <c r="J171" s="207"/>
      <c r="K171" s="150"/>
      <c r="L171" s="150"/>
      <c r="M171" s="150"/>
      <c r="N171" s="150"/>
      <c r="O171" s="150"/>
      <c r="P171" s="209"/>
      <c r="Q171" s="151"/>
      <c r="R171" s="149" t="str">
        <f ca="1">IF(ISERROR($V171),"",OFFSET('Smelter Look-up'!$C$4,$V171-4,0)&amp;"")</f>
        <v/>
      </c>
      <c r="S171" s="155" t="str">
        <f t="shared" ca="1" si="10"/>
        <v>CN</v>
      </c>
      <c r="T171" s="155" t="str">
        <f ca="1">IF(B171="","",IF(ISERROR(MATCH($J171,SorP!$B$1:$B$6226,0)),"",INDIRECT("'SorP'!$A$"&amp;MATCH($S171&amp;$J171,SorP!C:C,0))))</f>
        <v/>
      </c>
      <c r="U171" s="168"/>
      <c r="V171" s="169">
        <f>IF(C171="",NA(),MATCH($B171&amp;$C171,'Smelter Look-up'!$J:$J,0))</f>
        <v>274</v>
      </c>
      <c r="X171" s="170">
        <f t="shared" si="9"/>
        <v>0</v>
      </c>
      <c r="AB171" s="314" t="str">
        <f t="shared" si="11"/>
        <v>Copper</v>
      </c>
    </row>
    <row r="172" spans="1:28" s="170" customFormat="1" ht="24.95" customHeight="1">
      <c r="A172" s="155"/>
      <c r="B172" s="304" t="s">
        <v>18641</v>
      </c>
      <c r="C172" s="152" t="s">
        <v>308</v>
      </c>
      <c r="D172" s="149" t="s">
        <v>20085</v>
      </c>
      <c r="E172" s="149" t="s">
        <v>133</v>
      </c>
      <c r="F172" s="149" t="s">
        <v>20216</v>
      </c>
      <c r="G172" s="149" t="s">
        <v>12</v>
      </c>
      <c r="H172" s="206">
        <f ca="1">IF(ISERROR($V172),"",OFFSET('Smelter Look-up'!$G$4,$V172-4,0))</f>
        <v>0</v>
      </c>
      <c r="I172" s="207" t="s">
        <v>20232</v>
      </c>
      <c r="J172" s="207" t="s">
        <v>6016</v>
      </c>
      <c r="K172" s="150"/>
      <c r="L172" s="150"/>
      <c r="M172" s="150"/>
      <c r="N172" s="150"/>
      <c r="O172" s="150"/>
      <c r="P172" s="209"/>
      <c r="Q172" s="151"/>
      <c r="R172" s="149" t="str">
        <f ca="1">IF(ISERROR($V172),"",OFFSET('Smelter Look-up'!$C$4,$V172-4,0)&amp;"")</f>
        <v/>
      </c>
      <c r="S172" s="155" t="str">
        <f t="shared" ca="1" si="10"/>
        <v>JP</v>
      </c>
      <c r="T172" s="155" t="str">
        <f ca="1">IF(B172="","",IF(ISERROR(MATCH($J172,SorP!$B$1:$B$6226,0)),"",INDIRECT("'SorP'!$A$"&amp;MATCH($S172&amp;$J172,SorP!C:C,0))))</f>
        <v>JP-07</v>
      </c>
      <c r="U172" s="168"/>
      <c r="V172" s="169">
        <f>IF(C172="",NA(),MATCH($B172&amp;$C172,'Smelter Look-up'!$J:$J,0))</f>
        <v>274</v>
      </c>
      <c r="X172" s="170">
        <f t="shared" si="9"/>
        <v>0</v>
      </c>
      <c r="AB172" s="314" t="str">
        <f t="shared" si="11"/>
        <v>Copper</v>
      </c>
    </row>
    <row r="173" spans="1:28" s="170" customFormat="1" ht="24.95" customHeight="1">
      <c r="A173" s="155"/>
      <c r="B173" s="304" t="s">
        <v>18641</v>
      </c>
      <c r="C173" s="152" t="s">
        <v>308</v>
      </c>
      <c r="D173" s="149" t="s">
        <v>20086</v>
      </c>
      <c r="E173" s="149" t="s">
        <v>133</v>
      </c>
      <c r="F173" s="149" t="s">
        <v>20217</v>
      </c>
      <c r="G173" s="149" t="s">
        <v>12</v>
      </c>
      <c r="H173" s="206">
        <f ca="1">IF(ISERROR($V173),"",OFFSET('Smelter Look-up'!$G$4,$V173-4,0))</f>
        <v>0</v>
      </c>
      <c r="I173" s="207"/>
      <c r="J173" s="207"/>
      <c r="K173" s="150"/>
      <c r="L173" s="150"/>
      <c r="M173" s="150"/>
      <c r="N173" s="150"/>
      <c r="O173" s="150"/>
      <c r="P173" s="209"/>
      <c r="Q173" s="151"/>
      <c r="R173" s="149" t="str">
        <f ca="1">IF(ISERROR($V173),"",OFFSET('Smelter Look-up'!$C$4,$V173-4,0)&amp;"")</f>
        <v/>
      </c>
      <c r="S173" s="155" t="str">
        <f t="shared" ca="1" si="10"/>
        <v>JP</v>
      </c>
      <c r="T173" s="155" t="str">
        <f ca="1">IF(B173="","",IF(ISERROR(MATCH($J173,SorP!$B$1:$B$6226,0)),"",INDIRECT("'SorP'!$A$"&amp;MATCH($S173&amp;$J173,SorP!C:C,0))))</f>
        <v/>
      </c>
      <c r="U173" s="168"/>
      <c r="V173" s="169">
        <f>IF(C173="",NA(),MATCH($B173&amp;$C173,'Smelter Look-up'!$J:$J,0))</f>
        <v>274</v>
      </c>
      <c r="X173" s="170">
        <f t="shared" si="9"/>
        <v>0</v>
      </c>
      <c r="AB173" s="314" t="str">
        <f t="shared" si="11"/>
        <v>Copper</v>
      </c>
    </row>
    <row r="174" spans="1:28" s="170" customFormat="1" ht="24.95" customHeight="1">
      <c r="A174" s="155"/>
      <c r="B174" s="304" t="s">
        <v>18641</v>
      </c>
      <c r="C174" s="152" t="s">
        <v>308</v>
      </c>
      <c r="D174" s="149" t="s">
        <v>20087</v>
      </c>
      <c r="E174" s="149" t="s">
        <v>81</v>
      </c>
      <c r="F174" s="149" t="s">
        <v>20218</v>
      </c>
      <c r="G174" s="149" t="s">
        <v>12</v>
      </c>
      <c r="H174" s="206">
        <f ca="1">IF(ISERROR($V174),"",OFFSET('Smelter Look-up'!$G$4,$V174-4,0))</f>
        <v>0</v>
      </c>
      <c r="I174" s="207"/>
      <c r="J174" s="207"/>
      <c r="K174" s="150"/>
      <c r="L174" s="150"/>
      <c r="M174" s="150"/>
      <c r="N174" s="150"/>
      <c r="O174" s="150"/>
      <c r="P174" s="209"/>
      <c r="Q174" s="151"/>
      <c r="R174" s="149" t="str">
        <f ca="1">IF(ISERROR($V174),"",OFFSET('Smelter Look-up'!$C$4,$V174-4,0)&amp;"")</f>
        <v/>
      </c>
      <c r="S174" s="155" t="str">
        <f t="shared" ca="1" si="10"/>
        <v>KR</v>
      </c>
      <c r="T174" s="155" t="str">
        <f ca="1">IF(B174="","",IF(ISERROR(MATCH($J174,SorP!$B$1:$B$6226,0)),"",INDIRECT("'SorP'!$A$"&amp;MATCH($S174&amp;$J174,SorP!C:C,0))))</f>
        <v/>
      </c>
      <c r="U174" s="168"/>
      <c r="V174" s="169">
        <f>IF(C174="",NA(),MATCH($B174&amp;$C174,'Smelter Look-up'!$J:$J,0))</f>
        <v>274</v>
      </c>
      <c r="X174" s="170">
        <f t="shared" si="9"/>
        <v>0</v>
      </c>
      <c r="AB174" s="314" t="str">
        <f t="shared" si="11"/>
        <v>Copper</v>
      </c>
    </row>
    <row r="175" spans="1:28" s="170" customFormat="1" ht="24.95" customHeight="1">
      <c r="A175" s="155"/>
      <c r="B175" s="304" t="s">
        <v>18641</v>
      </c>
      <c r="C175" s="152" t="s">
        <v>308</v>
      </c>
      <c r="D175" s="149" t="s">
        <v>18754</v>
      </c>
      <c r="E175" s="149" t="s">
        <v>81</v>
      </c>
      <c r="F175" s="149" t="s">
        <v>20219</v>
      </c>
      <c r="G175" s="149" t="s">
        <v>12</v>
      </c>
      <c r="H175" s="206">
        <f ca="1">IF(ISERROR($V175),"",OFFSET('Smelter Look-up'!$G$4,$V175-4,0))</f>
        <v>0</v>
      </c>
      <c r="I175" s="207" t="s">
        <v>19195</v>
      </c>
      <c r="J175" s="207" t="s">
        <v>6418</v>
      </c>
      <c r="K175" s="150"/>
      <c r="L175" s="150"/>
      <c r="M175" s="150"/>
      <c r="N175" s="150"/>
      <c r="O175" s="150"/>
      <c r="P175" s="209"/>
      <c r="Q175" s="151"/>
      <c r="R175" s="149" t="str">
        <f ca="1">IF(ISERROR($V175),"",OFFSET('Smelter Look-up'!$C$4,$V175-4,0)&amp;"")</f>
        <v/>
      </c>
      <c r="S175" s="155" t="str">
        <f t="shared" ca="1" si="10"/>
        <v>KR</v>
      </c>
      <c r="T175" s="155" t="str">
        <f ca="1">IF(B175="","",IF(ISERROR(MATCH($J175,SorP!$B$1:$B$6226,0)),"",INDIRECT("'SorP'!$A$"&amp;MATCH($S175&amp;$J175,SorP!C:C,0))))</f>
        <v>KR-31</v>
      </c>
      <c r="U175" s="168"/>
      <c r="V175" s="169">
        <f>IF(C175="",NA(),MATCH($B175&amp;$C175,'Smelter Look-up'!$J:$J,0))</f>
        <v>274</v>
      </c>
      <c r="X175" s="170">
        <f t="shared" si="9"/>
        <v>0</v>
      </c>
      <c r="AB175" s="314" t="str">
        <f t="shared" si="11"/>
        <v>Copper</v>
      </c>
    </row>
    <row r="176" spans="1:28" s="170" customFormat="1" ht="24.95" customHeight="1">
      <c r="A176" s="155"/>
      <c r="B176" s="304" t="s">
        <v>18641</v>
      </c>
      <c r="C176" s="152" t="s">
        <v>308</v>
      </c>
      <c r="D176" s="149" t="s">
        <v>20088</v>
      </c>
      <c r="E176" s="149" t="s">
        <v>1645</v>
      </c>
      <c r="F176" s="149" t="s">
        <v>20220</v>
      </c>
      <c r="G176" s="149" t="s">
        <v>12</v>
      </c>
      <c r="H176" s="206">
        <f ca="1">IF(ISERROR($V176),"",OFFSET('Smelter Look-up'!$G$4,$V176-4,0))</f>
        <v>0</v>
      </c>
      <c r="I176" s="207"/>
      <c r="J176" s="207"/>
      <c r="K176" s="150"/>
      <c r="L176" s="150"/>
      <c r="M176" s="150"/>
      <c r="N176" s="150"/>
      <c r="O176" s="150"/>
      <c r="P176" s="209"/>
      <c r="Q176" s="151"/>
      <c r="R176" s="149" t="str">
        <f ca="1">IF(ISERROR($V176),"",OFFSET('Smelter Look-up'!$C$4,$V176-4,0)&amp;"")</f>
        <v/>
      </c>
      <c r="S176" s="155" t="str">
        <f t="shared" ca="1" si="10"/>
        <v>PH</v>
      </c>
      <c r="T176" s="155" t="str">
        <f ca="1">IF(B176="","",IF(ISERROR(MATCH($J176,SorP!$B$1:$B$6226,0)),"",INDIRECT("'SorP'!$A$"&amp;MATCH($S176&amp;$J176,SorP!C:C,0))))</f>
        <v/>
      </c>
      <c r="U176" s="168"/>
      <c r="V176" s="169">
        <f>IF(C176="",NA(),MATCH($B176&amp;$C176,'Smelter Look-up'!$J:$J,0))</f>
        <v>274</v>
      </c>
      <c r="X176" s="170">
        <f t="shared" si="9"/>
        <v>0</v>
      </c>
      <c r="AB176" s="314" t="str">
        <f t="shared" si="11"/>
        <v>Copper</v>
      </c>
    </row>
    <row r="177" spans="1:28" s="170" customFormat="1" ht="24.95" customHeight="1">
      <c r="A177" s="155"/>
      <c r="B177" s="304" t="s">
        <v>18641</v>
      </c>
      <c r="C177" s="152" t="s">
        <v>308</v>
      </c>
      <c r="D177" s="149" t="s">
        <v>20089</v>
      </c>
      <c r="E177" s="149" t="s">
        <v>1394</v>
      </c>
      <c r="F177" s="149" t="s">
        <v>20221</v>
      </c>
      <c r="G177" s="149" t="s">
        <v>12</v>
      </c>
      <c r="H177" s="206">
        <f ca="1">IF(ISERROR($V177),"",OFFSET('Smelter Look-up'!$G$4,$V177-4,0))</f>
        <v>0</v>
      </c>
      <c r="I177" s="207"/>
      <c r="J177" s="207"/>
      <c r="K177" s="150"/>
      <c r="L177" s="150"/>
      <c r="M177" s="150"/>
      <c r="N177" s="150"/>
      <c r="O177" s="150"/>
      <c r="P177" s="209"/>
      <c r="Q177" s="151"/>
      <c r="R177" s="149" t="str">
        <f ca="1">IF(ISERROR($V177),"",OFFSET('Smelter Look-up'!$C$4,$V177-4,0)&amp;"")</f>
        <v/>
      </c>
      <c r="S177" s="155" t="str">
        <f t="shared" ca="1" si="10"/>
        <v>CL</v>
      </c>
      <c r="T177" s="155" t="str">
        <f ca="1">IF(B177="","",IF(ISERROR(MATCH($J177,SorP!$B$1:$B$6226,0)),"",INDIRECT("'SorP'!$A$"&amp;MATCH($S177&amp;$J177,SorP!C:C,0))))</f>
        <v/>
      </c>
      <c r="U177" s="168"/>
      <c r="V177" s="169">
        <f>IF(C177="",NA(),MATCH($B177&amp;$C177,'Smelter Look-up'!$J:$J,0))</f>
        <v>274</v>
      </c>
      <c r="X177" s="170">
        <f t="shared" si="9"/>
        <v>0</v>
      </c>
      <c r="AB177" s="314" t="str">
        <f t="shared" si="11"/>
        <v>Copper</v>
      </c>
    </row>
    <row r="178" spans="1:28" s="170" customFormat="1" ht="24.95" customHeight="1">
      <c r="A178" s="155"/>
      <c r="B178" s="304" t="s">
        <v>18641</v>
      </c>
      <c r="C178" s="152" t="s">
        <v>308</v>
      </c>
      <c r="D178" s="149" t="s">
        <v>20090</v>
      </c>
      <c r="E178" s="149" t="s">
        <v>1394</v>
      </c>
      <c r="F178" s="149" t="s">
        <v>20222</v>
      </c>
      <c r="G178" s="149" t="s">
        <v>12</v>
      </c>
      <c r="H178" s="206">
        <f ca="1">IF(ISERROR($V178),"",OFFSET('Smelter Look-up'!$G$4,$V178-4,0))</f>
        <v>0</v>
      </c>
      <c r="I178" s="207"/>
      <c r="J178" s="207"/>
      <c r="K178" s="150"/>
      <c r="L178" s="150"/>
      <c r="M178" s="150"/>
      <c r="N178" s="150"/>
      <c r="O178" s="150"/>
      <c r="P178" s="209"/>
      <c r="Q178" s="151"/>
      <c r="R178" s="149" t="str">
        <f ca="1">IF(ISERROR($V178),"",OFFSET('Smelter Look-up'!$C$4,$V178-4,0)&amp;"")</f>
        <v/>
      </c>
      <c r="S178" s="155" t="str">
        <f t="shared" ca="1" si="10"/>
        <v>CL</v>
      </c>
      <c r="T178" s="155" t="str">
        <f ca="1">IF(B178="","",IF(ISERROR(MATCH($J178,SorP!$B$1:$B$6226,0)),"",INDIRECT("'SorP'!$A$"&amp;MATCH($S178&amp;$J178,SorP!C:C,0))))</f>
        <v/>
      </c>
      <c r="U178" s="168"/>
      <c r="V178" s="169">
        <f>IF(C178="",NA(),MATCH($B178&amp;$C178,'Smelter Look-up'!$J:$J,0))</f>
        <v>274</v>
      </c>
      <c r="X178" s="170">
        <f t="shared" si="9"/>
        <v>0</v>
      </c>
      <c r="AB178" s="314" t="str">
        <f t="shared" si="11"/>
        <v>Copper</v>
      </c>
    </row>
    <row r="179" spans="1:28" s="170" customFormat="1" ht="24.95" customHeight="1">
      <c r="A179" s="155"/>
      <c r="B179" s="304" t="s">
        <v>18641</v>
      </c>
      <c r="C179" s="152" t="s">
        <v>308</v>
      </c>
      <c r="D179" s="149" t="s">
        <v>20091</v>
      </c>
      <c r="E179" s="149" t="s">
        <v>65</v>
      </c>
      <c r="F179" s="149" t="s">
        <v>20223</v>
      </c>
      <c r="G179" s="149" t="s">
        <v>12</v>
      </c>
      <c r="H179" s="206">
        <f ca="1">IF(ISERROR($V179),"",OFFSET('Smelter Look-up'!$G$4,$V179-4,0))</f>
        <v>0</v>
      </c>
      <c r="I179" s="207"/>
      <c r="J179" s="207"/>
      <c r="K179" s="150"/>
      <c r="L179" s="150"/>
      <c r="M179" s="150"/>
      <c r="N179" s="150"/>
      <c r="O179" s="150"/>
      <c r="P179" s="209"/>
      <c r="Q179" s="151"/>
      <c r="R179" s="149" t="str">
        <f ca="1">IF(ISERROR($V179),"",OFFSET('Smelter Look-up'!$C$4,$V179-4,0)&amp;"")</f>
        <v/>
      </c>
      <c r="S179" s="155" t="str">
        <f t="shared" ca="1" si="10"/>
        <v>CN</v>
      </c>
      <c r="T179" s="155" t="str">
        <f ca="1">IF(B179="","",IF(ISERROR(MATCH($J179,SorP!$B$1:$B$6226,0)),"",INDIRECT("'SorP'!$A$"&amp;MATCH($S179&amp;$J179,SorP!C:C,0))))</f>
        <v/>
      </c>
      <c r="U179" s="168"/>
      <c r="V179" s="169">
        <f>IF(C179="",NA(),MATCH($B179&amp;$C179,'Smelter Look-up'!$J:$J,0))</f>
        <v>274</v>
      </c>
      <c r="X179" s="170">
        <f t="shared" si="9"/>
        <v>0</v>
      </c>
      <c r="AB179" s="314" t="str">
        <f t="shared" si="11"/>
        <v>Copper</v>
      </c>
    </row>
    <row r="180" spans="1:28" s="170" customFormat="1" ht="24.95" customHeight="1">
      <c r="A180" s="155"/>
      <c r="B180" s="304" t="s">
        <v>18641</v>
      </c>
      <c r="C180" s="152" t="s">
        <v>308</v>
      </c>
      <c r="D180" s="149" t="s">
        <v>20092</v>
      </c>
      <c r="E180" s="149" t="s">
        <v>65</v>
      </c>
      <c r="F180" s="149" t="s">
        <v>20224</v>
      </c>
      <c r="G180" s="149" t="s">
        <v>12</v>
      </c>
      <c r="H180" s="206">
        <f ca="1">IF(ISERROR($V180),"",OFFSET('Smelter Look-up'!$G$4,$V180-4,0))</f>
        <v>0</v>
      </c>
      <c r="I180" s="207" t="s">
        <v>20228</v>
      </c>
      <c r="J180" s="207" t="s">
        <v>20263</v>
      </c>
      <c r="K180" s="150"/>
      <c r="L180" s="150"/>
      <c r="M180" s="150"/>
      <c r="N180" s="150"/>
      <c r="O180" s="150"/>
      <c r="P180" s="209"/>
      <c r="Q180" s="151"/>
      <c r="R180" s="149" t="str">
        <f ca="1">IF(ISERROR($V180),"",OFFSET('Smelter Look-up'!$C$4,$V180-4,0)&amp;"")</f>
        <v/>
      </c>
      <c r="S180" s="155" t="str">
        <f t="shared" ca="1" si="10"/>
        <v>CN</v>
      </c>
      <c r="T180" s="155" t="str">
        <f ca="1">IF(B180="","",IF(ISERROR(MATCH($J180,SorP!$B$1:$B$6226,0)),"",INDIRECT("'SorP'!$A$"&amp;MATCH($S180&amp;$J180,SorP!C:C,0))))</f>
        <v/>
      </c>
      <c r="U180" s="168"/>
      <c r="V180" s="169">
        <f>IF(C180="",NA(),MATCH($B180&amp;$C180,'Smelter Look-up'!$J:$J,0))</f>
        <v>274</v>
      </c>
      <c r="X180" s="170">
        <f t="shared" si="9"/>
        <v>0</v>
      </c>
      <c r="AB180" s="314" t="str">
        <f t="shared" si="11"/>
        <v>Copper</v>
      </c>
    </row>
    <row r="181" spans="1:28" s="170" customFormat="1" ht="24.95" customHeight="1">
      <c r="A181" s="155"/>
      <c r="B181" s="304" t="s">
        <v>18641</v>
      </c>
      <c r="C181" s="152" t="s">
        <v>308</v>
      </c>
      <c r="D181" s="149" t="s">
        <v>20093</v>
      </c>
      <c r="E181" s="149" t="s">
        <v>219</v>
      </c>
      <c r="F181" s="149">
        <f ca="1">IF(ISERROR($V181),"",OFFSET('Smelter Look-up'!$E$4,$V181-4,0))</f>
        <v>0</v>
      </c>
      <c r="G181" s="149" t="s">
        <v>20290</v>
      </c>
      <c r="H181" s="206">
        <f ca="1">IF(ISERROR($V181),"",OFFSET('Smelter Look-up'!$G$4,$V181-4,0))</f>
        <v>0</v>
      </c>
      <c r="I181" s="207" t="s">
        <v>2057</v>
      </c>
      <c r="J181" s="207" t="s">
        <v>2053</v>
      </c>
      <c r="K181" s="150"/>
      <c r="L181" s="150"/>
      <c r="M181" s="150"/>
      <c r="N181" s="150"/>
      <c r="O181" s="150"/>
      <c r="P181" s="209"/>
      <c r="Q181" s="151"/>
      <c r="R181" s="149" t="str">
        <f ca="1">IF(ISERROR($V181),"",OFFSET('Smelter Look-up'!$C$4,$V181-4,0)&amp;"")</f>
        <v/>
      </c>
      <c r="S181" s="155" t="str">
        <f t="shared" ca="1" si="10"/>
        <v>AU</v>
      </c>
      <c r="T181" s="155" t="str">
        <f ca="1">IF(B181="","",IF(ISERROR(MATCH($J181,SorP!$B$1:$B$6226,0)),"",INDIRECT("'SorP'!$A$"&amp;MATCH($S181&amp;$J181,SorP!C:C,0))))</f>
        <v>AU-SA</v>
      </c>
      <c r="U181" s="168"/>
      <c r="V181" s="169">
        <f>IF(C181="",NA(),MATCH($B181&amp;$C181,'Smelter Look-up'!$J:$J,0))</f>
        <v>274</v>
      </c>
      <c r="X181" s="170">
        <f t="shared" si="9"/>
        <v>0</v>
      </c>
      <c r="AB181" s="314" t="str">
        <f t="shared" si="11"/>
        <v>Copper</v>
      </c>
    </row>
    <row r="182" spans="1:28" s="170" customFormat="1" ht="24.95" customHeight="1">
      <c r="A182" s="155"/>
      <c r="B182" s="304" t="s">
        <v>18641</v>
      </c>
      <c r="C182" s="152" t="s">
        <v>308</v>
      </c>
      <c r="D182" s="149" t="s">
        <v>20094</v>
      </c>
      <c r="E182" s="149" t="s">
        <v>310</v>
      </c>
      <c r="F182" s="149">
        <f ca="1">IF(ISERROR($V182),"",OFFSET('Smelter Look-up'!$E$4,$V182-4,0))</f>
        <v>0</v>
      </c>
      <c r="G182" s="149" t="s">
        <v>20290</v>
      </c>
      <c r="H182" s="206">
        <f ca="1">IF(ISERROR($V182),"",OFFSET('Smelter Look-up'!$G$4,$V182-4,0))</f>
        <v>0</v>
      </c>
      <c r="I182" s="207" t="s">
        <v>20233</v>
      </c>
      <c r="J182" s="207" t="s">
        <v>20268</v>
      </c>
      <c r="K182" s="150"/>
      <c r="L182" s="150"/>
      <c r="M182" s="150"/>
      <c r="N182" s="150"/>
      <c r="O182" s="150"/>
      <c r="P182" s="209"/>
      <c r="Q182" s="151"/>
      <c r="R182" s="149" t="str">
        <f ca="1">IF(ISERROR($V182),"",OFFSET('Smelter Look-up'!$C$4,$V182-4,0)&amp;"")</f>
        <v/>
      </c>
      <c r="S182" s="155" t="str">
        <f t="shared" ca="1" si="10"/>
        <v>US</v>
      </c>
      <c r="T182" s="155" t="str">
        <f ca="1">IF(B182="","",IF(ISERROR(MATCH($J182,SorP!$B$1:$B$6226,0)),"",INDIRECT("'SorP'!$A$"&amp;MATCH($S182&amp;$J182,SorP!C:C,0))))</f>
        <v>US-MT</v>
      </c>
      <c r="U182" s="168"/>
      <c r="V182" s="169">
        <f>IF(C182="",NA(),MATCH($B182&amp;$C182,'Smelter Look-up'!$J:$J,0))</f>
        <v>274</v>
      </c>
      <c r="X182" s="170">
        <f t="shared" si="9"/>
        <v>0</v>
      </c>
      <c r="AB182" s="314" t="str">
        <f t="shared" si="11"/>
        <v>Copper</v>
      </c>
    </row>
    <row r="183" spans="1:28" s="170" customFormat="1" ht="24.95" customHeight="1">
      <c r="A183" s="155"/>
      <c r="B183" s="304" t="s">
        <v>18641</v>
      </c>
      <c r="C183" s="152" t="s">
        <v>308</v>
      </c>
      <c r="D183" s="149" t="s">
        <v>20095</v>
      </c>
      <c r="E183" s="149" t="s">
        <v>65</v>
      </c>
      <c r="F183" s="149">
        <f ca="1">IF(ISERROR($V183),"",OFFSET('Smelter Look-up'!$E$4,$V183-4,0))</f>
        <v>0</v>
      </c>
      <c r="G183" s="149" t="s">
        <v>20290</v>
      </c>
      <c r="H183" s="206">
        <f ca="1">IF(ISERROR($V183),"",OFFSET('Smelter Look-up'!$G$4,$V183-4,0))</f>
        <v>0</v>
      </c>
      <c r="I183" s="207" t="s">
        <v>20228</v>
      </c>
      <c r="J183" s="207" t="s">
        <v>20269</v>
      </c>
      <c r="K183" s="150"/>
      <c r="L183" s="150"/>
      <c r="M183" s="150"/>
      <c r="N183" s="150"/>
      <c r="O183" s="150"/>
      <c r="P183" s="209"/>
      <c r="Q183" s="151"/>
      <c r="R183" s="149" t="str">
        <f ca="1">IF(ISERROR($V183),"",OFFSET('Smelter Look-up'!$C$4,$V183-4,0)&amp;"")</f>
        <v/>
      </c>
      <c r="S183" s="155" t="str">
        <f t="shared" ca="1" si="10"/>
        <v>CN</v>
      </c>
      <c r="T183" s="155" t="str">
        <f ca="1">IF(B183="","",IF(ISERROR(MATCH($J183,SorP!$B$1:$B$6226,0)),"",INDIRECT("'SorP'!$A$"&amp;MATCH($S183&amp;$J183,SorP!C:C,0))))</f>
        <v/>
      </c>
      <c r="U183" s="168"/>
      <c r="V183" s="169">
        <f>IF(C183="",NA(),MATCH($B183&amp;$C183,'Smelter Look-up'!$J:$J,0))</f>
        <v>274</v>
      </c>
      <c r="X183" s="170">
        <f t="shared" si="9"/>
        <v>0</v>
      </c>
      <c r="AB183" s="314" t="str">
        <f t="shared" si="11"/>
        <v>Copper</v>
      </c>
    </row>
    <row r="184" spans="1:28" s="170" customFormat="1" ht="24.95" customHeight="1">
      <c r="A184" s="155"/>
      <c r="B184" s="304" t="s">
        <v>18641</v>
      </c>
      <c r="C184" s="152" t="s">
        <v>308</v>
      </c>
      <c r="D184" s="149" t="s">
        <v>20096</v>
      </c>
      <c r="E184" s="149" t="s">
        <v>65</v>
      </c>
      <c r="F184" s="149">
        <f ca="1">IF(ISERROR($V184),"",OFFSET('Smelter Look-up'!$E$4,$V184-4,0))</f>
        <v>0</v>
      </c>
      <c r="G184" s="149" t="s">
        <v>20290</v>
      </c>
      <c r="H184" s="206">
        <f ca="1">IF(ISERROR($V184),"",OFFSET('Smelter Look-up'!$G$4,$V184-4,0))</f>
        <v>0</v>
      </c>
      <c r="I184" s="207"/>
      <c r="J184" s="207"/>
      <c r="K184" s="150"/>
      <c r="L184" s="150"/>
      <c r="M184" s="150"/>
      <c r="N184" s="150"/>
      <c r="O184" s="150"/>
      <c r="P184" s="209"/>
      <c r="Q184" s="151"/>
      <c r="R184" s="149" t="str">
        <f ca="1">IF(ISERROR($V184),"",OFFSET('Smelter Look-up'!$C$4,$V184-4,0)&amp;"")</f>
        <v/>
      </c>
      <c r="S184" s="155" t="str">
        <f t="shared" ca="1" si="10"/>
        <v>CN</v>
      </c>
      <c r="T184" s="155" t="str">
        <f ca="1">IF(B184="","",IF(ISERROR(MATCH($J184,SorP!$B$1:$B$6226,0)),"",INDIRECT("'SorP'!$A$"&amp;MATCH($S184&amp;$J184,SorP!C:C,0))))</f>
        <v/>
      </c>
      <c r="U184" s="168"/>
      <c r="V184" s="169">
        <f>IF(C184="",NA(),MATCH($B184&amp;$C184,'Smelter Look-up'!$J:$J,0))</f>
        <v>274</v>
      </c>
      <c r="X184" s="170">
        <f t="shared" si="9"/>
        <v>0</v>
      </c>
      <c r="AB184" s="314" t="str">
        <f t="shared" si="11"/>
        <v>Copper</v>
      </c>
    </row>
    <row r="185" spans="1:28" s="170" customFormat="1" ht="24.95" customHeight="1">
      <c r="A185" s="155"/>
      <c r="B185" s="304" t="s">
        <v>18641</v>
      </c>
      <c r="C185" s="152" t="s">
        <v>308</v>
      </c>
      <c r="D185" s="149" t="s">
        <v>20097</v>
      </c>
      <c r="E185" s="149" t="s">
        <v>65</v>
      </c>
      <c r="F185" s="149">
        <f ca="1">IF(ISERROR($V185),"",OFFSET('Smelter Look-up'!$E$4,$V185-4,0))</f>
        <v>0</v>
      </c>
      <c r="G185" s="149" t="s">
        <v>20290</v>
      </c>
      <c r="H185" s="206">
        <f ca="1">IF(ISERROR($V185),"",OFFSET('Smelter Look-up'!$G$4,$V185-4,0))</f>
        <v>0</v>
      </c>
      <c r="I185" s="207" t="s">
        <v>20234</v>
      </c>
      <c r="J185" s="207" t="s">
        <v>20263</v>
      </c>
      <c r="K185" s="150"/>
      <c r="L185" s="150"/>
      <c r="M185" s="150"/>
      <c r="N185" s="150"/>
      <c r="O185" s="150"/>
      <c r="P185" s="209"/>
      <c r="Q185" s="151"/>
      <c r="R185" s="149" t="str">
        <f ca="1">IF(ISERROR($V185),"",OFFSET('Smelter Look-up'!$C$4,$V185-4,0)&amp;"")</f>
        <v/>
      </c>
      <c r="S185" s="155" t="str">
        <f t="shared" ca="1" si="10"/>
        <v>CN</v>
      </c>
      <c r="T185" s="155" t="str">
        <f ca="1">IF(B185="","",IF(ISERROR(MATCH($J185,SorP!$B$1:$B$6226,0)),"",INDIRECT("'SorP'!$A$"&amp;MATCH($S185&amp;$J185,SorP!C:C,0))))</f>
        <v/>
      </c>
      <c r="U185" s="168"/>
      <c r="V185" s="169">
        <f>IF(C185="",NA(),MATCH($B185&amp;$C185,'Smelter Look-up'!$J:$J,0))</f>
        <v>274</v>
      </c>
      <c r="X185" s="170">
        <f t="shared" si="9"/>
        <v>0</v>
      </c>
      <c r="AB185" s="314" t="str">
        <f t="shared" si="11"/>
        <v>Copper</v>
      </c>
    </row>
    <row r="186" spans="1:28" s="170" customFormat="1" ht="24.95" customHeight="1">
      <c r="A186" s="155"/>
      <c r="B186" s="304" t="s">
        <v>18641</v>
      </c>
      <c r="C186" s="152" t="s">
        <v>308</v>
      </c>
      <c r="D186" s="149" t="s">
        <v>20098</v>
      </c>
      <c r="E186" s="149" t="s">
        <v>1394</v>
      </c>
      <c r="F186" s="149">
        <f ca="1">IF(ISERROR($V186),"",OFFSET('Smelter Look-up'!$E$4,$V186-4,0))</f>
        <v>0</v>
      </c>
      <c r="G186" s="149" t="s">
        <v>20290</v>
      </c>
      <c r="H186" s="206">
        <f ca="1">IF(ISERROR($V186),"",OFFSET('Smelter Look-up'!$G$4,$V186-4,0))</f>
        <v>0</v>
      </c>
      <c r="I186" s="207"/>
      <c r="J186" s="207"/>
      <c r="K186" s="150"/>
      <c r="L186" s="150"/>
      <c r="M186" s="150"/>
      <c r="N186" s="150"/>
      <c r="O186" s="150"/>
      <c r="P186" s="209"/>
      <c r="Q186" s="151"/>
      <c r="R186" s="149" t="str">
        <f ca="1">IF(ISERROR($V186),"",OFFSET('Smelter Look-up'!$C$4,$V186-4,0)&amp;"")</f>
        <v/>
      </c>
      <c r="S186" s="155" t="str">
        <f t="shared" ca="1" si="10"/>
        <v>CL</v>
      </c>
      <c r="T186" s="155" t="str">
        <f ca="1">IF(B186="","",IF(ISERROR(MATCH($J186,SorP!$B$1:$B$6226,0)),"",INDIRECT("'SorP'!$A$"&amp;MATCH($S186&amp;$J186,SorP!C:C,0))))</f>
        <v/>
      </c>
      <c r="U186" s="168"/>
      <c r="V186" s="169">
        <f>IF(C186="",NA(),MATCH($B186&amp;$C186,'Smelter Look-up'!$J:$J,0))</f>
        <v>274</v>
      </c>
      <c r="X186" s="170">
        <f t="shared" si="9"/>
        <v>0</v>
      </c>
      <c r="AB186" s="314" t="str">
        <f t="shared" si="11"/>
        <v>Copper</v>
      </c>
    </row>
    <row r="187" spans="1:28" s="170" customFormat="1" ht="24.95" customHeight="1">
      <c r="A187" s="155"/>
      <c r="B187" s="304" t="s">
        <v>18641</v>
      </c>
      <c r="C187" s="152" t="s">
        <v>308</v>
      </c>
      <c r="D187" s="149" t="s">
        <v>20099</v>
      </c>
      <c r="E187" s="149" t="s">
        <v>219</v>
      </c>
      <c r="F187" s="149">
        <f ca="1">IF(ISERROR($V187),"",OFFSET('Smelter Look-up'!$E$4,$V187-4,0))</f>
        <v>0</v>
      </c>
      <c r="G187" s="149" t="s">
        <v>20290</v>
      </c>
      <c r="H187" s="206">
        <f ca="1">IF(ISERROR($V187),"",OFFSET('Smelter Look-up'!$G$4,$V187-4,0))</f>
        <v>0</v>
      </c>
      <c r="I187" s="207"/>
      <c r="J187" s="207"/>
      <c r="K187" s="150"/>
      <c r="L187" s="150"/>
      <c r="M187" s="150"/>
      <c r="N187" s="150"/>
      <c r="O187" s="150"/>
      <c r="P187" s="209"/>
      <c r="Q187" s="151"/>
      <c r="R187" s="149" t="str">
        <f ca="1">IF(ISERROR($V187),"",OFFSET('Smelter Look-up'!$C$4,$V187-4,0)&amp;"")</f>
        <v/>
      </c>
      <c r="S187" s="155" t="str">
        <f t="shared" ca="1" si="10"/>
        <v>AU</v>
      </c>
      <c r="T187" s="155" t="str">
        <f ca="1">IF(B187="","",IF(ISERROR(MATCH($J187,SorP!$B$1:$B$6226,0)),"",INDIRECT("'SorP'!$A$"&amp;MATCH($S187&amp;$J187,SorP!C:C,0))))</f>
        <v/>
      </c>
      <c r="U187" s="168"/>
      <c r="V187" s="169">
        <f>IF(C187="",NA(),MATCH($B187&amp;$C187,'Smelter Look-up'!$J:$J,0))</f>
        <v>274</v>
      </c>
      <c r="X187" s="170">
        <f t="shared" si="9"/>
        <v>0</v>
      </c>
      <c r="AB187" s="314" t="str">
        <f t="shared" si="11"/>
        <v>Copper</v>
      </c>
    </row>
    <row r="188" spans="1:28" s="170" customFormat="1" ht="24.95" customHeight="1">
      <c r="A188" s="155"/>
      <c r="B188" s="304" t="s">
        <v>18641</v>
      </c>
      <c r="C188" s="152" t="s">
        <v>308</v>
      </c>
      <c r="D188" s="149" t="s">
        <v>20100</v>
      </c>
      <c r="E188" s="149" t="s">
        <v>101</v>
      </c>
      <c r="F188" s="149">
        <f ca="1">IF(ISERROR($V188),"",OFFSET('Smelter Look-up'!$E$4,$V188-4,0))</f>
        <v>0</v>
      </c>
      <c r="G188" s="149" t="s">
        <v>20290</v>
      </c>
      <c r="H188" s="206">
        <f ca="1">IF(ISERROR($V188),"",OFFSET('Smelter Look-up'!$G$4,$V188-4,0))</f>
        <v>0</v>
      </c>
      <c r="I188" s="207"/>
      <c r="J188" s="207"/>
      <c r="K188" s="150"/>
      <c r="L188" s="150"/>
      <c r="M188" s="150"/>
      <c r="N188" s="150"/>
      <c r="O188" s="150"/>
      <c r="P188" s="209"/>
      <c r="Q188" s="151"/>
      <c r="R188" s="149" t="str">
        <f ca="1">IF(ISERROR($V188),"",OFFSET('Smelter Look-up'!$C$4,$V188-4,0)&amp;"")</f>
        <v/>
      </c>
      <c r="S188" s="155" t="str">
        <f t="shared" ca="1" si="10"/>
        <v>FI</v>
      </c>
      <c r="T188" s="155" t="str">
        <f ca="1">IF(B188="","",IF(ISERROR(MATCH($J188,SorP!$B$1:$B$6226,0)),"",INDIRECT("'SorP'!$A$"&amp;MATCH($S188&amp;$J188,SorP!C:C,0))))</f>
        <v/>
      </c>
      <c r="U188" s="168"/>
      <c r="V188" s="169">
        <f>IF(C188="",NA(),MATCH($B188&amp;$C188,'Smelter Look-up'!$J:$J,0))</f>
        <v>274</v>
      </c>
      <c r="X188" s="170">
        <f t="shared" si="9"/>
        <v>0</v>
      </c>
      <c r="AB188" s="314" t="str">
        <f t="shared" si="11"/>
        <v>Copper</v>
      </c>
    </row>
    <row r="189" spans="1:28" s="170" customFormat="1" ht="24.95" customHeight="1">
      <c r="A189" s="155"/>
      <c r="B189" s="304" t="s">
        <v>18641</v>
      </c>
      <c r="C189" s="152" t="s">
        <v>308</v>
      </c>
      <c r="D189" s="149" t="s">
        <v>20101</v>
      </c>
      <c r="E189" s="149" t="s">
        <v>65</v>
      </c>
      <c r="F189" s="149">
        <f ca="1">IF(ISERROR($V189),"",OFFSET('Smelter Look-up'!$E$4,$V189-4,0))</f>
        <v>0</v>
      </c>
      <c r="G189" s="149" t="s">
        <v>20290</v>
      </c>
      <c r="H189" s="206">
        <f ca="1">IF(ISERROR($V189),"",OFFSET('Smelter Look-up'!$G$4,$V189-4,0))</f>
        <v>0</v>
      </c>
      <c r="I189" s="207" t="s">
        <v>242</v>
      </c>
      <c r="J189" s="207" t="s">
        <v>242</v>
      </c>
      <c r="K189" s="150"/>
      <c r="L189" s="150"/>
      <c r="M189" s="150"/>
      <c r="N189" s="150"/>
      <c r="O189" s="150"/>
      <c r="P189" s="209"/>
      <c r="Q189" s="151"/>
      <c r="R189" s="149" t="str">
        <f ca="1">IF(ISERROR($V189),"",OFFSET('Smelter Look-up'!$C$4,$V189-4,0)&amp;"")</f>
        <v/>
      </c>
      <c r="S189" s="155" t="str">
        <f t="shared" ca="1" si="10"/>
        <v>CN</v>
      </c>
      <c r="T189" s="155" t="str">
        <f ca="1">IF(B189="","",IF(ISERROR(MATCH($J189,SorP!$B$1:$B$6226,0)),"",INDIRECT("'SorP'!$A$"&amp;MATCH($S189&amp;$J189,SorP!C:C,0))))</f>
        <v/>
      </c>
      <c r="U189" s="168"/>
      <c r="V189" s="169">
        <f>IF(C189="",NA(),MATCH($B189&amp;$C189,'Smelter Look-up'!$J:$J,0))</f>
        <v>274</v>
      </c>
      <c r="X189" s="170">
        <f t="shared" si="9"/>
        <v>0</v>
      </c>
      <c r="AB189" s="314" t="str">
        <f t="shared" si="11"/>
        <v>Copper</v>
      </c>
    </row>
    <row r="190" spans="1:28" s="170" customFormat="1" ht="24.95" customHeight="1">
      <c r="A190" s="155"/>
      <c r="B190" s="304" t="s">
        <v>18641</v>
      </c>
      <c r="C190" s="152" t="s">
        <v>308</v>
      </c>
      <c r="D190" s="149" t="s">
        <v>20102</v>
      </c>
      <c r="E190" s="149" t="s">
        <v>65</v>
      </c>
      <c r="F190" s="149">
        <f ca="1">IF(ISERROR($V190),"",OFFSET('Smelter Look-up'!$E$4,$V190-4,0))</f>
        <v>0</v>
      </c>
      <c r="G190" s="149" t="s">
        <v>20290</v>
      </c>
      <c r="H190" s="206">
        <f ca="1">IF(ISERROR($V190),"",OFFSET('Smelter Look-up'!$G$4,$V190-4,0))</f>
        <v>0</v>
      </c>
      <c r="I190" s="207"/>
      <c r="J190" s="207"/>
      <c r="K190" s="150"/>
      <c r="L190" s="150"/>
      <c r="M190" s="150"/>
      <c r="N190" s="150"/>
      <c r="O190" s="150"/>
      <c r="P190" s="209"/>
      <c r="Q190" s="151"/>
      <c r="R190" s="149" t="str">
        <f ca="1">IF(ISERROR($V190),"",OFFSET('Smelter Look-up'!$C$4,$V190-4,0)&amp;"")</f>
        <v/>
      </c>
      <c r="S190" s="155" t="str">
        <f t="shared" ca="1" si="10"/>
        <v>CN</v>
      </c>
      <c r="T190" s="155" t="str">
        <f ca="1">IF(B190="","",IF(ISERROR(MATCH($J190,SorP!$B$1:$B$6226,0)),"",INDIRECT("'SorP'!$A$"&amp;MATCH($S190&amp;$J190,SorP!C:C,0))))</f>
        <v/>
      </c>
      <c r="U190" s="168"/>
      <c r="V190" s="169">
        <f>IF(C190="",NA(),MATCH($B190&amp;$C190,'Smelter Look-up'!$J:$J,0))</f>
        <v>274</v>
      </c>
      <c r="X190" s="170">
        <f t="shared" si="9"/>
        <v>0</v>
      </c>
      <c r="AB190" s="314" t="str">
        <f t="shared" si="11"/>
        <v>Copper</v>
      </c>
    </row>
    <row r="191" spans="1:28" s="170" customFormat="1" ht="24.95" customHeight="1">
      <c r="A191" s="155"/>
      <c r="B191" s="304" t="s">
        <v>18641</v>
      </c>
      <c r="C191" s="152" t="s">
        <v>308</v>
      </c>
      <c r="D191" s="149" t="s">
        <v>20103</v>
      </c>
      <c r="E191" s="149" t="s">
        <v>65</v>
      </c>
      <c r="F191" s="149">
        <f ca="1">IF(ISERROR($V191),"",OFFSET('Smelter Look-up'!$E$4,$V191-4,0))</f>
        <v>0</v>
      </c>
      <c r="G191" s="149" t="s">
        <v>20290</v>
      </c>
      <c r="H191" s="206">
        <f ca="1">IF(ISERROR($V191),"",OFFSET('Smelter Look-up'!$G$4,$V191-4,0))</f>
        <v>0</v>
      </c>
      <c r="I191" s="207" t="s">
        <v>20235</v>
      </c>
      <c r="J191" s="207" t="s">
        <v>20270</v>
      </c>
      <c r="K191" s="150"/>
      <c r="L191" s="150"/>
      <c r="M191" s="150"/>
      <c r="N191" s="150"/>
      <c r="O191" s="150"/>
      <c r="P191" s="209"/>
      <c r="Q191" s="151"/>
      <c r="R191" s="149" t="str">
        <f ca="1">IF(ISERROR($V191),"",OFFSET('Smelter Look-up'!$C$4,$V191-4,0)&amp;"")</f>
        <v/>
      </c>
      <c r="S191" s="155" t="str">
        <f t="shared" ca="1" si="10"/>
        <v>CN</v>
      </c>
      <c r="T191" s="155" t="str">
        <f ca="1">IF(B191="","",IF(ISERROR(MATCH($J191,SorP!$B$1:$B$6226,0)),"",INDIRECT("'SorP'!$A$"&amp;MATCH($S191&amp;$J191,SorP!C:C,0))))</f>
        <v/>
      </c>
      <c r="U191" s="168"/>
      <c r="V191" s="169">
        <f>IF(C191="",NA(),MATCH($B191&amp;$C191,'Smelter Look-up'!$J:$J,0))</f>
        <v>274</v>
      </c>
      <c r="X191" s="170">
        <f t="shared" ref="X191:X253" si="12">IF(AND(C191="Smelter not listed",OR(LEN(D191)=0,LEN(E191)=0)),1,0)</f>
        <v>0</v>
      </c>
      <c r="AB191" s="314" t="str">
        <f t="shared" si="11"/>
        <v>Copper</v>
      </c>
    </row>
    <row r="192" spans="1:28" s="170" customFormat="1" ht="24.95" customHeight="1">
      <c r="A192" s="155"/>
      <c r="B192" s="304" t="s">
        <v>18641</v>
      </c>
      <c r="C192" s="152" t="s">
        <v>308</v>
      </c>
      <c r="D192" s="149" t="s">
        <v>20104</v>
      </c>
      <c r="E192" s="149" t="s">
        <v>1394</v>
      </c>
      <c r="F192" s="149">
        <f ca="1">IF(ISERROR($V192),"",OFFSET('Smelter Look-up'!$E$4,$V192-4,0))</f>
        <v>0</v>
      </c>
      <c r="G192" s="149" t="s">
        <v>20290</v>
      </c>
      <c r="H192" s="206">
        <f ca="1">IF(ISERROR($V192),"",OFFSET('Smelter Look-up'!$G$4,$V192-4,0))</f>
        <v>0</v>
      </c>
      <c r="I192" s="207"/>
      <c r="J192" s="207"/>
      <c r="K192" s="150"/>
      <c r="L192" s="150"/>
      <c r="M192" s="150"/>
      <c r="N192" s="150"/>
      <c r="O192" s="150"/>
      <c r="P192" s="209"/>
      <c r="Q192" s="151"/>
      <c r="R192" s="149" t="str">
        <f ca="1">IF(ISERROR($V192),"",OFFSET('Smelter Look-up'!$C$4,$V192-4,0)&amp;"")</f>
        <v/>
      </c>
      <c r="S192" s="155" t="str">
        <f t="shared" ref="S192:S254" ca="1" si="13">IF(B192="","",IF(ISERROR(MATCH($E192,CL,0)),"Unknown",INDIRECT("'C'!$A$"&amp;MATCH($E192,CL,0)+1)))</f>
        <v>CL</v>
      </c>
      <c r="T192" s="155" t="str">
        <f ca="1">IF(B192="","",IF(ISERROR(MATCH($J192,SorP!$B$1:$B$6226,0)),"",INDIRECT("'SorP'!$A$"&amp;MATCH($S192&amp;$J192,SorP!C:C,0))))</f>
        <v/>
      </c>
      <c r="U192" s="168"/>
      <c r="V192" s="169">
        <f>IF(C192="",NA(),MATCH($B192&amp;$C192,'Smelter Look-up'!$J:$J,0))</f>
        <v>274</v>
      </c>
      <c r="X192" s="170">
        <f t="shared" si="12"/>
        <v>0</v>
      </c>
      <c r="AB192" s="314" t="str">
        <f t="shared" si="11"/>
        <v>Copper</v>
      </c>
    </row>
    <row r="193" spans="1:28" s="170" customFormat="1" ht="24.95" customHeight="1">
      <c r="A193" s="155"/>
      <c r="B193" s="304" t="s">
        <v>18641</v>
      </c>
      <c r="C193" s="152" t="s">
        <v>45</v>
      </c>
      <c r="D193" s="149"/>
      <c r="E193" s="149"/>
      <c r="F193" s="149" t="s">
        <v>20105</v>
      </c>
      <c r="G193" s="149" t="s">
        <v>20290</v>
      </c>
      <c r="H193" s="206">
        <f ca="1">IF(ISERROR($V193),"",OFFSET('Smelter Look-up'!$G$4,$V193-4,0))</f>
        <v>0</v>
      </c>
      <c r="I193" s="207"/>
      <c r="J193" s="207"/>
      <c r="K193" s="150"/>
      <c r="L193" s="150"/>
      <c r="M193" s="150"/>
      <c r="N193" s="150"/>
      <c r="O193" s="150"/>
      <c r="P193" s="209"/>
      <c r="Q193" s="151"/>
      <c r="R193" s="149" t="str">
        <f ca="1">IF(ISERROR($V193),"",OFFSET('Smelter Look-up'!$C$4,$V193-4,0)&amp;"")</f>
        <v>Unknown</v>
      </c>
      <c r="S193" s="155" t="str">
        <f t="shared" ca="1" si="13"/>
        <v>Unknown</v>
      </c>
      <c r="T193" s="155" t="str">
        <f ca="1">IF(B193="","",IF(ISERROR(MATCH($J193,SorP!$B$1:$B$6226,0)),"",INDIRECT("'SorP'!$A$"&amp;MATCH($S193&amp;$J193,SorP!C:C,0))))</f>
        <v/>
      </c>
      <c r="U193" s="168"/>
      <c r="V193" s="169">
        <f>IF(C193="",NA(),MATCH($B193&amp;$C193,'Smelter Look-up'!$J:$J,0))</f>
        <v>275</v>
      </c>
      <c r="X193" s="170">
        <f t="shared" si="12"/>
        <v>0</v>
      </c>
      <c r="AB193" s="314" t="str">
        <f t="shared" si="11"/>
        <v>Copper</v>
      </c>
    </row>
    <row r="194" spans="1:28" s="170" customFormat="1" ht="24.95" customHeight="1">
      <c r="A194" s="155"/>
      <c r="B194" s="304" t="s">
        <v>18641</v>
      </c>
      <c r="C194" s="152" t="s">
        <v>308</v>
      </c>
      <c r="D194" s="149" t="s">
        <v>20106</v>
      </c>
      <c r="E194" s="149" t="s">
        <v>1394</v>
      </c>
      <c r="F194" s="149">
        <f ca="1">IF(ISERROR($V194),"",OFFSET('Smelter Look-up'!$E$4,$V194-4,0))</f>
        <v>0</v>
      </c>
      <c r="G194" s="149" t="s">
        <v>20290</v>
      </c>
      <c r="H194" s="206">
        <f ca="1">IF(ISERROR($V194),"",OFFSET('Smelter Look-up'!$G$4,$V194-4,0))</f>
        <v>0</v>
      </c>
      <c r="I194" s="207"/>
      <c r="J194" s="207"/>
      <c r="K194" s="150"/>
      <c r="L194" s="150"/>
      <c r="M194" s="150"/>
      <c r="N194" s="150"/>
      <c r="O194" s="150"/>
      <c r="P194" s="209"/>
      <c r="Q194" s="151"/>
      <c r="R194" s="149" t="str">
        <f ca="1">IF(ISERROR($V194),"",OFFSET('Smelter Look-up'!$C$4,$V194-4,0)&amp;"")</f>
        <v/>
      </c>
      <c r="S194" s="155" t="str">
        <f t="shared" ca="1" si="13"/>
        <v>CL</v>
      </c>
      <c r="T194" s="155" t="str">
        <f ca="1">IF(B194="","",IF(ISERROR(MATCH($J194,SorP!$B$1:$B$6226,0)),"",INDIRECT("'SorP'!$A$"&amp;MATCH($S194&amp;$J194,SorP!C:C,0))))</f>
        <v/>
      </c>
      <c r="U194" s="168"/>
      <c r="V194" s="169">
        <f>IF(C194="",NA(),MATCH($B194&amp;$C194,'Smelter Look-up'!$J:$J,0))</f>
        <v>274</v>
      </c>
      <c r="X194" s="170">
        <f t="shared" si="12"/>
        <v>0</v>
      </c>
      <c r="AB194" s="314" t="str">
        <f t="shared" si="11"/>
        <v>Copper</v>
      </c>
    </row>
    <row r="195" spans="1:28" s="170" customFormat="1" ht="24.95" customHeight="1">
      <c r="A195" s="155"/>
      <c r="B195" s="304" t="s">
        <v>18641</v>
      </c>
      <c r="C195" s="152" t="s">
        <v>308</v>
      </c>
      <c r="D195" s="149" t="s">
        <v>20107</v>
      </c>
      <c r="E195" s="149" t="s">
        <v>76</v>
      </c>
      <c r="F195" s="149">
        <f ca="1">IF(ISERROR($V195),"",OFFSET('Smelter Look-up'!$E$4,$V195-4,0))</f>
        <v>0</v>
      </c>
      <c r="G195" s="149" t="s">
        <v>20290</v>
      </c>
      <c r="H195" s="206">
        <f ca="1">IF(ISERROR($V195),"",OFFSET('Smelter Look-up'!$G$4,$V195-4,0))</f>
        <v>0</v>
      </c>
      <c r="I195" s="207"/>
      <c r="J195" s="207"/>
      <c r="K195" s="150"/>
      <c r="L195" s="150"/>
      <c r="M195" s="150"/>
      <c r="N195" s="150"/>
      <c r="O195" s="150"/>
      <c r="P195" s="209"/>
      <c r="Q195" s="151"/>
      <c r="R195" s="149" t="str">
        <f ca="1">IF(ISERROR($V195),"",OFFSET('Smelter Look-up'!$C$4,$V195-4,0)&amp;"")</f>
        <v/>
      </c>
      <c r="S195" s="155" t="str">
        <f t="shared" ca="1" si="13"/>
        <v>TW</v>
      </c>
      <c r="T195" s="155" t="str">
        <f ca="1">IF(B195="","",IF(ISERROR(MATCH($J195,SorP!$B$1:$B$6226,0)),"",INDIRECT("'SorP'!$A$"&amp;MATCH($S195&amp;$J195,SorP!C:C,0))))</f>
        <v/>
      </c>
      <c r="U195" s="168"/>
      <c r="V195" s="169">
        <f>IF(C195="",NA(),MATCH($B195&amp;$C195,'Smelter Look-up'!$J:$J,0))</f>
        <v>274</v>
      </c>
      <c r="X195" s="170">
        <f t="shared" si="12"/>
        <v>0</v>
      </c>
      <c r="AB195" s="314" t="str">
        <f t="shared" si="11"/>
        <v>Copper</v>
      </c>
    </row>
    <row r="196" spans="1:28" s="170" customFormat="1" ht="24.95" customHeight="1">
      <c r="A196" s="155"/>
      <c r="B196" s="304" t="s">
        <v>18641</v>
      </c>
      <c r="C196" s="152" t="s">
        <v>308</v>
      </c>
      <c r="D196" s="149" t="s">
        <v>20108</v>
      </c>
      <c r="E196" s="149" t="s">
        <v>1394</v>
      </c>
      <c r="F196" s="149">
        <f ca="1">IF(ISERROR($V196),"",OFFSET('Smelter Look-up'!$E$4,$V196-4,0))</f>
        <v>0</v>
      </c>
      <c r="G196" s="149" t="s">
        <v>20290</v>
      </c>
      <c r="H196" s="206">
        <f ca="1">IF(ISERROR($V196),"",OFFSET('Smelter Look-up'!$G$4,$V196-4,0))</f>
        <v>0</v>
      </c>
      <c r="I196" s="207" t="s">
        <v>20236</v>
      </c>
      <c r="J196" s="207" t="s">
        <v>20271</v>
      </c>
      <c r="K196" s="150"/>
      <c r="L196" s="150"/>
      <c r="M196" s="150"/>
      <c r="N196" s="150"/>
      <c r="O196" s="150"/>
      <c r="P196" s="209"/>
      <c r="Q196" s="151"/>
      <c r="R196" s="149" t="str">
        <f ca="1">IF(ISERROR($V196),"",OFFSET('Smelter Look-up'!$C$4,$V196-4,0)&amp;"")</f>
        <v/>
      </c>
      <c r="S196" s="155" t="str">
        <f t="shared" ca="1" si="13"/>
        <v>CL</v>
      </c>
      <c r="T196" s="155" t="str">
        <f ca="1">IF(B196="","",IF(ISERROR(MATCH($J196,SorP!$B$1:$B$6226,0)),"",INDIRECT("'SorP'!$A$"&amp;MATCH($S196&amp;$J196,SorP!C:C,0))))</f>
        <v/>
      </c>
      <c r="U196" s="168"/>
      <c r="V196" s="169">
        <f>IF(C196="",NA(),MATCH($B196&amp;$C196,'Smelter Look-up'!$J:$J,0))</f>
        <v>274</v>
      </c>
      <c r="X196" s="170">
        <f t="shared" si="12"/>
        <v>0</v>
      </c>
      <c r="AB196" s="314" t="str">
        <f t="shared" si="11"/>
        <v>Copper</v>
      </c>
    </row>
    <row r="197" spans="1:28" s="170" customFormat="1" ht="24.95" customHeight="1">
      <c r="A197" s="155"/>
      <c r="B197" s="304" t="s">
        <v>18641</v>
      </c>
      <c r="C197" s="152" t="s">
        <v>308</v>
      </c>
      <c r="D197" s="149" t="s">
        <v>20109</v>
      </c>
      <c r="E197" s="149" t="s">
        <v>1394</v>
      </c>
      <c r="F197" s="149">
        <f ca="1">IF(ISERROR($V197),"",OFFSET('Smelter Look-up'!$E$4,$V197-4,0))</f>
        <v>0</v>
      </c>
      <c r="G197" s="149" t="s">
        <v>20290</v>
      </c>
      <c r="H197" s="206">
        <f ca="1">IF(ISERROR($V197),"",OFFSET('Smelter Look-up'!$G$4,$V197-4,0))</f>
        <v>0</v>
      </c>
      <c r="I197" s="207" t="s">
        <v>3118</v>
      </c>
      <c r="J197" s="207"/>
      <c r="K197" s="150"/>
      <c r="L197" s="150"/>
      <c r="M197" s="150"/>
      <c r="N197" s="150"/>
      <c r="O197" s="150"/>
      <c r="P197" s="209"/>
      <c r="Q197" s="151"/>
      <c r="R197" s="149" t="str">
        <f ca="1">IF(ISERROR($V197),"",OFFSET('Smelter Look-up'!$C$4,$V197-4,0)&amp;"")</f>
        <v/>
      </c>
      <c r="S197" s="155" t="str">
        <f t="shared" ca="1" si="13"/>
        <v>CL</v>
      </c>
      <c r="T197" s="155" t="str">
        <f ca="1">IF(B197="","",IF(ISERROR(MATCH($J197,SorP!$B$1:$B$6226,0)),"",INDIRECT("'SorP'!$A$"&amp;MATCH($S197&amp;$J197,SorP!C:C,0))))</f>
        <v/>
      </c>
      <c r="U197" s="168"/>
      <c r="V197" s="169">
        <f>IF(C197="",NA(),MATCH($B197&amp;$C197,'Smelter Look-up'!$J:$J,0))</f>
        <v>274</v>
      </c>
      <c r="X197" s="170">
        <f t="shared" si="12"/>
        <v>0</v>
      </c>
      <c r="AB197" s="314" t="str">
        <f t="shared" si="11"/>
        <v>Copper</v>
      </c>
    </row>
    <row r="198" spans="1:28" s="170" customFormat="1" ht="24.95" customHeight="1">
      <c r="A198" s="155"/>
      <c r="B198" s="304" t="s">
        <v>18641</v>
      </c>
      <c r="C198" s="152" t="s">
        <v>308</v>
      </c>
      <c r="D198" s="149" t="s">
        <v>20110</v>
      </c>
      <c r="E198" s="149" t="s">
        <v>65</v>
      </c>
      <c r="F198" s="149">
        <f ca="1">IF(ISERROR($V198),"",OFFSET('Smelter Look-up'!$E$4,$V198-4,0))</f>
        <v>0</v>
      </c>
      <c r="G198" s="149" t="s">
        <v>20290</v>
      </c>
      <c r="H198" s="206">
        <f ca="1">IF(ISERROR($V198),"",OFFSET('Smelter Look-up'!$G$4,$V198-4,0))</f>
        <v>0</v>
      </c>
      <c r="I198" s="207"/>
      <c r="J198" s="207"/>
      <c r="K198" s="150"/>
      <c r="L198" s="150"/>
      <c r="M198" s="150"/>
      <c r="N198" s="150"/>
      <c r="O198" s="150"/>
      <c r="P198" s="209"/>
      <c r="Q198" s="151"/>
      <c r="R198" s="149" t="str">
        <f ca="1">IF(ISERROR($V198),"",OFFSET('Smelter Look-up'!$C$4,$V198-4,0)&amp;"")</f>
        <v/>
      </c>
      <c r="S198" s="155" t="str">
        <f t="shared" ca="1" si="13"/>
        <v>CN</v>
      </c>
      <c r="T198" s="155" t="str">
        <f ca="1">IF(B198="","",IF(ISERROR(MATCH($J198,SorP!$B$1:$B$6226,0)),"",INDIRECT("'SorP'!$A$"&amp;MATCH($S198&amp;$J198,SorP!C:C,0))))</f>
        <v/>
      </c>
      <c r="U198" s="168"/>
      <c r="V198" s="169">
        <f>IF(C198="",NA(),MATCH($B198&amp;$C198,'Smelter Look-up'!$J:$J,0))</f>
        <v>274</v>
      </c>
      <c r="X198" s="170">
        <f t="shared" si="12"/>
        <v>0</v>
      </c>
      <c r="AB198" s="314" t="str">
        <f t="shared" ref="AB198:AB260" si="14">IF(C198="","",B198)</f>
        <v>Copper</v>
      </c>
    </row>
    <row r="199" spans="1:28" s="170" customFormat="1" ht="24.95" customHeight="1">
      <c r="A199" s="155"/>
      <c r="B199" s="304" t="s">
        <v>18641</v>
      </c>
      <c r="C199" s="152" t="s">
        <v>308</v>
      </c>
      <c r="D199" s="149" t="s">
        <v>20111</v>
      </c>
      <c r="E199" s="149" t="s">
        <v>133</v>
      </c>
      <c r="F199" s="149">
        <f ca="1">IF(ISERROR($V199),"",OFFSET('Smelter Look-up'!$E$4,$V199-4,0))</f>
        <v>0</v>
      </c>
      <c r="G199" s="149" t="s">
        <v>20290</v>
      </c>
      <c r="H199" s="206">
        <f ca="1">IF(ISERROR($V199),"",OFFSET('Smelter Look-up'!$G$4,$V199-4,0))</f>
        <v>0</v>
      </c>
      <c r="I199" s="207"/>
      <c r="J199" s="207"/>
      <c r="K199" s="150"/>
      <c r="L199" s="150"/>
      <c r="M199" s="150"/>
      <c r="N199" s="150"/>
      <c r="O199" s="150"/>
      <c r="P199" s="209"/>
      <c r="Q199" s="151"/>
      <c r="R199" s="149" t="str">
        <f ca="1">IF(ISERROR($V199),"",OFFSET('Smelter Look-up'!$C$4,$V199-4,0)&amp;"")</f>
        <v/>
      </c>
      <c r="S199" s="155" t="str">
        <f t="shared" ca="1" si="13"/>
        <v>JP</v>
      </c>
      <c r="T199" s="155" t="str">
        <f ca="1">IF(B199="","",IF(ISERROR(MATCH($J199,SorP!$B$1:$B$6226,0)),"",INDIRECT("'SorP'!$A$"&amp;MATCH($S199&amp;$J199,SorP!C:C,0))))</f>
        <v/>
      </c>
      <c r="U199" s="168"/>
      <c r="V199" s="169">
        <f>IF(C199="",NA(),MATCH($B199&amp;$C199,'Smelter Look-up'!$J:$J,0))</f>
        <v>274</v>
      </c>
      <c r="X199" s="170">
        <f t="shared" si="12"/>
        <v>0</v>
      </c>
      <c r="AB199" s="314" t="str">
        <f t="shared" si="14"/>
        <v>Copper</v>
      </c>
    </row>
    <row r="200" spans="1:28" s="170" customFormat="1" ht="24.95" customHeight="1">
      <c r="A200" s="155"/>
      <c r="B200" s="304" t="s">
        <v>18641</v>
      </c>
      <c r="C200" s="152" t="s">
        <v>308</v>
      </c>
      <c r="D200" s="149" t="s">
        <v>20112</v>
      </c>
      <c r="E200" s="149" t="s">
        <v>76</v>
      </c>
      <c r="F200" s="149">
        <f ca="1">IF(ISERROR($V200),"",OFFSET('Smelter Look-up'!$E$4,$V200-4,0))</f>
        <v>0</v>
      </c>
      <c r="G200" s="149" t="s">
        <v>20290</v>
      </c>
      <c r="H200" s="206">
        <f ca="1">IF(ISERROR($V200),"",OFFSET('Smelter Look-up'!$G$4,$V200-4,0))</f>
        <v>0</v>
      </c>
      <c r="I200" s="207" t="s">
        <v>26</v>
      </c>
      <c r="J200" s="207" t="s">
        <v>26</v>
      </c>
      <c r="K200" s="150"/>
      <c r="L200" s="150"/>
      <c r="M200" s="150"/>
      <c r="N200" s="150"/>
      <c r="O200" s="150"/>
      <c r="P200" s="209"/>
      <c r="Q200" s="151"/>
      <c r="R200" s="149" t="str">
        <f ca="1">IF(ISERROR($V200),"",OFFSET('Smelter Look-up'!$C$4,$V200-4,0)&amp;"")</f>
        <v/>
      </c>
      <c r="S200" s="155" t="str">
        <f t="shared" ca="1" si="13"/>
        <v>TW</v>
      </c>
      <c r="T200" s="155" t="str">
        <f ca="1">IF(B200="","",IF(ISERROR(MATCH($J200,SorP!$B$1:$B$6226,0)),"",INDIRECT("'SorP'!$A$"&amp;MATCH($S200&amp;$J200,SorP!C:C,0))))</f>
        <v/>
      </c>
      <c r="U200" s="168"/>
      <c r="V200" s="169">
        <f>IF(C200="",NA(),MATCH($B200&amp;$C200,'Smelter Look-up'!$J:$J,0))</f>
        <v>274</v>
      </c>
      <c r="X200" s="170">
        <f t="shared" si="12"/>
        <v>0</v>
      </c>
      <c r="AB200" s="314" t="str">
        <f t="shared" si="14"/>
        <v>Copper</v>
      </c>
    </row>
    <row r="201" spans="1:28" s="170" customFormat="1" ht="24.95" customHeight="1">
      <c r="A201" s="155"/>
      <c r="B201" s="304" t="s">
        <v>18641</v>
      </c>
      <c r="C201" s="152" t="s">
        <v>308</v>
      </c>
      <c r="D201" s="149" t="s">
        <v>20113</v>
      </c>
      <c r="E201" s="149" t="s">
        <v>65</v>
      </c>
      <c r="F201" s="149">
        <f ca="1">IF(ISERROR($V201),"",OFFSET('Smelter Look-up'!$E$4,$V201-4,0))</f>
        <v>0</v>
      </c>
      <c r="G201" s="149" t="s">
        <v>20290</v>
      </c>
      <c r="H201" s="206">
        <f ca="1">IF(ISERROR($V201),"",OFFSET('Smelter Look-up'!$G$4,$V201-4,0))</f>
        <v>0</v>
      </c>
      <c r="I201" s="207"/>
      <c r="J201" s="207"/>
      <c r="K201" s="150"/>
      <c r="L201" s="150"/>
      <c r="M201" s="150"/>
      <c r="N201" s="150"/>
      <c r="O201" s="150"/>
      <c r="P201" s="209"/>
      <c r="Q201" s="151"/>
      <c r="R201" s="149" t="str">
        <f ca="1">IF(ISERROR($V201),"",OFFSET('Smelter Look-up'!$C$4,$V201-4,0)&amp;"")</f>
        <v/>
      </c>
      <c r="S201" s="155" t="str">
        <f t="shared" ca="1" si="13"/>
        <v>CN</v>
      </c>
      <c r="T201" s="155" t="str">
        <f ca="1">IF(B201="","",IF(ISERROR(MATCH($J201,SorP!$B$1:$B$6226,0)),"",INDIRECT("'SorP'!$A$"&amp;MATCH($S201&amp;$J201,SorP!C:C,0))))</f>
        <v/>
      </c>
      <c r="U201" s="168"/>
      <c r="V201" s="169">
        <f>IF(C201="",NA(),MATCH($B201&amp;$C201,'Smelter Look-up'!$J:$J,0))</f>
        <v>274</v>
      </c>
      <c r="X201" s="170">
        <f t="shared" si="12"/>
        <v>0</v>
      </c>
      <c r="AB201" s="314" t="str">
        <f t="shared" si="14"/>
        <v>Copper</v>
      </c>
    </row>
    <row r="202" spans="1:28" s="170" customFormat="1" ht="24.95" customHeight="1">
      <c r="A202" s="155"/>
      <c r="B202" s="304" t="s">
        <v>18641</v>
      </c>
      <c r="C202" s="152" t="s">
        <v>308</v>
      </c>
      <c r="D202" s="149" t="s">
        <v>20114</v>
      </c>
      <c r="E202" s="149" t="s">
        <v>1405</v>
      </c>
      <c r="F202" s="149">
        <f ca="1">IF(ISERROR($V202),"",OFFSET('Smelter Look-up'!$E$4,$V202-4,0))</f>
        <v>0</v>
      </c>
      <c r="G202" s="149" t="s">
        <v>20290</v>
      </c>
      <c r="H202" s="206">
        <f ca="1">IF(ISERROR($V202),"",OFFSET('Smelter Look-up'!$G$4,$V202-4,0))</f>
        <v>0</v>
      </c>
      <c r="I202" s="207"/>
      <c r="J202" s="207"/>
      <c r="K202" s="150"/>
      <c r="L202" s="150"/>
      <c r="M202" s="150"/>
      <c r="N202" s="150"/>
      <c r="O202" s="150"/>
      <c r="P202" s="209"/>
      <c r="Q202" s="151"/>
      <c r="R202" s="149" t="str">
        <f ca="1">IF(ISERROR($V202),"",OFFSET('Smelter Look-up'!$C$4,$V202-4,0)&amp;"")</f>
        <v/>
      </c>
      <c r="S202" s="155" t="str">
        <f t="shared" ca="1" si="13"/>
        <v>CG</v>
      </c>
      <c r="T202" s="155" t="str">
        <f ca="1">IF(B202="","",IF(ISERROR(MATCH($J202,SorP!$B$1:$B$6226,0)),"",INDIRECT("'SorP'!$A$"&amp;MATCH($S202&amp;$J202,SorP!C:C,0))))</f>
        <v/>
      </c>
      <c r="U202" s="168"/>
      <c r="V202" s="169">
        <f>IF(C202="",NA(),MATCH($B202&amp;$C202,'Smelter Look-up'!$J:$J,0))</f>
        <v>274</v>
      </c>
      <c r="X202" s="170">
        <f t="shared" si="12"/>
        <v>0</v>
      </c>
      <c r="AB202" s="314" t="str">
        <f t="shared" si="14"/>
        <v>Copper</v>
      </c>
    </row>
    <row r="203" spans="1:28" s="170" customFormat="1" ht="24.95" customHeight="1">
      <c r="A203" s="155"/>
      <c r="B203" s="304" t="s">
        <v>18641</v>
      </c>
      <c r="C203" s="152" t="s">
        <v>308</v>
      </c>
      <c r="D203" s="149" t="s">
        <v>20114</v>
      </c>
      <c r="E203" s="149" t="s">
        <v>277</v>
      </c>
      <c r="F203" s="149">
        <f ca="1">IF(ISERROR($V203),"",OFFSET('Smelter Look-up'!$E$4,$V203-4,0))</f>
        <v>0</v>
      </c>
      <c r="G203" s="149" t="s">
        <v>20290</v>
      </c>
      <c r="H203" s="206">
        <f ca="1">IF(ISERROR($V203),"",OFFSET('Smelter Look-up'!$G$4,$V203-4,0))</f>
        <v>0</v>
      </c>
      <c r="I203" s="207"/>
      <c r="J203" s="207"/>
      <c r="K203" s="150"/>
      <c r="L203" s="150"/>
      <c r="M203" s="150"/>
      <c r="N203" s="150"/>
      <c r="O203" s="150"/>
      <c r="P203" s="209"/>
      <c r="Q203" s="151"/>
      <c r="R203" s="149" t="str">
        <f ca="1">IF(ISERROR($V203),"",OFFSET('Smelter Look-up'!$C$4,$V203-4,0)&amp;"")</f>
        <v/>
      </c>
      <c r="S203" s="155" t="str">
        <f t="shared" ca="1" si="13"/>
        <v>BE</v>
      </c>
      <c r="T203" s="155" t="str">
        <f ca="1">IF(B203="","",IF(ISERROR(MATCH($J203,SorP!$B$1:$B$6226,0)),"",INDIRECT("'SorP'!$A$"&amp;MATCH($S203&amp;$J203,SorP!C:C,0))))</f>
        <v/>
      </c>
      <c r="U203" s="168"/>
      <c r="V203" s="169">
        <f>IF(C203="",NA(),MATCH($B203&amp;$C203,'Smelter Look-up'!$J:$J,0))</f>
        <v>274</v>
      </c>
      <c r="X203" s="170">
        <f t="shared" si="12"/>
        <v>0</v>
      </c>
      <c r="AB203" s="314" t="str">
        <f t="shared" si="14"/>
        <v>Copper</v>
      </c>
    </row>
    <row r="204" spans="1:28" s="170" customFormat="1" ht="24.95" customHeight="1">
      <c r="A204" s="155"/>
      <c r="B204" s="304" t="s">
        <v>18641</v>
      </c>
      <c r="C204" s="152" t="s">
        <v>308</v>
      </c>
      <c r="D204" s="149" t="s">
        <v>20114</v>
      </c>
      <c r="E204" s="149" t="s">
        <v>1649</v>
      </c>
      <c r="F204" s="149">
        <f ca="1">IF(ISERROR($V204),"",OFFSET('Smelter Look-up'!$E$4,$V204-4,0))</f>
        <v>0</v>
      </c>
      <c r="G204" s="149" t="s">
        <v>20290</v>
      </c>
      <c r="H204" s="206">
        <f ca="1">IF(ISERROR($V204),"",OFFSET('Smelter Look-up'!$G$4,$V204-4,0))</f>
        <v>0</v>
      </c>
      <c r="I204" s="207"/>
      <c r="J204" s="207"/>
      <c r="K204" s="150"/>
      <c r="L204" s="150"/>
      <c r="M204" s="150"/>
      <c r="N204" s="150"/>
      <c r="O204" s="150"/>
      <c r="P204" s="209"/>
      <c r="Q204" s="151"/>
      <c r="R204" s="149" t="str">
        <f ca="1">IF(ISERROR($V204),"",OFFSET('Smelter Look-up'!$C$4,$V204-4,0)&amp;"")</f>
        <v/>
      </c>
      <c r="S204" s="155" t="str">
        <f t="shared" ca="1" si="13"/>
        <v>PL</v>
      </c>
      <c r="T204" s="155" t="str">
        <f ca="1">IF(B204="","",IF(ISERROR(MATCH($J204,SorP!$B$1:$B$6226,0)),"",INDIRECT("'SorP'!$A$"&amp;MATCH($S204&amp;$J204,SorP!C:C,0))))</f>
        <v/>
      </c>
      <c r="U204" s="168"/>
      <c r="V204" s="169">
        <f>IF(C204="",NA(),MATCH($B204&amp;$C204,'Smelter Look-up'!$J:$J,0))</f>
        <v>274</v>
      </c>
      <c r="X204" s="170">
        <f t="shared" si="12"/>
        <v>0</v>
      </c>
      <c r="AB204" s="314" t="str">
        <f t="shared" si="14"/>
        <v>Copper</v>
      </c>
    </row>
    <row r="205" spans="1:28" s="170" customFormat="1" ht="24.95" customHeight="1">
      <c r="A205" s="155"/>
      <c r="B205" s="304" t="s">
        <v>18641</v>
      </c>
      <c r="C205" s="152" t="s">
        <v>308</v>
      </c>
      <c r="D205" s="149" t="s">
        <v>20114</v>
      </c>
      <c r="E205" s="149" t="s">
        <v>1394</v>
      </c>
      <c r="F205" s="149">
        <f ca="1">IF(ISERROR($V205),"",OFFSET('Smelter Look-up'!$E$4,$V205-4,0))</f>
        <v>0</v>
      </c>
      <c r="G205" s="149" t="s">
        <v>20290</v>
      </c>
      <c r="H205" s="206">
        <f ca="1">IF(ISERROR($V205),"",OFFSET('Smelter Look-up'!$G$4,$V205-4,0))</f>
        <v>0</v>
      </c>
      <c r="I205" s="207"/>
      <c r="J205" s="207"/>
      <c r="K205" s="150"/>
      <c r="L205" s="150"/>
      <c r="M205" s="150"/>
      <c r="N205" s="150"/>
      <c r="O205" s="150"/>
      <c r="P205" s="209"/>
      <c r="Q205" s="151"/>
      <c r="R205" s="149" t="str">
        <f ca="1">IF(ISERROR($V205),"",OFFSET('Smelter Look-up'!$C$4,$V205-4,0)&amp;"")</f>
        <v/>
      </c>
      <c r="S205" s="155" t="str">
        <f t="shared" ca="1" si="13"/>
        <v>CL</v>
      </c>
      <c r="T205" s="155" t="str">
        <f ca="1">IF(B205="","",IF(ISERROR(MATCH($J205,SorP!$B$1:$B$6226,0)),"",INDIRECT("'SorP'!$A$"&amp;MATCH($S205&amp;$J205,SorP!C:C,0))))</f>
        <v/>
      </c>
      <c r="U205" s="168"/>
      <c r="V205" s="169">
        <f>IF(C205="",NA(),MATCH($B205&amp;$C205,'Smelter Look-up'!$J:$J,0))</f>
        <v>274</v>
      </c>
      <c r="X205" s="170">
        <f t="shared" si="12"/>
        <v>0</v>
      </c>
      <c r="AB205" s="314" t="str">
        <f t="shared" si="14"/>
        <v>Copper</v>
      </c>
    </row>
    <row r="206" spans="1:28" s="170" customFormat="1" ht="24.95" customHeight="1">
      <c r="A206" s="155"/>
      <c r="B206" s="304" t="s">
        <v>18641</v>
      </c>
      <c r="C206" s="152" t="s">
        <v>308</v>
      </c>
      <c r="D206" s="149" t="s">
        <v>20114</v>
      </c>
      <c r="E206" s="149" t="s">
        <v>1722</v>
      </c>
      <c r="F206" s="149">
        <f ca="1">IF(ISERROR($V206),"",OFFSET('Smelter Look-up'!$E$4,$V206-4,0))</f>
        <v>0</v>
      </c>
      <c r="G206" s="149" t="s">
        <v>20290</v>
      </c>
      <c r="H206" s="206">
        <f ca="1">IF(ISERROR($V206),"",OFFSET('Smelter Look-up'!$G$4,$V206-4,0))</f>
        <v>0</v>
      </c>
      <c r="I206" s="207"/>
      <c r="J206" s="207"/>
      <c r="K206" s="150"/>
      <c r="L206" s="150"/>
      <c r="M206" s="150"/>
      <c r="N206" s="150"/>
      <c r="O206" s="150"/>
      <c r="P206" s="209"/>
      <c r="Q206" s="151"/>
      <c r="R206" s="149" t="str">
        <f ca="1">IF(ISERROR($V206),"",OFFSET('Smelter Look-up'!$C$4,$V206-4,0)&amp;"")</f>
        <v/>
      </c>
      <c r="S206" s="155" t="str">
        <f t="shared" ca="1" si="13"/>
        <v>SE</v>
      </c>
      <c r="T206" s="155" t="str">
        <f ca="1">IF(B206="","",IF(ISERROR(MATCH($J206,SorP!$B$1:$B$6226,0)),"",INDIRECT("'SorP'!$A$"&amp;MATCH($S206&amp;$J206,SorP!C:C,0))))</f>
        <v/>
      </c>
      <c r="U206" s="168"/>
      <c r="V206" s="169">
        <f>IF(C206="",NA(),MATCH($B206&amp;$C206,'Smelter Look-up'!$J:$J,0))</f>
        <v>274</v>
      </c>
      <c r="X206" s="170">
        <f t="shared" si="12"/>
        <v>0</v>
      </c>
      <c r="AB206" s="314" t="str">
        <f t="shared" si="14"/>
        <v>Copper</v>
      </c>
    </row>
    <row r="207" spans="1:28" s="170" customFormat="1" ht="24.95" customHeight="1">
      <c r="A207" s="155"/>
      <c r="B207" s="304" t="s">
        <v>18641</v>
      </c>
      <c r="C207" s="152" t="s">
        <v>308</v>
      </c>
      <c r="D207" s="149" t="s">
        <v>20114</v>
      </c>
      <c r="E207" s="149" t="s">
        <v>1712</v>
      </c>
      <c r="F207" s="149">
        <f ca="1">IF(ISERROR($V207),"",OFFSET('Smelter Look-up'!$E$4,$V207-4,0))</f>
        <v>0</v>
      </c>
      <c r="G207" s="149" t="s">
        <v>20290</v>
      </c>
      <c r="H207" s="206">
        <f ca="1">IF(ISERROR($V207),"",OFFSET('Smelter Look-up'!$G$4,$V207-4,0))</f>
        <v>0</v>
      </c>
      <c r="I207" s="207"/>
      <c r="J207" s="207"/>
      <c r="K207" s="150"/>
      <c r="L207" s="150"/>
      <c r="M207" s="150"/>
      <c r="N207" s="150"/>
      <c r="O207" s="150"/>
      <c r="P207" s="209"/>
      <c r="Q207" s="151"/>
      <c r="R207" s="149" t="str">
        <f ca="1">IF(ISERROR($V207),"",OFFSET('Smelter Look-up'!$C$4,$V207-4,0)&amp;"")</f>
        <v/>
      </c>
      <c r="S207" s="155" t="str">
        <f t="shared" ca="1" si="13"/>
        <v>ES</v>
      </c>
      <c r="T207" s="155" t="str">
        <f ca="1">IF(B207="","",IF(ISERROR(MATCH($J207,SorP!$B$1:$B$6226,0)),"",INDIRECT("'SorP'!$A$"&amp;MATCH($S207&amp;$J207,SorP!C:C,0))))</f>
        <v/>
      </c>
      <c r="U207" s="168"/>
      <c r="V207" s="169">
        <f>IF(C207="",NA(),MATCH($B207&amp;$C207,'Smelter Look-up'!$J:$J,0))</f>
        <v>274</v>
      </c>
      <c r="X207" s="170">
        <f t="shared" si="12"/>
        <v>0</v>
      </c>
      <c r="AB207" s="314" t="str">
        <f t="shared" si="14"/>
        <v>Copper</v>
      </c>
    </row>
    <row r="208" spans="1:28" s="170" customFormat="1" ht="24.95" customHeight="1">
      <c r="A208" s="155"/>
      <c r="B208" s="304" t="s">
        <v>18641</v>
      </c>
      <c r="C208" s="152" t="s">
        <v>308</v>
      </c>
      <c r="D208" s="149" t="s">
        <v>20115</v>
      </c>
      <c r="E208" s="149" t="s">
        <v>65</v>
      </c>
      <c r="F208" s="149">
        <f ca="1">IF(ISERROR($V208),"",OFFSET('Smelter Look-up'!$E$4,$V208-4,0))</f>
        <v>0</v>
      </c>
      <c r="G208" s="149" t="s">
        <v>20290</v>
      </c>
      <c r="H208" s="206">
        <f ca="1">IF(ISERROR($V208),"",OFFSET('Smelter Look-up'!$G$4,$V208-4,0))</f>
        <v>0</v>
      </c>
      <c r="I208" s="207"/>
      <c r="J208" s="207"/>
      <c r="K208" s="150"/>
      <c r="L208" s="150"/>
      <c r="M208" s="150"/>
      <c r="N208" s="150"/>
      <c r="O208" s="150"/>
      <c r="P208" s="209"/>
      <c r="Q208" s="151"/>
      <c r="R208" s="149" t="str">
        <f ca="1">IF(ISERROR($V208),"",OFFSET('Smelter Look-up'!$C$4,$V208-4,0)&amp;"")</f>
        <v/>
      </c>
      <c r="S208" s="155" t="str">
        <f t="shared" ca="1" si="13"/>
        <v>CN</v>
      </c>
      <c r="T208" s="155" t="str">
        <f ca="1">IF(B208="","",IF(ISERROR(MATCH($J208,SorP!$B$1:$B$6226,0)),"",INDIRECT("'SorP'!$A$"&amp;MATCH($S208&amp;$J208,SorP!C:C,0))))</f>
        <v/>
      </c>
      <c r="U208" s="168"/>
      <c r="V208" s="169">
        <f>IF(C208="",NA(),MATCH($B208&amp;$C208,'Smelter Look-up'!$J:$J,0))</f>
        <v>274</v>
      </c>
      <c r="X208" s="170">
        <f t="shared" si="12"/>
        <v>0</v>
      </c>
      <c r="AB208" s="314" t="str">
        <f t="shared" si="14"/>
        <v>Copper</v>
      </c>
    </row>
    <row r="209" spans="1:28" s="170" customFormat="1" ht="24.95" customHeight="1">
      <c r="A209" s="155"/>
      <c r="B209" s="304" t="s">
        <v>18641</v>
      </c>
      <c r="C209" s="152" t="s">
        <v>308</v>
      </c>
      <c r="D209" s="149" t="s">
        <v>20116</v>
      </c>
      <c r="E209" s="149" t="s">
        <v>65</v>
      </c>
      <c r="F209" s="149">
        <f ca="1">IF(ISERROR($V209),"",OFFSET('Smelter Look-up'!$E$4,$V209-4,0))</f>
        <v>0</v>
      </c>
      <c r="G209" s="149" t="s">
        <v>20290</v>
      </c>
      <c r="H209" s="206">
        <f ca="1">IF(ISERROR($V209),"",OFFSET('Smelter Look-up'!$G$4,$V209-4,0))</f>
        <v>0</v>
      </c>
      <c r="I209" s="207"/>
      <c r="J209" s="207"/>
      <c r="K209" s="150"/>
      <c r="L209" s="150"/>
      <c r="M209" s="150"/>
      <c r="N209" s="150"/>
      <c r="O209" s="150"/>
      <c r="P209" s="209"/>
      <c r="Q209" s="151"/>
      <c r="R209" s="149" t="str">
        <f ca="1">IF(ISERROR($V209),"",OFFSET('Smelter Look-up'!$C$4,$V209-4,0)&amp;"")</f>
        <v/>
      </c>
      <c r="S209" s="155" t="str">
        <f t="shared" ca="1" si="13"/>
        <v>CN</v>
      </c>
      <c r="T209" s="155" t="str">
        <f ca="1">IF(B209="","",IF(ISERROR(MATCH($J209,SorP!$B$1:$B$6226,0)),"",INDIRECT("'SorP'!$A$"&amp;MATCH($S209&amp;$J209,SorP!C:C,0))))</f>
        <v/>
      </c>
      <c r="U209" s="168"/>
      <c r="V209" s="169">
        <f>IF(C209="",NA(),MATCH($B209&amp;$C209,'Smelter Look-up'!$J:$J,0))</f>
        <v>274</v>
      </c>
      <c r="X209" s="170">
        <f t="shared" si="12"/>
        <v>0</v>
      </c>
      <c r="AB209" s="314" t="str">
        <f t="shared" si="14"/>
        <v>Copper</v>
      </c>
    </row>
    <row r="210" spans="1:28" s="170" customFormat="1" ht="24.95" customHeight="1">
      <c r="A210" s="155"/>
      <c r="B210" s="304" t="s">
        <v>18641</v>
      </c>
      <c r="C210" s="152" t="s">
        <v>308</v>
      </c>
      <c r="D210" s="149" t="s">
        <v>20117</v>
      </c>
      <c r="E210" s="149" t="s">
        <v>65</v>
      </c>
      <c r="F210" s="149">
        <f ca="1">IF(ISERROR($V210),"",OFFSET('Smelter Look-up'!$E$4,$V210-4,0))</f>
        <v>0</v>
      </c>
      <c r="G210" s="149" t="s">
        <v>20290</v>
      </c>
      <c r="H210" s="206">
        <f ca="1">IF(ISERROR($V210),"",OFFSET('Smelter Look-up'!$G$4,$V210-4,0))</f>
        <v>0</v>
      </c>
      <c r="I210" s="207" t="s">
        <v>20237</v>
      </c>
      <c r="J210" s="207" t="s">
        <v>20272</v>
      </c>
      <c r="K210" s="150"/>
      <c r="L210" s="150"/>
      <c r="M210" s="150"/>
      <c r="N210" s="150"/>
      <c r="O210" s="150"/>
      <c r="P210" s="209"/>
      <c r="Q210" s="151"/>
      <c r="R210" s="149" t="str">
        <f ca="1">IF(ISERROR($V210),"",OFFSET('Smelter Look-up'!$C$4,$V210-4,0)&amp;"")</f>
        <v/>
      </c>
      <c r="S210" s="155" t="str">
        <f t="shared" ca="1" si="13"/>
        <v>CN</v>
      </c>
      <c r="T210" s="155" t="str">
        <f ca="1">IF(B210="","",IF(ISERROR(MATCH($J210,SorP!$B$1:$B$6226,0)),"",INDIRECT("'SorP'!$A$"&amp;MATCH($S210&amp;$J210,SorP!C:C,0))))</f>
        <v/>
      </c>
      <c r="U210" s="168"/>
      <c r="V210" s="169">
        <f>IF(C210="",NA(),MATCH($B210&amp;$C210,'Smelter Look-up'!$J:$J,0))</f>
        <v>274</v>
      </c>
      <c r="X210" s="170">
        <f t="shared" si="12"/>
        <v>0</v>
      </c>
      <c r="AB210" s="314" t="str">
        <f t="shared" si="14"/>
        <v>Copper</v>
      </c>
    </row>
    <row r="211" spans="1:28" s="170" customFormat="1" ht="24.95" customHeight="1">
      <c r="A211" s="155"/>
      <c r="B211" s="304" t="s">
        <v>18641</v>
      </c>
      <c r="C211" s="152" t="s">
        <v>308</v>
      </c>
      <c r="D211" s="149" t="s">
        <v>20118</v>
      </c>
      <c r="E211" s="149" t="s">
        <v>65</v>
      </c>
      <c r="F211" s="149">
        <f ca="1">IF(ISERROR($V211),"",OFFSET('Smelter Look-up'!$E$4,$V211-4,0))</f>
        <v>0</v>
      </c>
      <c r="G211" s="149" t="s">
        <v>20290</v>
      </c>
      <c r="H211" s="206">
        <f ca="1">IF(ISERROR($V211),"",OFFSET('Smelter Look-up'!$G$4,$V211-4,0))</f>
        <v>0</v>
      </c>
      <c r="I211" s="207" t="s">
        <v>20238</v>
      </c>
      <c r="J211" s="207" t="s">
        <v>20273</v>
      </c>
      <c r="K211" s="150"/>
      <c r="L211" s="150"/>
      <c r="M211" s="150"/>
      <c r="N211" s="150"/>
      <c r="O211" s="150"/>
      <c r="P211" s="209"/>
      <c r="Q211" s="151"/>
      <c r="R211" s="149" t="str">
        <f ca="1">IF(ISERROR($V211),"",OFFSET('Smelter Look-up'!$C$4,$V211-4,0)&amp;"")</f>
        <v/>
      </c>
      <c r="S211" s="155" t="str">
        <f t="shared" ca="1" si="13"/>
        <v>CN</v>
      </c>
      <c r="T211" s="155" t="str">
        <f ca="1">IF(B211="","",IF(ISERROR(MATCH($J211,SorP!$B$1:$B$6226,0)),"",INDIRECT("'SorP'!$A$"&amp;MATCH($S211&amp;$J211,SorP!C:C,0))))</f>
        <v/>
      </c>
      <c r="U211" s="168"/>
      <c r="V211" s="169">
        <f>IF(C211="",NA(),MATCH($B211&amp;$C211,'Smelter Look-up'!$J:$J,0))</f>
        <v>274</v>
      </c>
      <c r="X211" s="170">
        <f t="shared" si="12"/>
        <v>0</v>
      </c>
      <c r="AB211" s="314" t="str">
        <f t="shared" si="14"/>
        <v>Copper</v>
      </c>
    </row>
    <row r="212" spans="1:28" s="170" customFormat="1" ht="24.95" customHeight="1">
      <c r="A212" s="155"/>
      <c r="B212" s="304" t="s">
        <v>18641</v>
      </c>
      <c r="C212" s="152" t="s">
        <v>308</v>
      </c>
      <c r="D212" s="149" t="s">
        <v>20119</v>
      </c>
      <c r="E212" s="149" t="s">
        <v>65</v>
      </c>
      <c r="F212" s="149">
        <f ca="1">IF(ISERROR($V212),"",OFFSET('Smelter Look-up'!$E$4,$V212-4,0))</f>
        <v>0</v>
      </c>
      <c r="G212" s="149" t="s">
        <v>20290</v>
      </c>
      <c r="H212" s="206">
        <f ca="1">IF(ISERROR($V212),"",OFFSET('Smelter Look-up'!$G$4,$V212-4,0))</f>
        <v>0</v>
      </c>
      <c r="I212" s="207"/>
      <c r="J212" s="207"/>
      <c r="K212" s="150"/>
      <c r="L212" s="150"/>
      <c r="M212" s="150"/>
      <c r="N212" s="150"/>
      <c r="O212" s="150"/>
      <c r="P212" s="209"/>
      <c r="Q212" s="151"/>
      <c r="R212" s="149" t="str">
        <f ca="1">IF(ISERROR($V212),"",OFFSET('Smelter Look-up'!$C$4,$V212-4,0)&amp;"")</f>
        <v/>
      </c>
      <c r="S212" s="155" t="str">
        <f t="shared" ca="1" si="13"/>
        <v>CN</v>
      </c>
      <c r="T212" s="155" t="str">
        <f ca="1">IF(B212="","",IF(ISERROR(MATCH($J212,SorP!$B$1:$B$6226,0)),"",INDIRECT("'SorP'!$A$"&amp;MATCH($S212&amp;$J212,SorP!C:C,0))))</f>
        <v/>
      </c>
      <c r="U212" s="168"/>
      <c r="V212" s="169">
        <f>IF(C212="",NA(),MATCH($B212&amp;$C212,'Smelter Look-up'!$J:$J,0))</f>
        <v>274</v>
      </c>
      <c r="X212" s="170">
        <f t="shared" si="12"/>
        <v>0</v>
      </c>
      <c r="AB212" s="314" t="str">
        <f t="shared" si="14"/>
        <v>Copper</v>
      </c>
    </row>
    <row r="213" spans="1:28" s="170" customFormat="1" ht="24.95" customHeight="1">
      <c r="A213" s="155"/>
      <c r="B213" s="304" t="s">
        <v>18641</v>
      </c>
      <c r="C213" s="152" t="s">
        <v>308</v>
      </c>
      <c r="D213" s="149" t="s">
        <v>20120</v>
      </c>
      <c r="E213" s="149" t="s">
        <v>65</v>
      </c>
      <c r="F213" s="149">
        <f ca="1">IF(ISERROR($V213),"",OFFSET('Smelter Look-up'!$E$4,$V213-4,0))</f>
        <v>0</v>
      </c>
      <c r="G213" s="149" t="s">
        <v>20290</v>
      </c>
      <c r="H213" s="206">
        <f ca="1">IF(ISERROR($V213),"",OFFSET('Smelter Look-up'!$G$4,$V213-4,0))</f>
        <v>0</v>
      </c>
      <c r="I213" s="207"/>
      <c r="J213" s="207"/>
      <c r="K213" s="150"/>
      <c r="L213" s="150"/>
      <c r="M213" s="150"/>
      <c r="N213" s="150"/>
      <c r="O213" s="150"/>
      <c r="P213" s="209"/>
      <c r="Q213" s="151"/>
      <c r="R213" s="149" t="str">
        <f ca="1">IF(ISERROR($V213),"",OFFSET('Smelter Look-up'!$C$4,$V213-4,0)&amp;"")</f>
        <v/>
      </c>
      <c r="S213" s="155" t="str">
        <f t="shared" ca="1" si="13"/>
        <v>CN</v>
      </c>
      <c r="T213" s="155" t="str">
        <f ca="1">IF(B213="","",IF(ISERROR(MATCH($J213,SorP!$B$1:$B$6226,0)),"",INDIRECT("'SorP'!$A$"&amp;MATCH($S213&amp;$J213,SorP!C:C,0))))</f>
        <v/>
      </c>
      <c r="U213" s="168"/>
      <c r="V213" s="169">
        <f>IF(C213="",NA(),MATCH($B213&amp;$C213,'Smelter Look-up'!$J:$J,0))</f>
        <v>274</v>
      </c>
      <c r="X213" s="170">
        <f t="shared" si="12"/>
        <v>0</v>
      </c>
      <c r="AB213" s="314" t="str">
        <f t="shared" si="14"/>
        <v>Copper</v>
      </c>
    </row>
    <row r="214" spans="1:28" s="170" customFormat="1" ht="24.95" customHeight="1">
      <c r="A214" s="155"/>
      <c r="B214" s="304" t="s">
        <v>18641</v>
      </c>
      <c r="C214" s="152" t="s">
        <v>308</v>
      </c>
      <c r="D214" s="149" t="s">
        <v>20121</v>
      </c>
      <c r="E214" s="149" t="s">
        <v>133</v>
      </c>
      <c r="F214" s="149">
        <f ca="1">IF(ISERROR($V214),"",OFFSET('Smelter Look-up'!$E$4,$V214-4,0))</f>
        <v>0</v>
      </c>
      <c r="G214" s="149" t="s">
        <v>20290</v>
      </c>
      <c r="H214" s="206">
        <f ca="1">IF(ISERROR($V214),"",OFFSET('Smelter Look-up'!$G$4,$V214-4,0))</f>
        <v>0</v>
      </c>
      <c r="I214" s="207" t="s">
        <v>20239</v>
      </c>
      <c r="J214" s="207" t="s">
        <v>20274</v>
      </c>
      <c r="K214" s="150"/>
      <c r="L214" s="150"/>
      <c r="M214" s="150"/>
      <c r="N214" s="150"/>
      <c r="O214" s="150"/>
      <c r="P214" s="209"/>
      <c r="Q214" s="151"/>
      <c r="R214" s="149" t="str">
        <f ca="1">IF(ISERROR($V214),"",OFFSET('Smelter Look-up'!$C$4,$V214-4,0)&amp;"")</f>
        <v/>
      </c>
      <c r="S214" s="155" t="str">
        <f t="shared" ca="1" si="13"/>
        <v>JP</v>
      </c>
      <c r="T214" s="155" t="str">
        <f ca="1">IF(B214="","",IF(ISERROR(MATCH($J214,SorP!$B$1:$B$6226,0)),"",INDIRECT("'SorP'!$A$"&amp;MATCH($S214&amp;$J214,SorP!C:C,0))))</f>
        <v/>
      </c>
      <c r="U214" s="168"/>
      <c r="V214" s="169">
        <f>IF(C214="",NA(),MATCH($B214&amp;$C214,'Smelter Look-up'!$J:$J,0))</f>
        <v>274</v>
      </c>
      <c r="X214" s="170">
        <f t="shared" si="12"/>
        <v>0</v>
      </c>
      <c r="AB214" s="314" t="str">
        <f t="shared" si="14"/>
        <v>Copper</v>
      </c>
    </row>
    <row r="215" spans="1:28" s="170" customFormat="1" ht="24.95" customHeight="1">
      <c r="A215" s="155"/>
      <c r="B215" s="304" t="s">
        <v>18641</v>
      </c>
      <c r="C215" s="152" t="s">
        <v>308</v>
      </c>
      <c r="D215" s="149" t="s">
        <v>20122</v>
      </c>
      <c r="E215" s="149" t="s">
        <v>133</v>
      </c>
      <c r="F215" s="149">
        <f ca="1">IF(ISERROR($V215),"",OFFSET('Smelter Look-up'!$E$4,$V215-4,0))</f>
        <v>0</v>
      </c>
      <c r="G215" s="149" t="s">
        <v>20290</v>
      </c>
      <c r="H215" s="206">
        <f ca="1">IF(ISERROR($V215),"",OFFSET('Smelter Look-up'!$G$4,$V215-4,0))</f>
        <v>0</v>
      </c>
      <c r="I215" s="207" t="s">
        <v>20240</v>
      </c>
      <c r="J215" s="207" t="s">
        <v>20275</v>
      </c>
      <c r="K215" s="150"/>
      <c r="L215" s="150"/>
      <c r="M215" s="150"/>
      <c r="N215" s="150"/>
      <c r="O215" s="150"/>
      <c r="P215" s="209"/>
      <c r="Q215" s="151"/>
      <c r="R215" s="149" t="str">
        <f ca="1">IF(ISERROR($V215),"",OFFSET('Smelter Look-up'!$C$4,$V215-4,0)&amp;"")</f>
        <v/>
      </c>
      <c r="S215" s="155" t="str">
        <f t="shared" ca="1" si="13"/>
        <v>JP</v>
      </c>
      <c r="T215" s="155" t="str">
        <f ca="1">IF(B215="","",IF(ISERROR(MATCH($J215,SorP!$B$1:$B$6226,0)),"",INDIRECT("'SorP'!$A$"&amp;MATCH($S215&amp;$J215,SorP!C:C,0))))</f>
        <v/>
      </c>
      <c r="U215" s="168"/>
      <c r="V215" s="169">
        <f>IF(C215="",NA(),MATCH($B215&amp;$C215,'Smelter Look-up'!$J:$J,0))</f>
        <v>274</v>
      </c>
      <c r="X215" s="170">
        <f t="shared" si="12"/>
        <v>0</v>
      </c>
      <c r="AB215" s="314" t="str">
        <f t="shared" si="14"/>
        <v>Copper</v>
      </c>
    </row>
    <row r="216" spans="1:28" s="170" customFormat="1" ht="24.95" customHeight="1">
      <c r="A216" s="155"/>
      <c r="B216" s="304" t="s">
        <v>18641</v>
      </c>
      <c r="C216" s="152" t="s">
        <v>308</v>
      </c>
      <c r="D216" s="149" t="s">
        <v>20123</v>
      </c>
      <c r="E216" s="149" t="s">
        <v>133</v>
      </c>
      <c r="F216" s="149">
        <f ca="1">IF(ISERROR($V216),"",OFFSET('Smelter Look-up'!$E$4,$V216-4,0))</f>
        <v>0</v>
      </c>
      <c r="G216" s="149" t="s">
        <v>20290</v>
      </c>
      <c r="H216" s="206">
        <f ca="1">IF(ISERROR($V216),"",OFFSET('Smelter Look-up'!$G$4,$V216-4,0))</f>
        <v>0</v>
      </c>
      <c r="I216" s="207"/>
      <c r="J216" s="207"/>
      <c r="K216" s="150"/>
      <c r="L216" s="150"/>
      <c r="M216" s="150"/>
      <c r="N216" s="150"/>
      <c r="O216" s="150"/>
      <c r="P216" s="209"/>
      <c r="Q216" s="151"/>
      <c r="R216" s="149" t="str">
        <f ca="1">IF(ISERROR($V216),"",OFFSET('Smelter Look-up'!$C$4,$V216-4,0)&amp;"")</f>
        <v/>
      </c>
      <c r="S216" s="155" t="str">
        <f t="shared" ca="1" si="13"/>
        <v>JP</v>
      </c>
      <c r="T216" s="155" t="str">
        <f ca="1">IF(B216="","",IF(ISERROR(MATCH($J216,SorP!$B$1:$B$6226,0)),"",INDIRECT("'SorP'!$A$"&amp;MATCH($S216&amp;$J216,SorP!C:C,0))))</f>
        <v/>
      </c>
      <c r="U216" s="168"/>
      <c r="V216" s="169">
        <f>IF(C216="",NA(),MATCH($B216&amp;$C216,'Smelter Look-up'!$J:$J,0))</f>
        <v>274</v>
      </c>
      <c r="X216" s="170">
        <f t="shared" si="12"/>
        <v>0</v>
      </c>
      <c r="AB216" s="314" t="str">
        <f t="shared" si="14"/>
        <v>Copper</v>
      </c>
    </row>
    <row r="217" spans="1:28" s="170" customFormat="1" ht="24.95" customHeight="1">
      <c r="A217" s="155"/>
      <c r="B217" s="304" t="s">
        <v>18641</v>
      </c>
      <c r="C217" s="152" t="s">
        <v>308</v>
      </c>
      <c r="D217" s="149" t="s">
        <v>20124</v>
      </c>
      <c r="E217" s="149" t="s">
        <v>133</v>
      </c>
      <c r="F217" s="149">
        <f ca="1">IF(ISERROR($V217),"",OFFSET('Smelter Look-up'!$E$4,$V217-4,0))</f>
        <v>0</v>
      </c>
      <c r="G217" s="149" t="s">
        <v>20290</v>
      </c>
      <c r="H217" s="206">
        <f ca="1">IF(ISERROR($V217),"",OFFSET('Smelter Look-up'!$G$4,$V217-4,0))</f>
        <v>0</v>
      </c>
      <c r="I217" s="207"/>
      <c r="J217" s="207"/>
      <c r="K217" s="150"/>
      <c r="L217" s="150"/>
      <c r="M217" s="150"/>
      <c r="N217" s="150"/>
      <c r="O217" s="150"/>
      <c r="P217" s="209"/>
      <c r="Q217" s="151"/>
      <c r="R217" s="149" t="str">
        <f ca="1">IF(ISERROR($V217),"",OFFSET('Smelter Look-up'!$C$4,$V217-4,0)&amp;"")</f>
        <v/>
      </c>
      <c r="S217" s="155" t="str">
        <f t="shared" ca="1" si="13"/>
        <v>JP</v>
      </c>
      <c r="T217" s="155" t="str">
        <f ca="1">IF(B217="","",IF(ISERROR(MATCH($J217,SorP!$B$1:$B$6226,0)),"",INDIRECT("'SorP'!$A$"&amp;MATCH($S217&amp;$J217,SorP!C:C,0))))</f>
        <v/>
      </c>
      <c r="U217" s="168"/>
      <c r="V217" s="169">
        <f>IF(C217="",NA(),MATCH($B217&amp;$C217,'Smelter Look-up'!$J:$J,0))</f>
        <v>274</v>
      </c>
      <c r="X217" s="170">
        <f t="shared" si="12"/>
        <v>0</v>
      </c>
      <c r="AB217" s="314" t="str">
        <f t="shared" si="14"/>
        <v>Copper</v>
      </c>
    </row>
    <row r="218" spans="1:28" s="170" customFormat="1" ht="24.95" customHeight="1">
      <c r="A218" s="155"/>
      <c r="B218" s="304" t="s">
        <v>18641</v>
      </c>
      <c r="C218" s="152" t="s">
        <v>308</v>
      </c>
      <c r="D218" s="149" t="s">
        <v>20125</v>
      </c>
      <c r="E218" s="149" t="s">
        <v>65</v>
      </c>
      <c r="F218" s="149">
        <f ca="1">IF(ISERROR($V218),"",OFFSET('Smelter Look-up'!$E$4,$V218-4,0))</f>
        <v>0</v>
      </c>
      <c r="G218" s="149" t="s">
        <v>20290</v>
      </c>
      <c r="H218" s="206">
        <f ca="1">IF(ISERROR($V218),"",OFFSET('Smelter Look-up'!$G$4,$V218-4,0))</f>
        <v>0</v>
      </c>
      <c r="I218" s="207" t="s">
        <v>20241</v>
      </c>
      <c r="J218" s="207" t="s">
        <v>20276</v>
      </c>
      <c r="K218" s="150"/>
      <c r="L218" s="150"/>
      <c r="M218" s="150"/>
      <c r="N218" s="150"/>
      <c r="O218" s="150"/>
      <c r="P218" s="209"/>
      <c r="Q218" s="151"/>
      <c r="R218" s="149" t="str">
        <f ca="1">IF(ISERROR($V218),"",OFFSET('Smelter Look-up'!$C$4,$V218-4,0)&amp;"")</f>
        <v/>
      </c>
      <c r="S218" s="155" t="str">
        <f t="shared" ca="1" si="13"/>
        <v>CN</v>
      </c>
      <c r="T218" s="155" t="str">
        <f ca="1">IF(B218="","",IF(ISERROR(MATCH($J218,SorP!$B$1:$B$6226,0)),"",INDIRECT("'SorP'!$A$"&amp;MATCH($S218&amp;$J218,SorP!C:C,0))))</f>
        <v/>
      </c>
      <c r="U218" s="168"/>
      <c r="V218" s="169">
        <f>IF(C218="",NA(),MATCH($B218&amp;$C218,'Smelter Look-up'!$J:$J,0))</f>
        <v>274</v>
      </c>
      <c r="X218" s="170">
        <f t="shared" si="12"/>
        <v>0</v>
      </c>
      <c r="AB218" s="314" t="str">
        <f t="shared" si="14"/>
        <v>Copper</v>
      </c>
    </row>
    <row r="219" spans="1:28" s="170" customFormat="1" ht="24.95" customHeight="1">
      <c r="A219" s="155"/>
      <c r="B219" s="304" t="s">
        <v>18641</v>
      </c>
      <c r="C219" s="152" t="s">
        <v>308</v>
      </c>
      <c r="D219" s="149" t="s">
        <v>20126</v>
      </c>
      <c r="E219" s="149" t="s">
        <v>65</v>
      </c>
      <c r="F219" s="149">
        <f ca="1">IF(ISERROR($V219),"",OFFSET('Smelter Look-up'!$E$4,$V219-4,0))</f>
        <v>0</v>
      </c>
      <c r="G219" s="149" t="s">
        <v>20290</v>
      </c>
      <c r="H219" s="206">
        <f ca="1">IF(ISERROR($V219),"",OFFSET('Smelter Look-up'!$G$4,$V219-4,0))</f>
        <v>0</v>
      </c>
      <c r="I219" s="207"/>
      <c r="J219" s="207"/>
      <c r="K219" s="150"/>
      <c r="L219" s="150"/>
      <c r="M219" s="150"/>
      <c r="N219" s="150"/>
      <c r="O219" s="150"/>
      <c r="P219" s="209"/>
      <c r="Q219" s="151"/>
      <c r="R219" s="149" t="str">
        <f ca="1">IF(ISERROR($V219),"",OFFSET('Smelter Look-up'!$C$4,$V219-4,0)&amp;"")</f>
        <v/>
      </c>
      <c r="S219" s="155" t="str">
        <f t="shared" ca="1" si="13"/>
        <v>CN</v>
      </c>
      <c r="T219" s="155" t="str">
        <f ca="1">IF(B219="","",IF(ISERROR(MATCH($J219,SorP!$B$1:$B$6226,0)),"",INDIRECT("'SorP'!$A$"&amp;MATCH($S219&amp;$J219,SorP!C:C,0))))</f>
        <v/>
      </c>
      <c r="U219" s="168"/>
      <c r="V219" s="169">
        <f>IF(C219="",NA(),MATCH($B219&amp;$C219,'Smelter Look-up'!$J:$J,0))</f>
        <v>274</v>
      </c>
      <c r="X219" s="170">
        <f t="shared" si="12"/>
        <v>0</v>
      </c>
      <c r="AB219" s="314" t="str">
        <f t="shared" si="14"/>
        <v>Copper</v>
      </c>
    </row>
    <row r="220" spans="1:28" s="170" customFormat="1" ht="24.95" customHeight="1">
      <c r="A220" s="155"/>
      <c r="B220" s="304" t="s">
        <v>18641</v>
      </c>
      <c r="C220" s="152" t="s">
        <v>308</v>
      </c>
      <c r="D220" s="149" t="s">
        <v>20127</v>
      </c>
      <c r="E220" s="149" t="s">
        <v>65</v>
      </c>
      <c r="F220" s="149">
        <f ca="1">IF(ISERROR($V220),"",OFFSET('Smelter Look-up'!$E$4,$V220-4,0))</f>
        <v>0</v>
      </c>
      <c r="G220" s="149" t="s">
        <v>20290</v>
      </c>
      <c r="H220" s="206">
        <f ca="1">IF(ISERROR($V220),"",OFFSET('Smelter Look-up'!$G$4,$V220-4,0))</f>
        <v>0</v>
      </c>
      <c r="I220" s="207"/>
      <c r="J220" s="207"/>
      <c r="K220" s="150"/>
      <c r="L220" s="150"/>
      <c r="M220" s="150"/>
      <c r="N220" s="150"/>
      <c r="O220" s="150"/>
      <c r="P220" s="209"/>
      <c r="Q220" s="151"/>
      <c r="R220" s="149" t="str">
        <f ca="1">IF(ISERROR($V220),"",OFFSET('Smelter Look-up'!$C$4,$V220-4,0)&amp;"")</f>
        <v/>
      </c>
      <c r="S220" s="155" t="str">
        <f t="shared" ca="1" si="13"/>
        <v>CN</v>
      </c>
      <c r="T220" s="155" t="str">
        <f ca="1">IF(B220="","",IF(ISERROR(MATCH($J220,SorP!$B$1:$B$6226,0)),"",INDIRECT("'SorP'!$A$"&amp;MATCH($S220&amp;$J220,SorP!C:C,0))))</f>
        <v/>
      </c>
      <c r="U220" s="168"/>
      <c r="V220" s="169">
        <f>IF(C220="",NA(),MATCH($B220&amp;$C220,'Smelter Look-up'!$J:$J,0))</f>
        <v>274</v>
      </c>
      <c r="X220" s="170">
        <f t="shared" si="12"/>
        <v>0</v>
      </c>
      <c r="AB220" s="314" t="str">
        <f t="shared" si="14"/>
        <v>Copper</v>
      </c>
    </row>
    <row r="221" spans="1:28" s="170" customFormat="1" ht="24.95" customHeight="1">
      <c r="A221" s="155"/>
      <c r="B221" s="304" t="s">
        <v>18641</v>
      </c>
      <c r="C221" s="152" t="s">
        <v>308</v>
      </c>
      <c r="D221" s="149" t="s">
        <v>20128</v>
      </c>
      <c r="E221" s="149" t="s">
        <v>65</v>
      </c>
      <c r="F221" s="149">
        <f ca="1">IF(ISERROR($V221),"",OFFSET('Smelter Look-up'!$E$4,$V221-4,0))</f>
        <v>0</v>
      </c>
      <c r="G221" s="149" t="s">
        <v>20290</v>
      </c>
      <c r="H221" s="206">
        <f ca="1">IF(ISERROR($V221),"",OFFSET('Smelter Look-up'!$G$4,$V221-4,0))</f>
        <v>0</v>
      </c>
      <c r="I221" s="207" t="s">
        <v>20228</v>
      </c>
      <c r="J221" s="207" t="s">
        <v>20263</v>
      </c>
      <c r="K221" s="150"/>
      <c r="L221" s="150"/>
      <c r="M221" s="150"/>
      <c r="N221" s="150"/>
      <c r="O221" s="150"/>
      <c r="P221" s="209"/>
      <c r="Q221" s="151"/>
      <c r="R221" s="149" t="str">
        <f ca="1">IF(ISERROR($V221),"",OFFSET('Smelter Look-up'!$C$4,$V221-4,0)&amp;"")</f>
        <v/>
      </c>
      <c r="S221" s="155" t="str">
        <f t="shared" ca="1" si="13"/>
        <v>CN</v>
      </c>
      <c r="T221" s="155" t="str">
        <f ca="1">IF(B221="","",IF(ISERROR(MATCH($J221,SorP!$B$1:$B$6226,0)),"",INDIRECT("'SorP'!$A$"&amp;MATCH($S221&amp;$J221,SorP!C:C,0))))</f>
        <v/>
      </c>
      <c r="U221" s="168"/>
      <c r="V221" s="169">
        <f>IF(C221="",NA(),MATCH($B221&amp;$C221,'Smelter Look-up'!$J:$J,0))</f>
        <v>274</v>
      </c>
      <c r="X221" s="170">
        <f t="shared" si="12"/>
        <v>0</v>
      </c>
      <c r="AB221" s="314" t="str">
        <f t="shared" si="14"/>
        <v>Copper</v>
      </c>
    </row>
    <row r="222" spans="1:28" s="170" customFormat="1" ht="24.95" customHeight="1">
      <c r="A222" s="155"/>
      <c r="B222" s="304" t="s">
        <v>18641</v>
      </c>
      <c r="C222" s="152" t="s">
        <v>308</v>
      </c>
      <c r="D222" s="149" t="s">
        <v>20129</v>
      </c>
      <c r="E222" s="149" t="s">
        <v>1310</v>
      </c>
      <c r="F222" s="149">
        <f ca="1">IF(ISERROR($V222),"",OFFSET('Smelter Look-up'!$E$4,$V222-4,0))</f>
        <v>0</v>
      </c>
      <c r="G222" s="149" t="s">
        <v>20290</v>
      </c>
      <c r="H222" s="206">
        <f ca="1">IF(ISERROR($V222),"",OFFSET('Smelter Look-up'!$G$4,$V222-4,0))</f>
        <v>0</v>
      </c>
      <c r="I222" s="207"/>
      <c r="J222" s="207"/>
      <c r="K222" s="150"/>
      <c r="L222" s="150"/>
      <c r="M222" s="150"/>
      <c r="N222" s="150"/>
      <c r="O222" s="150"/>
      <c r="P222" s="209"/>
      <c r="Q222" s="151"/>
      <c r="R222" s="149" t="str">
        <f ca="1">IF(ISERROR($V222),"",OFFSET('Smelter Look-up'!$C$4,$V222-4,0)&amp;"")</f>
        <v/>
      </c>
      <c r="S222" s="155" t="str">
        <f t="shared" ca="1" si="13"/>
        <v>AF</v>
      </c>
      <c r="T222" s="155" t="str">
        <f ca="1">IF(B222="","",IF(ISERROR(MATCH($J222,SorP!$B$1:$B$6226,0)),"",INDIRECT("'SorP'!$A$"&amp;MATCH($S222&amp;$J222,SorP!C:C,0))))</f>
        <v/>
      </c>
      <c r="U222" s="168"/>
      <c r="V222" s="169">
        <f>IF(C222="",NA(),MATCH($B222&amp;$C222,'Smelter Look-up'!$J:$J,0))</f>
        <v>274</v>
      </c>
      <c r="X222" s="170">
        <f t="shared" si="12"/>
        <v>0</v>
      </c>
      <c r="AB222" s="314" t="str">
        <f t="shared" si="14"/>
        <v>Copper</v>
      </c>
    </row>
    <row r="223" spans="1:28" s="170" customFormat="1" ht="24.95" customHeight="1">
      <c r="A223" s="155"/>
      <c r="B223" s="304" t="s">
        <v>18641</v>
      </c>
      <c r="C223" s="152" t="s">
        <v>308</v>
      </c>
      <c r="D223" s="149" t="s">
        <v>20130</v>
      </c>
      <c r="E223" s="149" t="s">
        <v>133</v>
      </c>
      <c r="F223" s="149">
        <f ca="1">IF(ISERROR($V223),"",OFFSET('Smelter Look-up'!$E$4,$V223-4,0))</f>
        <v>0</v>
      </c>
      <c r="G223" s="149" t="s">
        <v>20290</v>
      </c>
      <c r="H223" s="206">
        <f ca="1">IF(ISERROR($V223),"",OFFSET('Smelter Look-up'!$G$4,$V223-4,0))</f>
        <v>0</v>
      </c>
      <c r="I223" s="207"/>
      <c r="J223" s="207"/>
      <c r="K223" s="150"/>
      <c r="L223" s="150"/>
      <c r="M223" s="150"/>
      <c r="N223" s="150"/>
      <c r="O223" s="150"/>
      <c r="P223" s="209"/>
      <c r="Q223" s="151"/>
      <c r="R223" s="149" t="str">
        <f ca="1">IF(ISERROR($V223),"",OFFSET('Smelter Look-up'!$C$4,$V223-4,0)&amp;"")</f>
        <v/>
      </c>
      <c r="S223" s="155" t="str">
        <f t="shared" ca="1" si="13"/>
        <v>JP</v>
      </c>
      <c r="T223" s="155" t="str">
        <f ca="1">IF(B223="","",IF(ISERROR(MATCH($J223,SorP!$B$1:$B$6226,0)),"",INDIRECT("'SorP'!$A$"&amp;MATCH($S223&amp;$J223,SorP!C:C,0))))</f>
        <v/>
      </c>
      <c r="U223" s="168"/>
      <c r="V223" s="169">
        <f>IF(C223="",NA(),MATCH($B223&amp;$C223,'Smelter Look-up'!$J:$J,0))</f>
        <v>274</v>
      </c>
      <c r="X223" s="170">
        <f t="shared" si="12"/>
        <v>0</v>
      </c>
      <c r="AB223" s="314" t="str">
        <f t="shared" si="14"/>
        <v>Copper</v>
      </c>
    </row>
    <row r="224" spans="1:28" s="170" customFormat="1" ht="24.95" customHeight="1">
      <c r="A224" s="155"/>
      <c r="B224" s="304" t="s">
        <v>18641</v>
      </c>
      <c r="C224" s="152" t="s">
        <v>308</v>
      </c>
      <c r="D224" s="149" t="s">
        <v>20131</v>
      </c>
      <c r="E224" s="149" t="s">
        <v>133</v>
      </c>
      <c r="F224" s="149">
        <f ca="1">IF(ISERROR($V224),"",OFFSET('Smelter Look-up'!$E$4,$V224-4,0))</f>
        <v>0</v>
      </c>
      <c r="G224" s="149" t="s">
        <v>20290</v>
      </c>
      <c r="H224" s="206">
        <f ca="1">IF(ISERROR($V224),"",OFFSET('Smelter Look-up'!$G$4,$V224-4,0))</f>
        <v>0</v>
      </c>
      <c r="I224" s="207" t="s">
        <v>19196</v>
      </c>
      <c r="J224" s="207" t="s">
        <v>20277</v>
      </c>
      <c r="K224" s="150"/>
      <c r="L224" s="150"/>
      <c r="M224" s="150"/>
      <c r="N224" s="150"/>
      <c r="O224" s="150"/>
      <c r="P224" s="209"/>
      <c r="Q224" s="151"/>
      <c r="R224" s="149" t="str">
        <f ca="1">IF(ISERROR($V224),"",OFFSET('Smelter Look-up'!$C$4,$V224-4,0)&amp;"")</f>
        <v/>
      </c>
      <c r="S224" s="155" t="str">
        <f t="shared" ca="1" si="13"/>
        <v>JP</v>
      </c>
      <c r="T224" s="155" t="str">
        <f ca="1">IF(B224="","",IF(ISERROR(MATCH($J224,SorP!$B$1:$B$6226,0)),"",INDIRECT("'SorP'!$A$"&amp;MATCH($S224&amp;$J224,SorP!C:C,0))))</f>
        <v/>
      </c>
      <c r="U224" s="168"/>
      <c r="V224" s="169">
        <f>IF(C224="",NA(),MATCH($B224&amp;$C224,'Smelter Look-up'!$J:$J,0))</f>
        <v>274</v>
      </c>
      <c r="X224" s="170">
        <f t="shared" si="12"/>
        <v>0</v>
      </c>
      <c r="AB224" s="314" t="str">
        <f t="shared" si="14"/>
        <v>Copper</v>
      </c>
    </row>
    <row r="225" spans="1:28" s="170" customFormat="1" ht="24.95" customHeight="1">
      <c r="A225" s="155"/>
      <c r="B225" s="304" t="s">
        <v>18641</v>
      </c>
      <c r="C225" s="152" t="s">
        <v>308</v>
      </c>
      <c r="D225" s="149" t="s">
        <v>20132</v>
      </c>
      <c r="E225" s="149" t="s">
        <v>133</v>
      </c>
      <c r="F225" s="149">
        <f ca="1">IF(ISERROR($V225),"",OFFSET('Smelter Look-up'!$E$4,$V225-4,0))</f>
        <v>0</v>
      </c>
      <c r="G225" s="149" t="s">
        <v>20290</v>
      </c>
      <c r="H225" s="206">
        <f ca="1">IF(ISERROR($V225),"",OFFSET('Smelter Look-up'!$G$4,$V225-4,0))</f>
        <v>0</v>
      </c>
      <c r="I225" s="207"/>
      <c r="J225" s="207"/>
      <c r="K225" s="150"/>
      <c r="L225" s="150"/>
      <c r="M225" s="150"/>
      <c r="N225" s="150"/>
      <c r="O225" s="150"/>
      <c r="P225" s="209"/>
      <c r="Q225" s="151"/>
      <c r="R225" s="149" t="str">
        <f ca="1">IF(ISERROR($V225),"",OFFSET('Smelter Look-up'!$C$4,$V225-4,0)&amp;"")</f>
        <v/>
      </c>
      <c r="S225" s="155" t="str">
        <f t="shared" ca="1" si="13"/>
        <v>JP</v>
      </c>
      <c r="T225" s="155" t="str">
        <f ca="1">IF(B225="","",IF(ISERROR(MATCH($J225,SorP!$B$1:$B$6226,0)),"",INDIRECT("'SorP'!$A$"&amp;MATCH($S225&amp;$J225,SorP!C:C,0))))</f>
        <v/>
      </c>
      <c r="U225" s="168"/>
      <c r="V225" s="169">
        <f>IF(C225="",NA(),MATCH($B225&amp;$C225,'Smelter Look-up'!$J:$J,0))</f>
        <v>274</v>
      </c>
      <c r="X225" s="170">
        <f t="shared" si="12"/>
        <v>0</v>
      </c>
      <c r="AB225" s="314" t="str">
        <f t="shared" si="14"/>
        <v>Copper</v>
      </c>
    </row>
    <row r="226" spans="1:28" s="170" customFormat="1" ht="24.95" customHeight="1">
      <c r="A226" s="155"/>
      <c r="B226" s="304" t="s">
        <v>18641</v>
      </c>
      <c r="C226" s="152" t="s">
        <v>308</v>
      </c>
      <c r="D226" s="149" t="s">
        <v>20133</v>
      </c>
      <c r="E226" s="149" t="s">
        <v>133</v>
      </c>
      <c r="F226" s="149">
        <f ca="1">IF(ISERROR($V226),"",OFFSET('Smelter Look-up'!$E$4,$V226-4,0))</f>
        <v>0</v>
      </c>
      <c r="G226" s="149" t="s">
        <v>20290</v>
      </c>
      <c r="H226" s="206">
        <f ca="1">IF(ISERROR($V226),"",OFFSET('Smelter Look-up'!$G$4,$V226-4,0))</f>
        <v>0</v>
      </c>
      <c r="I226" s="207"/>
      <c r="J226" s="207"/>
      <c r="K226" s="150"/>
      <c r="L226" s="150"/>
      <c r="M226" s="150"/>
      <c r="N226" s="150"/>
      <c r="O226" s="150"/>
      <c r="P226" s="209"/>
      <c r="Q226" s="151"/>
      <c r="R226" s="149" t="str">
        <f ca="1">IF(ISERROR($V226),"",OFFSET('Smelter Look-up'!$C$4,$V226-4,0)&amp;"")</f>
        <v/>
      </c>
      <c r="S226" s="155" t="str">
        <f t="shared" ca="1" si="13"/>
        <v>JP</v>
      </c>
      <c r="T226" s="155" t="str">
        <f ca="1">IF(B226="","",IF(ISERROR(MATCH($J226,SorP!$B$1:$B$6226,0)),"",INDIRECT("'SorP'!$A$"&amp;MATCH($S226&amp;$J226,SorP!C:C,0))))</f>
        <v/>
      </c>
      <c r="U226" s="168"/>
      <c r="V226" s="169">
        <f>IF(C226="",NA(),MATCH($B226&amp;$C226,'Smelter Look-up'!$J:$J,0))</f>
        <v>274</v>
      </c>
      <c r="X226" s="170">
        <f t="shared" si="12"/>
        <v>0</v>
      </c>
      <c r="AB226" s="314" t="str">
        <f t="shared" si="14"/>
        <v>Copper</v>
      </c>
    </row>
    <row r="227" spans="1:28" s="170" customFormat="1" ht="24.95" customHeight="1">
      <c r="A227" s="155"/>
      <c r="B227" s="304" t="s">
        <v>18641</v>
      </c>
      <c r="C227" s="152" t="s">
        <v>308</v>
      </c>
      <c r="D227" s="149" t="s">
        <v>20134</v>
      </c>
      <c r="E227" s="149" t="s">
        <v>133</v>
      </c>
      <c r="F227" s="149">
        <f ca="1">IF(ISERROR($V227),"",OFFSET('Smelter Look-up'!$E$4,$V227-4,0))</f>
        <v>0</v>
      </c>
      <c r="G227" s="149" t="s">
        <v>20290</v>
      </c>
      <c r="H227" s="206">
        <f ca="1">IF(ISERROR($V227),"",OFFSET('Smelter Look-up'!$G$4,$V227-4,0))</f>
        <v>0</v>
      </c>
      <c r="I227" s="207" t="s">
        <v>20242</v>
      </c>
      <c r="J227" s="207" t="s">
        <v>20278</v>
      </c>
      <c r="K227" s="150"/>
      <c r="L227" s="150"/>
      <c r="M227" s="150"/>
      <c r="N227" s="150"/>
      <c r="O227" s="150"/>
      <c r="P227" s="209"/>
      <c r="Q227" s="151"/>
      <c r="R227" s="149" t="str">
        <f ca="1">IF(ISERROR($V227),"",OFFSET('Smelter Look-up'!$C$4,$V227-4,0)&amp;"")</f>
        <v/>
      </c>
      <c r="S227" s="155" t="str">
        <f t="shared" ca="1" si="13"/>
        <v>JP</v>
      </c>
      <c r="T227" s="155" t="str">
        <f ca="1">IF(B227="","",IF(ISERROR(MATCH($J227,SorP!$B$1:$B$6226,0)),"",INDIRECT("'SorP'!$A$"&amp;MATCH($S227&amp;$J227,SorP!C:C,0))))</f>
        <v/>
      </c>
      <c r="U227" s="168"/>
      <c r="V227" s="169">
        <f>IF(C227="",NA(),MATCH($B227&amp;$C227,'Smelter Look-up'!$J:$J,0))</f>
        <v>274</v>
      </c>
      <c r="X227" s="170">
        <f t="shared" si="12"/>
        <v>0</v>
      </c>
      <c r="AB227" s="314" t="str">
        <f t="shared" si="14"/>
        <v>Copper</v>
      </c>
    </row>
    <row r="228" spans="1:28" s="170" customFormat="1" ht="24.95" customHeight="1">
      <c r="A228" s="155"/>
      <c r="B228" s="304" t="s">
        <v>18641</v>
      </c>
      <c r="C228" s="152" t="s">
        <v>308</v>
      </c>
      <c r="D228" s="149" t="s">
        <v>20135</v>
      </c>
      <c r="E228" s="149" t="s">
        <v>1698</v>
      </c>
      <c r="F228" s="149">
        <f ca="1">IF(ISERROR($V228),"",OFFSET('Smelter Look-up'!$E$4,$V228-4,0))</f>
        <v>0</v>
      </c>
      <c r="G228" s="149" t="s">
        <v>20290</v>
      </c>
      <c r="H228" s="206">
        <f ca="1">IF(ISERROR($V228),"",OFFSET('Smelter Look-up'!$G$4,$V228-4,0))</f>
        <v>0</v>
      </c>
      <c r="I228" s="207"/>
      <c r="J228" s="207"/>
      <c r="K228" s="150"/>
      <c r="L228" s="150"/>
      <c r="M228" s="150"/>
      <c r="N228" s="150"/>
      <c r="O228" s="150"/>
      <c r="P228" s="209"/>
      <c r="Q228" s="151"/>
      <c r="R228" s="149" t="str">
        <f ca="1">IF(ISERROR($V228),"",OFFSET('Smelter Look-up'!$C$4,$V228-4,0)&amp;"")</f>
        <v/>
      </c>
      <c r="S228" s="155" t="str">
        <f t="shared" ca="1" si="13"/>
        <v>SK</v>
      </c>
      <c r="T228" s="155" t="str">
        <f ca="1">IF(B228="","",IF(ISERROR(MATCH($J228,SorP!$B$1:$B$6226,0)),"",INDIRECT("'SorP'!$A$"&amp;MATCH($S228&amp;$J228,SorP!C:C,0))))</f>
        <v/>
      </c>
      <c r="U228" s="168"/>
      <c r="V228" s="169">
        <f>IF(C228="",NA(),MATCH($B228&amp;$C228,'Smelter Look-up'!$J:$J,0))</f>
        <v>274</v>
      </c>
      <c r="X228" s="170">
        <f t="shared" si="12"/>
        <v>0</v>
      </c>
      <c r="AB228" s="314" t="str">
        <f t="shared" si="14"/>
        <v>Copper</v>
      </c>
    </row>
    <row r="229" spans="1:28" s="170" customFormat="1" ht="24.95" customHeight="1">
      <c r="A229" s="155"/>
      <c r="B229" s="304" t="s">
        <v>18641</v>
      </c>
      <c r="C229" s="152" t="s">
        <v>308</v>
      </c>
      <c r="D229" s="149" t="s">
        <v>18724</v>
      </c>
      <c r="E229" s="149" t="s">
        <v>20194</v>
      </c>
      <c r="F229" s="149">
        <f ca="1">IF(ISERROR($V229),"",OFFSET('Smelter Look-up'!$E$4,$V229-4,0))</f>
        <v>0</v>
      </c>
      <c r="G229" s="149" t="s">
        <v>20290</v>
      </c>
      <c r="H229" s="206">
        <f ca="1">IF(ISERROR($V229),"",OFFSET('Smelter Look-up'!$G$4,$V229-4,0))</f>
        <v>0</v>
      </c>
      <c r="I229" s="207" t="s">
        <v>20243</v>
      </c>
      <c r="J229" s="207" t="s">
        <v>83</v>
      </c>
      <c r="K229" s="150"/>
      <c r="L229" s="150"/>
      <c r="M229" s="150"/>
      <c r="N229" s="150"/>
      <c r="O229" s="150"/>
      <c r="P229" s="209"/>
      <c r="Q229" s="151"/>
      <c r="R229" s="149" t="str">
        <f ca="1">IF(ISERROR($V229),"",OFFSET('Smelter Look-up'!$C$4,$V229-4,0)&amp;"")</f>
        <v/>
      </c>
      <c r="S229" s="155" t="str">
        <f t="shared" ca="1" si="13"/>
        <v>Unknown</v>
      </c>
      <c r="T229" s="155" t="str">
        <f ca="1">IF(B229="","",IF(ISERROR(MATCH($J229,SorP!$B$1:$B$6226,0)),"",INDIRECT("'SorP'!$A$"&amp;MATCH($S229&amp;$J229,SorP!C:C,0))))</f>
        <v/>
      </c>
      <c r="U229" s="168"/>
      <c r="V229" s="169">
        <f>IF(C229="",NA(),MATCH($B229&amp;$C229,'Smelter Look-up'!$J:$J,0))</f>
        <v>274</v>
      </c>
      <c r="X229" s="170">
        <f t="shared" si="12"/>
        <v>0</v>
      </c>
      <c r="AB229" s="314" t="str">
        <f t="shared" si="14"/>
        <v>Copper</v>
      </c>
    </row>
    <row r="230" spans="1:28" s="170" customFormat="1" ht="24.95" customHeight="1">
      <c r="A230" s="155"/>
      <c r="B230" s="304" t="s">
        <v>18641</v>
      </c>
      <c r="C230" s="152" t="s">
        <v>308</v>
      </c>
      <c r="D230" s="149" t="s">
        <v>20136</v>
      </c>
      <c r="E230" s="149" t="s">
        <v>81</v>
      </c>
      <c r="F230" s="149">
        <f ca="1">IF(ISERROR($V230),"",OFFSET('Smelter Look-up'!$E$4,$V230-4,0))</f>
        <v>0</v>
      </c>
      <c r="G230" s="149" t="s">
        <v>20290</v>
      </c>
      <c r="H230" s="206">
        <f ca="1">IF(ISERROR($V230),"",OFFSET('Smelter Look-up'!$G$4,$V230-4,0))</f>
        <v>0</v>
      </c>
      <c r="I230" s="207"/>
      <c r="J230" s="207"/>
      <c r="K230" s="150"/>
      <c r="L230" s="150"/>
      <c r="M230" s="150"/>
      <c r="N230" s="150"/>
      <c r="O230" s="150"/>
      <c r="P230" s="209"/>
      <c r="Q230" s="151"/>
      <c r="R230" s="149" t="str">
        <f ca="1">IF(ISERROR($V230),"",OFFSET('Smelter Look-up'!$C$4,$V230-4,0)&amp;"")</f>
        <v/>
      </c>
      <c r="S230" s="155" t="str">
        <f t="shared" ca="1" si="13"/>
        <v>KR</v>
      </c>
      <c r="T230" s="155" t="str">
        <f ca="1">IF(B230="","",IF(ISERROR(MATCH($J230,SorP!$B$1:$B$6226,0)),"",INDIRECT("'SorP'!$A$"&amp;MATCH($S230&amp;$J230,SorP!C:C,0))))</f>
        <v/>
      </c>
      <c r="U230" s="168"/>
      <c r="V230" s="169">
        <f>IF(C230="",NA(),MATCH($B230&amp;$C230,'Smelter Look-up'!$J:$J,0))</f>
        <v>274</v>
      </c>
      <c r="X230" s="170">
        <f t="shared" si="12"/>
        <v>0</v>
      </c>
      <c r="AB230" s="314" t="str">
        <f t="shared" si="14"/>
        <v>Copper</v>
      </c>
    </row>
    <row r="231" spans="1:28" s="170" customFormat="1" ht="24.95" customHeight="1">
      <c r="A231" s="155"/>
      <c r="B231" s="304" t="s">
        <v>18641</v>
      </c>
      <c r="C231" s="152" t="s">
        <v>308</v>
      </c>
      <c r="D231" s="149" t="s">
        <v>20137</v>
      </c>
      <c r="E231" s="149" t="s">
        <v>219</v>
      </c>
      <c r="F231" s="149">
        <f ca="1">IF(ISERROR($V231),"",OFFSET('Smelter Look-up'!$E$4,$V231-4,0))</f>
        <v>0</v>
      </c>
      <c r="G231" s="149" t="s">
        <v>20290</v>
      </c>
      <c r="H231" s="206">
        <f ca="1">IF(ISERROR($V231),"",OFFSET('Smelter Look-up'!$G$4,$V231-4,0))</f>
        <v>0</v>
      </c>
      <c r="I231" s="207" t="s">
        <v>20244</v>
      </c>
      <c r="J231" s="207" t="s">
        <v>20279</v>
      </c>
      <c r="K231" s="150"/>
      <c r="L231" s="150"/>
      <c r="M231" s="150"/>
      <c r="N231" s="150"/>
      <c r="O231" s="150"/>
      <c r="P231" s="209"/>
      <c r="Q231" s="151"/>
      <c r="R231" s="149" t="str">
        <f ca="1">IF(ISERROR($V231),"",OFFSET('Smelter Look-up'!$C$4,$V231-4,0)&amp;"")</f>
        <v/>
      </c>
      <c r="S231" s="155" t="str">
        <f t="shared" ca="1" si="13"/>
        <v>AU</v>
      </c>
      <c r="T231" s="155" t="str">
        <f ca="1">IF(B231="","",IF(ISERROR(MATCH($J231,SorP!$B$1:$B$6226,0)),"",INDIRECT("'SorP'!$A$"&amp;MATCH($S231&amp;$J231,SorP!C:C,0))))</f>
        <v/>
      </c>
      <c r="U231" s="168"/>
      <c r="V231" s="169">
        <f>IF(C231="",NA(),MATCH($B231&amp;$C231,'Smelter Look-up'!$J:$J,0))</f>
        <v>274</v>
      </c>
      <c r="X231" s="170">
        <f t="shared" si="12"/>
        <v>0</v>
      </c>
      <c r="AB231" s="314" t="str">
        <f t="shared" si="14"/>
        <v>Copper</v>
      </c>
    </row>
    <row r="232" spans="1:28" s="170" customFormat="1" ht="24.95" customHeight="1">
      <c r="A232" s="155"/>
      <c r="B232" s="304" t="s">
        <v>18641</v>
      </c>
      <c r="C232" s="152" t="s">
        <v>308</v>
      </c>
      <c r="D232" s="149" t="s">
        <v>20138</v>
      </c>
      <c r="E232" s="149" t="s">
        <v>310</v>
      </c>
      <c r="F232" s="149">
        <f ca="1">IF(ISERROR($V232),"",OFFSET('Smelter Look-up'!$E$4,$V232-4,0))</f>
        <v>0</v>
      </c>
      <c r="G232" s="149" t="s">
        <v>20290</v>
      </c>
      <c r="H232" s="206">
        <f ca="1">IF(ISERROR($V232),"",OFFSET('Smelter Look-up'!$G$4,$V232-4,0))</f>
        <v>0</v>
      </c>
      <c r="I232" s="207"/>
      <c r="J232" s="207"/>
      <c r="K232" s="150"/>
      <c r="L232" s="150"/>
      <c r="M232" s="150"/>
      <c r="N232" s="150"/>
      <c r="O232" s="150"/>
      <c r="P232" s="209"/>
      <c r="Q232" s="151"/>
      <c r="R232" s="149" t="str">
        <f ca="1">IF(ISERROR($V232),"",OFFSET('Smelter Look-up'!$C$4,$V232-4,0)&amp;"")</f>
        <v/>
      </c>
      <c r="S232" s="155" t="str">
        <f t="shared" ca="1" si="13"/>
        <v>US</v>
      </c>
      <c r="T232" s="155" t="str">
        <f ca="1">IF(B232="","",IF(ISERROR(MATCH($J232,SorP!$B$1:$B$6226,0)),"",INDIRECT("'SorP'!$A$"&amp;MATCH($S232&amp;$J232,SorP!C:C,0))))</f>
        <v/>
      </c>
      <c r="U232" s="168"/>
      <c r="V232" s="169">
        <f>IF(C232="",NA(),MATCH($B232&amp;$C232,'Smelter Look-up'!$J:$J,0))</f>
        <v>274</v>
      </c>
      <c r="X232" s="170">
        <f t="shared" si="12"/>
        <v>0</v>
      </c>
      <c r="AB232" s="314" t="str">
        <f t="shared" si="14"/>
        <v>Copper</v>
      </c>
    </row>
    <row r="233" spans="1:28" s="170" customFormat="1" ht="24.95" customHeight="1">
      <c r="A233" s="155"/>
      <c r="B233" s="304" t="s">
        <v>18641</v>
      </c>
      <c r="C233" s="152" t="s">
        <v>308</v>
      </c>
      <c r="D233" s="149" t="s">
        <v>20139</v>
      </c>
      <c r="E233" s="149" t="s">
        <v>76</v>
      </c>
      <c r="F233" s="149">
        <f ca="1">IF(ISERROR($V233),"",OFFSET('Smelter Look-up'!$E$4,$V233-4,0))</f>
        <v>0</v>
      </c>
      <c r="G233" s="149" t="s">
        <v>20290</v>
      </c>
      <c r="H233" s="206">
        <f ca="1">IF(ISERROR($V233),"",OFFSET('Smelter Look-up'!$G$4,$V233-4,0))</f>
        <v>0</v>
      </c>
      <c r="I233" s="207"/>
      <c r="J233" s="207"/>
      <c r="K233" s="150"/>
      <c r="L233" s="150"/>
      <c r="M233" s="150"/>
      <c r="N233" s="150"/>
      <c r="O233" s="150"/>
      <c r="P233" s="209"/>
      <c r="Q233" s="151"/>
      <c r="R233" s="149" t="str">
        <f ca="1">IF(ISERROR($V233),"",OFFSET('Smelter Look-up'!$C$4,$V233-4,0)&amp;"")</f>
        <v/>
      </c>
      <c r="S233" s="155" t="str">
        <f t="shared" ca="1" si="13"/>
        <v>TW</v>
      </c>
      <c r="T233" s="155" t="str">
        <f ca="1">IF(B233="","",IF(ISERROR(MATCH($J233,SorP!$B$1:$B$6226,0)),"",INDIRECT("'SorP'!$A$"&amp;MATCH($S233&amp;$J233,SorP!C:C,0))))</f>
        <v/>
      </c>
      <c r="U233" s="168"/>
      <c r="V233" s="169">
        <f>IF(C233="",NA(),MATCH($B233&amp;$C233,'Smelter Look-up'!$J:$J,0))</f>
        <v>274</v>
      </c>
      <c r="X233" s="170">
        <f t="shared" si="12"/>
        <v>0</v>
      </c>
      <c r="AB233" s="314" t="str">
        <f t="shared" si="14"/>
        <v>Copper</v>
      </c>
    </row>
    <row r="234" spans="1:28" s="170" customFormat="1" ht="24.95" customHeight="1">
      <c r="A234" s="155"/>
      <c r="B234" s="304" t="s">
        <v>18641</v>
      </c>
      <c r="C234" s="152" t="s">
        <v>308</v>
      </c>
      <c r="D234" s="149" t="s">
        <v>20140</v>
      </c>
      <c r="E234" s="149" t="s">
        <v>65</v>
      </c>
      <c r="F234" s="149">
        <f ca="1">IF(ISERROR($V234),"",OFFSET('Smelter Look-up'!$E$4,$V234-4,0))</f>
        <v>0</v>
      </c>
      <c r="G234" s="149" t="s">
        <v>20290</v>
      </c>
      <c r="H234" s="206">
        <f ca="1">IF(ISERROR($V234),"",OFFSET('Smelter Look-up'!$G$4,$V234-4,0))</f>
        <v>0</v>
      </c>
      <c r="I234" s="207"/>
      <c r="J234" s="207"/>
      <c r="K234" s="150"/>
      <c r="L234" s="150"/>
      <c r="M234" s="150"/>
      <c r="N234" s="150"/>
      <c r="O234" s="150"/>
      <c r="P234" s="209"/>
      <c r="Q234" s="151"/>
      <c r="R234" s="149" t="str">
        <f ca="1">IF(ISERROR($V234),"",OFFSET('Smelter Look-up'!$C$4,$V234-4,0)&amp;"")</f>
        <v/>
      </c>
      <c r="S234" s="155" t="str">
        <f t="shared" ca="1" si="13"/>
        <v>CN</v>
      </c>
      <c r="T234" s="155" t="str">
        <f ca="1">IF(B234="","",IF(ISERROR(MATCH($J234,SorP!$B$1:$B$6226,0)),"",INDIRECT("'SorP'!$A$"&amp;MATCH($S234&amp;$J234,SorP!C:C,0))))</f>
        <v/>
      </c>
      <c r="U234" s="168"/>
      <c r="V234" s="169">
        <f>IF(C234="",NA(),MATCH($B234&amp;$C234,'Smelter Look-up'!$J:$J,0))</f>
        <v>274</v>
      </c>
      <c r="X234" s="170">
        <f t="shared" si="12"/>
        <v>0</v>
      </c>
      <c r="AB234" s="314" t="str">
        <f t="shared" si="14"/>
        <v>Copper</v>
      </c>
    </row>
    <row r="235" spans="1:28" s="170" customFormat="1" ht="24.95" customHeight="1">
      <c r="A235" s="155"/>
      <c r="B235" s="304" t="s">
        <v>18641</v>
      </c>
      <c r="C235" s="152" t="s">
        <v>308</v>
      </c>
      <c r="D235" s="149" t="s">
        <v>20141</v>
      </c>
      <c r="E235" s="149" t="s">
        <v>133</v>
      </c>
      <c r="F235" s="149">
        <f ca="1">IF(ISERROR($V235),"",OFFSET('Smelter Look-up'!$E$4,$V235-4,0))</f>
        <v>0</v>
      </c>
      <c r="G235" s="149" t="s">
        <v>20290</v>
      </c>
      <c r="H235" s="206">
        <f ca="1">IF(ISERROR($V235),"",OFFSET('Smelter Look-up'!$G$4,$V235-4,0))</f>
        <v>0</v>
      </c>
      <c r="I235" s="207"/>
      <c r="J235" s="207"/>
      <c r="K235" s="150"/>
      <c r="L235" s="150"/>
      <c r="M235" s="150"/>
      <c r="N235" s="150"/>
      <c r="O235" s="150"/>
      <c r="P235" s="209"/>
      <c r="Q235" s="151"/>
      <c r="R235" s="149" t="str">
        <f ca="1">IF(ISERROR($V235),"",OFFSET('Smelter Look-up'!$C$4,$V235-4,0)&amp;"")</f>
        <v/>
      </c>
      <c r="S235" s="155" t="str">
        <f t="shared" ca="1" si="13"/>
        <v>JP</v>
      </c>
      <c r="T235" s="155" t="str">
        <f ca="1">IF(B235="","",IF(ISERROR(MATCH($J235,SorP!$B$1:$B$6226,0)),"",INDIRECT("'SorP'!$A$"&amp;MATCH($S235&amp;$J235,SorP!C:C,0))))</f>
        <v/>
      </c>
      <c r="U235" s="168"/>
      <c r="V235" s="169">
        <f>IF(C235="",NA(),MATCH($B235&amp;$C235,'Smelter Look-up'!$J:$J,0))</f>
        <v>274</v>
      </c>
      <c r="X235" s="170">
        <f t="shared" si="12"/>
        <v>0</v>
      </c>
      <c r="AB235" s="314" t="str">
        <f t="shared" si="14"/>
        <v>Copper</v>
      </c>
    </row>
    <row r="236" spans="1:28" s="170" customFormat="1" ht="24.95" customHeight="1">
      <c r="A236" s="155"/>
      <c r="B236" s="304" t="s">
        <v>18641</v>
      </c>
      <c r="C236" s="152" t="s">
        <v>308</v>
      </c>
      <c r="D236" s="149" t="s">
        <v>20142</v>
      </c>
      <c r="E236" s="149" t="s">
        <v>133</v>
      </c>
      <c r="F236" s="149">
        <f ca="1">IF(ISERROR($V236),"",OFFSET('Smelter Look-up'!$E$4,$V236-4,0))</f>
        <v>0</v>
      </c>
      <c r="G236" s="149" t="s">
        <v>20290</v>
      </c>
      <c r="H236" s="206">
        <f ca="1">IF(ISERROR($V236),"",OFFSET('Smelter Look-up'!$G$4,$V236-4,0))</f>
        <v>0</v>
      </c>
      <c r="I236" s="207"/>
      <c r="J236" s="207"/>
      <c r="K236" s="150"/>
      <c r="L236" s="150"/>
      <c r="M236" s="150"/>
      <c r="N236" s="150"/>
      <c r="O236" s="150"/>
      <c r="P236" s="209"/>
      <c r="Q236" s="151"/>
      <c r="R236" s="149" t="str">
        <f ca="1">IF(ISERROR($V236),"",OFFSET('Smelter Look-up'!$C$4,$V236-4,0)&amp;"")</f>
        <v/>
      </c>
      <c r="S236" s="155" t="str">
        <f t="shared" ca="1" si="13"/>
        <v>JP</v>
      </c>
      <c r="T236" s="155" t="str">
        <f ca="1">IF(B236="","",IF(ISERROR(MATCH($J236,SorP!$B$1:$B$6226,0)),"",INDIRECT("'SorP'!$A$"&amp;MATCH($S236&amp;$J236,SorP!C:C,0))))</f>
        <v/>
      </c>
      <c r="U236" s="168"/>
      <c r="V236" s="169">
        <f>IF(C236="",NA(),MATCH($B236&amp;$C236,'Smelter Look-up'!$J:$J,0))</f>
        <v>274</v>
      </c>
      <c r="X236" s="170">
        <f t="shared" si="12"/>
        <v>0</v>
      </c>
      <c r="AB236" s="314" t="str">
        <f t="shared" si="14"/>
        <v>Copper</v>
      </c>
    </row>
    <row r="237" spans="1:28" s="170" customFormat="1" ht="24.95" customHeight="1">
      <c r="A237" s="155"/>
      <c r="B237" s="304" t="s">
        <v>18641</v>
      </c>
      <c r="C237" s="152" t="s">
        <v>308</v>
      </c>
      <c r="D237" s="149" t="s">
        <v>20143</v>
      </c>
      <c r="E237" s="149" t="s">
        <v>133</v>
      </c>
      <c r="F237" s="149">
        <f ca="1">IF(ISERROR($V237),"",OFFSET('Smelter Look-up'!$E$4,$V237-4,0))</f>
        <v>0</v>
      </c>
      <c r="G237" s="149" t="s">
        <v>20290</v>
      </c>
      <c r="H237" s="206">
        <f ca="1">IF(ISERROR($V237),"",OFFSET('Smelter Look-up'!$G$4,$V237-4,0))</f>
        <v>0</v>
      </c>
      <c r="I237" s="207" t="s">
        <v>20245</v>
      </c>
      <c r="J237" s="207" t="s">
        <v>20280</v>
      </c>
      <c r="K237" s="150"/>
      <c r="L237" s="150"/>
      <c r="M237" s="150"/>
      <c r="N237" s="150"/>
      <c r="O237" s="150"/>
      <c r="P237" s="209"/>
      <c r="Q237" s="151"/>
      <c r="R237" s="149" t="str">
        <f ca="1">IF(ISERROR($V237),"",OFFSET('Smelter Look-up'!$C$4,$V237-4,0)&amp;"")</f>
        <v/>
      </c>
      <c r="S237" s="155" t="str">
        <f t="shared" ca="1" si="13"/>
        <v>JP</v>
      </c>
      <c r="T237" s="155" t="str">
        <f ca="1">IF(B237="","",IF(ISERROR(MATCH($J237,SorP!$B$1:$B$6226,0)),"",INDIRECT("'SorP'!$A$"&amp;MATCH($S237&amp;$J237,SorP!C:C,0))))</f>
        <v/>
      </c>
      <c r="U237" s="168"/>
      <c r="V237" s="169">
        <f>IF(C237="",NA(),MATCH($B237&amp;$C237,'Smelter Look-up'!$J:$J,0))</f>
        <v>274</v>
      </c>
      <c r="X237" s="170">
        <f t="shared" si="12"/>
        <v>0</v>
      </c>
      <c r="AB237" s="314" t="str">
        <f t="shared" si="14"/>
        <v>Copper</v>
      </c>
    </row>
    <row r="238" spans="1:28" s="170" customFormat="1" ht="24.95" customHeight="1">
      <c r="A238" s="155"/>
      <c r="B238" s="304" t="s">
        <v>18641</v>
      </c>
      <c r="C238" s="152" t="s">
        <v>308</v>
      </c>
      <c r="D238" s="149" t="s">
        <v>20144</v>
      </c>
      <c r="E238" s="149" t="s">
        <v>133</v>
      </c>
      <c r="F238" s="149">
        <f ca="1">IF(ISERROR($V238),"",OFFSET('Smelter Look-up'!$E$4,$V238-4,0))</f>
        <v>0</v>
      </c>
      <c r="G238" s="149" t="s">
        <v>20290</v>
      </c>
      <c r="H238" s="206">
        <f ca="1">IF(ISERROR($V238),"",OFFSET('Smelter Look-up'!$G$4,$V238-4,0))</f>
        <v>0</v>
      </c>
      <c r="I238" s="207" t="s">
        <v>20246</v>
      </c>
      <c r="J238" s="207" t="s">
        <v>6067</v>
      </c>
      <c r="K238" s="150"/>
      <c r="L238" s="150"/>
      <c r="M238" s="150"/>
      <c r="N238" s="150"/>
      <c r="O238" s="150"/>
      <c r="P238" s="209"/>
      <c r="Q238" s="151"/>
      <c r="R238" s="149" t="str">
        <f ca="1">IF(ISERROR($V238),"",OFFSET('Smelter Look-up'!$C$4,$V238-4,0)&amp;"")</f>
        <v/>
      </c>
      <c r="S238" s="155" t="str">
        <f t="shared" ca="1" si="13"/>
        <v>JP</v>
      </c>
      <c r="T238" s="155" t="str">
        <f ca="1">IF(B238="","",IF(ISERROR(MATCH($J238,SorP!$B$1:$B$6226,0)),"",INDIRECT("'SorP'!$A$"&amp;MATCH($S238&amp;$J238,SorP!C:C,0))))</f>
        <v>JP-27</v>
      </c>
      <c r="U238" s="168"/>
      <c r="V238" s="169">
        <f>IF(C238="",NA(),MATCH($B238&amp;$C238,'Smelter Look-up'!$J:$J,0))</f>
        <v>274</v>
      </c>
      <c r="X238" s="170">
        <f t="shared" si="12"/>
        <v>0</v>
      </c>
      <c r="AB238" s="314" t="str">
        <f t="shared" si="14"/>
        <v>Copper</v>
      </c>
    </row>
    <row r="239" spans="1:28" s="170" customFormat="1" ht="24.95" customHeight="1">
      <c r="A239" s="155"/>
      <c r="B239" s="304" t="s">
        <v>18641</v>
      </c>
      <c r="C239" s="152" t="s">
        <v>308</v>
      </c>
      <c r="D239" s="149" t="s">
        <v>20145</v>
      </c>
      <c r="E239" s="149" t="s">
        <v>133</v>
      </c>
      <c r="F239" s="149">
        <f ca="1">IF(ISERROR($V239),"",OFFSET('Smelter Look-up'!$E$4,$V239-4,0))</f>
        <v>0</v>
      </c>
      <c r="G239" s="149" t="s">
        <v>20290</v>
      </c>
      <c r="H239" s="206">
        <f ca="1">IF(ISERROR($V239),"",OFFSET('Smelter Look-up'!$G$4,$V239-4,0))</f>
        <v>0</v>
      </c>
      <c r="I239" s="207" t="s">
        <v>20247</v>
      </c>
      <c r="J239" s="207" t="s">
        <v>20281</v>
      </c>
      <c r="K239" s="150"/>
      <c r="L239" s="150"/>
      <c r="M239" s="150"/>
      <c r="N239" s="150"/>
      <c r="O239" s="150"/>
      <c r="P239" s="209"/>
      <c r="Q239" s="151"/>
      <c r="R239" s="149" t="str">
        <f ca="1">IF(ISERROR($V239),"",OFFSET('Smelter Look-up'!$C$4,$V239-4,0)&amp;"")</f>
        <v/>
      </c>
      <c r="S239" s="155" t="str">
        <f t="shared" ca="1" si="13"/>
        <v>JP</v>
      </c>
      <c r="T239" s="155" t="str">
        <f ca="1">IF(B239="","",IF(ISERROR(MATCH($J239,SorP!$B$1:$B$6226,0)),"",INDIRECT("'SorP'!$A$"&amp;MATCH($S239&amp;$J239,SorP!C:C,0))))</f>
        <v/>
      </c>
      <c r="U239" s="168"/>
      <c r="V239" s="169">
        <f>IF(C239="",NA(),MATCH($B239&amp;$C239,'Smelter Look-up'!$J:$J,0))</f>
        <v>274</v>
      </c>
      <c r="X239" s="170">
        <f t="shared" si="12"/>
        <v>0</v>
      </c>
      <c r="AB239" s="314" t="str">
        <f t="shared" si="14"/>
        <v>Copper</v>
      </c>
    </row>
    <row r="240" spans="1:28" s="170" customFormat="1" ht="24.95" customHeight="1">
      <c r="A240" s="155"/>
      <c r="B240" s="304" t="s">
        <v>18641</v>
      </c>
      <c r="C240" s="152" t="s">
        <v>308</v>
      </c>
      <c r="D240" s="149" t="s">
        <v>20146</v>
      </c>
      <c r="E240" s="149" t="s">
        <v>133</v>
      </c>
      <c r="F240" s="149">
        <f ca="1">IF(ISERROR($V240),"",OFFSET('Smelter Look-up'!$E$4,$V240-4,0))</f>
        <v>0</v>
      </c>
      <c r="G240" s="149" t="s">
        <v>20290</v>
      </c>
      <c r="H240" s="206">
        <f ca="1">IF(ISERROR($V240),"",OFFSET('Smelter Look-up'!$G$4,$V240-4,0))</f>
        <v>0</v>
      </c>
      <c r="I240" s="207"/>
      <c r="J240" s="207"/>
      <c r="K240" s="150"/>
      <c r="L240" s="150"/>
      <c r="M240" s="150"/>
      <c r="N240" s="150"/>
      <c r="O240" s="150"/>
      <c r="P240" s="209"/>
      <c r="Q240" s="151"/>
      <c r="R240" s="149" t="str">
        <f ca="1">IF(ISERROR($V240),"",OFFSET('Smelter Look-up'!$C$4,$V240-4,0)&amp;"")</f>
        <v/>
      </c>
      <c r="S240" s="155" t="str">
        <f t="shared" ca="1" si="13"/>
        <v>JP</v>
      </c>
      <c r="T240" s="155" t="str">
        <f ca="1">IF(B240="","",IF(ISERROR(MATCH($J240,SorP!$B$1:$B$6226,0)),"",INDIRECT("'SorP'!$A$"&amp;MATCH($S240&amp;$J240,SorP!C:C,0))))</f>
        <v/>
      </c>
      <c r="U240" s="168"/>
      <c r="V240" s="169">
        <f>IF(C240="",NA(),MATCH($B240&amp;$C240,'Smelter Look-up'!$J:$J,0))</f>
        <v>274</v>
      </c>
      <c r="X240" s="170">
        <f t="shared" si="12"/>
        <v>0</v>
      </c>
      <c r="AB240" s="314" t="str">
        <f t="shared" si="14"/>
        <v>Copper</v>
      </c>
    </row>
    <row r="241" spans="1:28" s="170" customFormat="1" ht="24.95" customHeight="1">
      <c r="A241" s="155"/>
      <c r="B241" s="304" t="s">
        <v>18641</v>
      </c>
      <c r="C241" s="152" t="s">
        <v>308</v>
      </c>
      <c r="D241" s="149" t="s">
        <v>20147</v>
      </c>
      <c r="E241" s="149" t="s">
        <v>133</v>
      </c>
      <c r="F241" s="149">
        <f ca="1">IF(ISERROR($V241),"",OFFSET('Smelter Look-up'!$E$4,$V241-4,0))</f>
        <v>0</v>
      </c>
      <c r="G241" s="149" t="s">
        <v>20290</v>
      </c>
      <c r="H241" s="206">
        <f ca="1">IF(ISERROR($V241),"",OFFSET('Smelter Look-up'!$G$4,$V241-4,0))</f>
        <v>0</v>
      </c>
      <c r="I241" s="207"/>
      <c r="J241" s="207"/>
      <c r="K241" s="150"/>
      <c r="L241" s="150"/>
      <c r="M241" s="150"/>
      <c r="N241" s="150"/>
      <c r="O241" s="150"/>
      <c r="P241" s="209"/>
      <c r="Q241" s="151"/>
      <c r="R241" s="149" t="str">
        <f ca="1">IF(ISERROR($V241),"",OFFSET('Smelter Look-up'!$C$4,$V241-4,0)&amp;"")</f>
        <v/>
      </c>
      <c r="S241" s="155" t="str">
        <f t="shared" ca="1" si="13"/>
        <v>JP</v>
      </c>
      <c r="T241" s="155" t="str">
        <f ca="1">IF(B241="","",IF(ISERROR(MATCH($J241,SorP!$B$1:$B$6226,0)),"",INDIRECT("'SorP'!$A$"&amp;MATCH($S241&amp;$J241,SorP!C:C,0))))</f>
        <v/>
      </c>
      <c r="U241" s="168"/>
      <c r="V241" s="169">
        <f>IF(C241="",NA(),MATCH($B241&amp;$C241,'Smelter Look-up'!$J:$J,0))</f>
        <v>274</v>
      </c>
      <c r="X241" s="170">
        <f t="shared" si="12"/>
        <v>0</v>
      </c>
      <c r="AB241" s="314" t="str">
        <f t="shared" si="14"/>
        <v>Copper</v>
      </c>
    </row>
    <row r="242" spans="1:28" s="170" customFormat="1" ht="24.95" customHeight="1">
      <c r="A242" s="155"/>
      <c r="B242" s="304" t="s">
        <v>18641</v>
      </c>
      <c r="C242" s="152" t="s">
        <v>308</v>
      </c>
      <c r="D242" s="149" t="s">
        <v>20148</v>
      </c>
      <c r="E242" s="149" t="s">
        <v>1337</v>
      </c>
      <c r="F242" s="149">
        <f ca="1">IF(ISERROR($V242),"",OFFSET('Smelter Look-up'!$E$4,$V242-4,0))</f>
        <v>0</v>
      </c>
      <c r="G242" s="149" t="s">
        <v>20290</v>
      </c>
      <c r="H242" s="206">
        <f ca="1">IF(ISERROR($V242),"",OFFSET('Smelter Look-up'!$G$4,$V242-4,0))</f>
        <v>0</v>
      </c>
      <c r="I242" s="207"/>
      <c r="J242" s="207"/>
      <c r="K242" s="150"/>
      <c r="L242" s="150"/>
      <c r="M242" s="150"/>
      <c r="N242" s="150"/>
      <c r="O242" s="150"/>
      <c r="P242" s="209"/>
      <c r="Q242" s="151"/>
      <c r="R242" s="149" t="str">
        <f ca="1">IF(ISERROR($V242),"",OFFSET('Smelter Look-up'!$C$4,$V242-4,0)&amp;"")</f>
        <v/>
      </c>
      <c r="S242" s="155" t="str">
        <f t="shared" ca="1" si="13"/>
        <v>AT</v>
      </c>
      <c r="T242" s="155" t="str">
        <f ca="1">IF(B242="","",IF(ISERROR(MATCH($J242,SorP!$B$1:$B$6226,0)),"",INDIRECT("'SorP'!$A$"&amp;MATCH($S242&amp;$J242,SorP!C:C,0))))</f>
        <v/>
      </c>
      <c r="U242" s="168"/>
      <c r="V242" s="169">
        <f>IF(C242="",NA(),MATCH($B242&amp;$C242,'Smelter Look-up'!$J:$J,0))</f>
        <v>274</v>
      </c>
      <c r="X242" s="170">
        <f t="shared" si="12"/>
        <v>0</v>
      </c>
      <c r="AB242" s="314" t="str">
        <f t="shared" si="14"/>
        <v>Copper</v>
      </c>
    </row>
    <row r="243" spans="1:28" s="170" customFormat="1" ht="24.95" customHeight="1">
      <c r="A243" s="155"/>
      <c r="B243" s="304" t="s">
        <v>18641</v>
      </c>
      <c r="C243" s="152" t="s">
        <v>308</v>
      </c>
      <c r="D243" s="149" t="s">
        <v>20149</v>
      </c>
      <c r="E243" s="149" t="s">
        <v>310</v>
      </c>
      <c r="F243" s="149">
        <f ca="1">IF(ISERROR($V243),"",OFFSET('Smelter Look-up'!$E$4,$V243-4,0))</f>
        <v>0</v>
      </c>
      <c r="G243" s="149" t="s">
        <v>20290</v>
      </c>
      <c r="H243" s="206">
        <f ca="1">IF(ISERROR($V243),"",OFFSET('Smelter Look-up'!$G$4,$V243-4,0))</f>
        <v>0</v>
      </c>
      <c r="I243" s="207" t="s">
        <v>20248</v>
      </c>
      <c r="J243" s="207" t="s">
        <v>11551</v>
      </c>
      <c r="K243" s="150"/>
      <c r="L243" s="150"/>
      <c r="M243" s="150"/>
      <c r="N243" s="150"/>
      <c r="O243" s="150"/>
      <c r="P243" s="209"/>
      <c r="Q243" s="151"/>
      <c r="R243" s="149" t="str">
        <f ca="1">IF(ISERROR($V243),"",OFFSET('Smelter Look-up'!$C$4,$V243-4,0)&amp;"")</f>
        <v/>
      </c>
      <c r="S243" s="155" t="str">
        <f t="shared" ca="1" si="13"/>
        <v>US</v>
      </c>
      <c r="T243" s="155" t="str">
        <f ca="1">IF(B243="","",IF(ISERROR(MATCH($J243,SorP!$B$1:$B$6226,0)),"",INDIRECT("'SorP'!$A$"&amp;MATCH($S243&amp;$J243,SorP!C:C,0))))</f>
        <v>US-AZ</v>
      </c>
      <c r="U243" s="168"/>
      <c r="V243" s="169">
        <f>IF(C243="",NA(),MATCH($B243&amp;$C243,'Smelter Look-up'!$J:$J,0))</f>
        <v>274</v>
      </c>
      <c r="X243" s="170">
        <f t="shared" si="12"/>
        <v>0</v>
      </c>
      <c r="AB243" s="314" t="str">
        <f t="shared" si="14"/>
        <v>Copper</v>
      </c>
    </row>
    <row r="244" spans="1:28" s="170" customFormat="1" ht="24.95" customHeight="1">
      <c r="A244" s="155"/>
      <c r="B244" s="304" t="s">
        <v>18641</v>
      </c>
      <c r="C244" s="152" t="s">
        <v>308</v>
      </c>
      <c r="D244" s="149" t="s">
        <v>20150</v>
      </c>
      <c r="E244" s="149" t="s">
        <v>65</v>
      </c>
      <c r="F244" s="149">
        <f ca="1">IF(ISERROR($V244),"",OFFSET('Smelter Look-up'!$E$4,$V244-4,0))</f>
        <v>0</v>
      </c>
      <c r="G244" s="149" t="s">
        <v>20290</v>
      </c>
      <c r="H244" s="206">
        <f ca="1">IF(ISERROR($V244),"",OFFSET('Smelter Look-up'!$G$4,$V244-4,0))</f>
        <v>0</v>
      </c>
      <c r="I244" s="207"/>
      <c r="J244" s="207"/>
      <c r="K244" s="150"/>
      <c r="L244" s="150"/>
      <c r="M244" s="150"/>
      <c r="N244" s="150"/>
      <c r="O244" s="150"/>
      <c r="P244" s="209"/>
      <c r="Q244" s="151"/>
      <c r="R244" s="149" t="str">
        <f ca="1">IF(ISERROR($V244),"",OFFSET('Smelter Look-up'!$C$4,$V244-4,0)&amp;"")</f>
        <v/>
      </c>
      <c r="S244" s="155" t="str">
        <f t="shared" ca="1" si="13"/>
        <v>CN</v>
      </c>
      <c r="T244" s="155" t="str">
        <f ca="1">IF(B244="","",IF(ISERROR(MATCH($J244,SorP!$B$1:$B$6226,0)),"",INDIRECT("'SorP'!$A$"&amp;MATCH($S244&amp;$J244,SorP!C:C,0))))</f>
        <v/>
      </c>
      <c r="U244" s="168"/>
      <c r="V244" s="169">
        <f>IF(C244="",NA(),MATCH($B244&amp;$C244,'Smelter Look-up'!$J:$J,0))</f>
        <v>274</v>
      </c>
      <c r="X244" s="170">
        <f t="shared" si="12"/>
        <v>0</v>
      </c>
      <c r="AB244" s="314" t="str">
        <f t="shared" si="14"/>
        <v>Copper</v>
      </c>
    </row>
    <row r="245" spans="1:28" s="170" customFormat="1" ht="24.95" customHeight="1">
      <c r="A245" s="155"/>
      <c r="B245" s="304" t="s">
        <v>18641</v>
      </c>
      <c r="C245" s="152" t="s">
        <v>308</v>
      </c>
      <c r="D245" s="149" t="s">
        <v>20151</v>
      </c>
      <c r="E245" s="149" t="s">
        <v>65</v>
      </c>
      <c r="F245" s="149">
        <f ca="1">IF(ISERROR($V245),"",OFFSET('Smelter Look-up'!$E$4,$V245-4,0))</f>
        <v>0</v>
      </c>
      <c r="G245" s="149" t="s">
        <v>20290</v>
      </c>
      <c r="H245" s="206">
        <f ca="1">IF(ISERROR($V245),"",OFFSET('Smelter Look-up'!$G$4,$V245-4,0))</f>
        <v>0</v>
      </c>
      <c r="I245" s="207"/>
      <c r="J245" s="207"/>
      <c r="K245" s="150"/>
      <c r="L245" s="150"/>
      <c r="M245" s="150"/>
      <c r="N245" s="150"/>
      <c r="O245" s="150"/>
      <c r="P245" s="209"/>
      <c r="Q245" s="151"/>
      <c r="R245" s="149" t="str">
        <f ca="1">IF(ISERROR($V245),"",OFFSET('Smelter Look-up'!$C$4,$V245-4,0)&amp;"")</f>
        <v/>
      </c>
      <c r="S245" s="155" t="str">
        <f t="shared" ca="1" si="13"/>
        <v>CN</v>
      </c>
      <c r="T245" s="155" t="str">
        <f ca="1">IF(B245="","",IF(ISERROR(MATCH($J245,SorP!$B$1:$B$6226,0)),"",INDIRECT("'SorP'!$A$"&amp;MATCH($S245&amp;$J245,SorP!C:C,0))))</f>
        <v/>
      </c>
      <c r="U245" s="168"/>
      <c r="V245" s="169">
        <f>IF(C245="",NA(),MATCH($B245&amp;$C245,'Smelter Look-up'!$J:$J,0))</f>
        <v>274</v>
      </c>
      <c r="X245" s="170">
        <f t="shared" si="12"/>
        <v>0</v>
      </c>
      <c r="AB245" s="314" t="str">
        <f t="shared" si="14"/>
        <v>Copper</v>
      </c>
    </row>
    <row r="246" spans="1:28" s="170" customFormat="1" ht="24.95" customHeight="1">
      <c r="A246" s="155"/>
      <c r="B246" s="304" t="s">
        <v>18641</v>
      </c>
      <c r="C246" s="152" t="s">
        <v>308</v>
      </c>
      <c r="D246" s="149" t="s">
        <v>20152</v>
      </c>
      <c r="E246" s="149" t="s">
        <v>60</v>
      </c>
      <c r="F246" s="149">
        <f ca="1">IF(ISERROR($V246),"",OFFSET('Smelter Look-up'!$E$4,$V246-4,0))</f>
        <v>0</v>
      </c>
      <c r="G246" s="149" t="s">
        <v>20290</v>
      </c>
      <c r="H246" s="206">
        <f ca="1">IF(ISERROR($V246),"",OFFSET('Smelter Look-up'!$G$4,$V246-4,0))</f>
        <v>0</v>
      </c>
      <c r="I246" s="207"/>
      <c r="J246" s="207"/>
      <c r="K246" s="150"/>
      <c r="L246" s="150"/>
      <c r="M246" s="150"/>
      <c r="N246" s="150"/>
      <c r="O246" s="150"/>
      <c r="P246" s="209"/>
      <c r="Q246" s="151"/>
      <c r="R246" s="149" t="str">
        <f ca="1">IF(ISERROR($V246),"",OFFSET('Smelter Look-up'!$C$4,$V246-4,0)&amp;"")</f>
        <v/>
      </c>
      <c r="S246" s="155" t="str">
        <f t="shared" ca="1" si="13"/>
        <v>CD</v>
      </c>
      <c r="T246" s="155" t="str">
        <f ca="1">IF(B246="","",IF(ISERROR(MATCH($J246,SorP!$B$1:$B$6226,0)),"",INDIRECT("'SorP'!$A$"&amp;MATCH($S246&amp;$J246,SorP!C:C,0))))</f>
        <v/>
      </c>
      <c r="U246" s="168"/>
      <c r="V246" s="169">
        <f>IF(C246="",NA(),MATCH($B246&amp;$C246,'Smelter Look-up'!$J:$J,0))</f>
        <v>274</v>
      </c>
      <c r="X246" s="170">
        <f t="shared" si="12"/>
        <v>0</v>
      </c>
      <c r="AB246" s="314" t="str">
        <f t="shared" si="14"/>
        <v>Copper</v>
      </c>
    </row>
    <row r="247" spans="1:28" s="170" customFormat="1" ht="24.95" customHeight="1">
      <c r="A247" s="155"/>
      <c r="B247" s="304" t="s">
        <v>18641</v>
      </c>
      <c r="C247" s="152" t="s">
        <v>308</v>
      </c>
      <c r="D247" s="149" t="s">
        <v>20153</v>
      </c>
      <c r="E247" s="149" t="s">
        <v>1568</v>
      </c>
      <c r="F247" s="149">
        <f ca="1">IF(ISERROR($V247),"",OFFSET('Smelter Look-up'!$E$4,$V247-4,0))</f>
        <v>0</v>
      </c>
      <c r="G247" s="149" t="s">
        <v>20290</v>
      </c>
      <c r="H247" s="206">
        <f ca="1">IF(ISERROR($V247),"",OFFSET('Smelter Look-up'!$G$4,$V247-4,0))</f>
        <v>0</v>
      </c>
      <c r="I247" s="207"/>
      <c r="J247" s="207"/>
      <c r="K247" s="150"/>
      <c r="L247" s="150"/>
      <c r="M247" s="150"/>
      <c r="N247" s="150"/>
      <c r="O247" s="150"/>
      <c r="P247" s="209"/>
      <c r="Q247" s="151"/>
      <c r="R247" s="149" t="str">
        <f ca="1">IF(ISERROR($V247),"",OFFSET('Smelter Look-up'!$C$4,$V247-4,0)&amp;"")</f>
        <v/>
      </c>
      <c r="S247" s="155" t="str">
        <f t="shared" ca="1" si="13"/>
        <v>MY</v>
      </c>
      <c r="T247" s="155" t="str">
        <f ca="1">IF(B247="","",IF(ISERROR(MATCH($J247,SorP!$B$1:$B$6226,0)),"",INDIRECT("'SorP'!$A$"&amp;MATCH($S247&amp;$J247,SorP!C:C,0))))</f>
        <v/>
      </c>
      <c r="U247" s="168"/>
      <c r="V247" s="169">
        <f>IF(C247="",NA(),MATCH($B247&amp;$C247,'Smelter Look-up'!$J:$J,0))</f>
        <v>274</v>
      </c>
      <c r="X247" s="170">
        <f t="shared" si="12"/>
        <v>0</v>
      </c>
      <c r="AB247" s="314" t="str">
        <f t="shared" si="14"/>
        <v>Copper</v>
      </c>
    </row>
    <row r="248" spans="1:28" s="170" customFormat="1" ht="24.95" customHeight="1">
      <c r="A248" s="155"/>
      <c r="B248" s="304" t="s">
        <v>18641</v>
      </c>
      <c r="C248" s="152" t="s">
        <v>308</v>
      </c>
      <c r="D248" s="149" t="s">
        <v>20154</v>
      </c>
      <c r="E248" s="149" t="s">
        <v>133</v>
      </c>
      <c r="F248" s="149">
        <f ca="1">IF(ISERROR($V248),"",OFFSET('Smelter Look-up'!$E$4,$V248-4,0))</f>
        <v>0</v>
      </c>
      <c r="G248" s="149" t="s">
        <v>20290</v>
      </c>
      <c r="H248" s="206">
        <f ca="1">IF(ISERROR($V248),"",OFFSET('Smelter Look-up'!$G$4,$V248-4,0))</f>
        <v>0</v>
      </c>
      <c r="I248" s="207" t="s">
        <v>20249</v>
      </c>
      <c r="J248" s="207" t="s">
        <v>20282</v>
      </c>
      <c r="K248" s="150"/>
      <c r="L248" s="150"/>
      <c r="M248" s="150"/>
      <c r="N248" s="150"/>
      <c r="O248" s="150"/>
      <c r="P248" s="209"/>
      <c r="Q248" s="151"/>
      <c r="R248" s="149" t="str">
        <f ca="1">IF(ISERROR($V248),"",OFFSET('Smelter Look-up'!$C$4,$V248-4,0)&amp;"")</f>
        <v/>
      </c>
      <c r="S248" s="155" t="str">
        <f t="shared" ca="1" si="13"/>
        <v>JP</v>
      </c>
      <c r="T248" s="155" t="str">
        <f ca="1">IF(B248="","",IF(ISERROR(MATCH($J248,SorP!$B$1:$B$6226,0)),"",INDIRECT("'SorP'!$A$"&amp;MATCH($S248&amp;$J248,SorP!C:C,0))))</f>
        <v/>
      </c>
      <c r="U248" s="168"/>
      <c r="V248" s="169">
        <f>IF(C248="",NA(),MATCH($B248&amp;$C248,'Smelter Look-up'!$J:$J,0))</f>
        <v>274</v>
      </c>
      <c r="X248" s="170">
        <f t="shared" si="12"/>
        <v>0</v>
      </c>
      <c r="AB248" s="314" t="str">
        <f t="shared" si="14"/>
        <v>Copper</v>
      </c>
    </row>
    <row r="249" spans="1:28" s="170" customFormat="1" ht="24.95" customHeight="1">
      <c r="A249" s="155"/>
      <c r="B249" s="304" t="s">
        <v>18641</v>
      </c>
      <c r="C249" s="152" t="s">
        <v>308</v>
      </c>
      <c r="D249" s="149" t="s">
        <v>20155</v>
      </c>
      <c r="E249" s="149" t="s">
        <v>133</v>
      </c>
      <c r="F249" s="149">
        <f ca="1">IF(ISERROR($V249),"",OFFSET('Smelter Look-up'!$E$4,$V249-4,0))</f>
        <v>0</v>
      </c>
      <c r="G249" s="149" t="s">
        <v>20290</v>
      </c>
      <c r="H249" s="206">
        <f ca="1">IF(ISERROR($V249),"",OFFSET('Smelter Look-up'!$G$4,$V249-4,0))</f>
        <v>0</v>
      </c>
      <c r="I249" s="207" t="s">
        <v>20250</v>
      </c>
      <c r="J249" s="207" t="s">
        <v>6019</v>
      </c>
      <c r="K249" s="150"/>
      <c r="L249" s="150"/>
      <c r="M249" s="150"/>
      <c r="N249" s="150"/>
      <c r="O249" s="150"/>
      <c r="P249" s="209"/>
      <c r="Q249" s="151"/>
      <c r="R249" s="149" t="str">
        <f ca="1">IF(ISERROR($V249),"",OFFSET('Smelter Look-up'!$C$4,$V249-4,0)&amp;"")</f>
        <v/>
      </c>
      <c r="S249" s="155" t="str">
        <f t="shared" ca="1" si="13"/>
        <v>JP</v>
      </c>
      <c r="T249" s="155" t="str">
        <f ca="1">IF(B249="","",IF(ISERROR(MATCH($J249,SorP!$B$1:$B$6226,0)),"",INDIRECT("'SorP'!$A$"&amp;MATCH($S249&amp;$J249,SorP!C:C,0))))</f>
        <v>JP-08</v>
      </c>
      <c r="U249" s="168"/>
      <c r="V249" s="169">
        <f>IF(C249="",NA(),MATCH($B249&amp;$C249,'Smelter Look-up'!$J:$J,0))</f>
        <v>274</v>
      </c>
      <c r="X249" s="170">
        <f t="shared" si="12"/>
        <v>0</v>
      </c>
      <c r="AB249" s="314" t="str">
        <f t="shared" si="14"/>
        <v>Copper</v>
      </c>
    </row>
    <row r="250" spans="1:28" s="170" customFormat="1" ht="24.95" customHeight="1">
      <c r="A250" s="155"/>
      <c r="B250" s="304" t="s">
        <v>18641</v>
      </c>
      <c r="C250" s="152" t="s">
        <v>308</v>
      </c>
      <c r="D250" s="149" t="s">
        <v>20088</v>
      </c>
      <c r="E250" s="149" t="s">
        <v>1645</v>
      </c>
      <c r="F250" s="149">
        <f ca="1">IF(ISERROR($V250),"",OFFSET('Smelter Look-up'!$E$4,$V250-4,0))</f>
        <v>0</v>
      </c>
      <c r="G250" s="149" t="s">
        <v>20290</v>
      </c>
      <c r="H250" s="206">
        <f ca="1">IF(ISERROR($V250),"",OFFSET('Smelter Look-up'!$G$4,$V250-4,0))</f>
        <v>0</v>
      </c>
      <c r="I250" s="207"/>
      <c r="J250" s="207"/>
      <c r="K250" s="150"/>
      <c r="L250" s="150"/>
      <c r="M250" s="150"/>
      <c r="N250" s="150"/>
      <c r="O250" s="150"/>
      <c r="P250" s="209"/>
      <c r="Q250" s="151"/>
      <c r="R250" s="149" t="str">
        <f ca="1">IF(ISERROR($V250),"",OFFSET('Smelter Look-up'!$C$4,$V250-4,0)&amp;"")</f>
        <v/>
      </c>
      <c r="S250" s="155" t="str">
        <f t="shared" ca="1" si="13"/>
        <v>PH</v>
      </c>
      <c r="T250" s="155" t="str">
        <f ca="1">IF(B250="","",IF(ISERROR(MATCH($J250,SorP!$B$1:$B$6226,0)),"",INDIRECT("'SorP'!$A$"&amp;MATCH($S250&amp;$J250,SorP!C:C,0))))</f>
        <v/>
      </c>
      <c r="U250" s="168"/>
      <c r="V250" s="169">
        <f>IF(C250="",NA(),MATCH($B250&amp;$C250,'Smelter Look-up'!$J:$J,0))</f>
        <v>274</v>
      </c>
      <c r="X250" s="170">
        <f t="shared" si="12"/>
        <v>0</v>
      </c>
      <c r="AB250" s="314" t="str">
        <f t="shared" si="14"/>
        <v>Copper</v>
      </c>
    </row>
    <row r="251" spans="1:28" s="170" customFormat="1" ht="24.95" customHeight="1">
      <c r="A251" s="155"/>
      <c r="B251" s="304" t="s">
        <v>18641</v>
      </c>
      <c r="C251" s="152" t="s">
        <v>308</v>
      </c>
      <c r="D251" s="149" t="s">
        <v>20156</v>
      </c>
      <c r="E251" s="149" t="s">
        <v>81</v>
      </c>
      <c r="F251" s="149">
        <f ca="1">IF(ISERROR($V251),"",OFFSET('Smelter Look-up'!$E$4,$V251-4,0))</f>
        <v>0</v>
      </c>
      <c r="G251" s="149" t="s">
        <v>20290</v>
      </c>
      <c r="H251" s="206">
        <f ca="1">IF(ISERROR($V251),"",OFFSET('Smelter Look-up'!$G$4,$V251-4,0))</f>
        <v>0</v>
      </c>
      <c r="I251" s="207"/>
      <c r="J251" s="207"/>
      <c r="K251" s="150"/>
      <c r="L251" s="150"/>
      <c r="M251" s="150"/>
      <c r="N251" s="150"/>
      <c r="O251" s="150"/>
      <c r="P251" s="209"/>
      <c r="Q251" s="151"/>
      <c r="R251" s="149" t="str">
        <f ca="1">IF(ISERROR($V251),"",OFFSET('Smelter Look-up'!$C$4,$V251-4,0)&amp;"")</f>
        <v/>
      </c>
      <c r="S251" s="155" t="str">
        <f t="shared" ca="1" si="13"/>
        <v>KR</v>
      </c>
      <c r="T251" s="155" t="str">
        <f ca="1">IF(B251="","",IF(ISERROR(MATCH($J251,SorP!$B$1:$B$6226,0)),"",INDIRECT("'SorP'!$A$"&amp;MATCH($S251&amp;$J251,SorP!C:C,0))))</f>
        <v/>
      </c>
      <c r="U251" s="168"/>
      <c r="V251" s="169">
        <f>IF(C251="",NA(),MATCH($B251&amp;$C251,'Smelter Look-up'!$J:$J,0))</f>
        <v>274</v>
      </c>
      <c r="X251" s="170">
        <f t="shared" si="12"/>
        <v>0</v>
      </c>
      <c r="AB251" s="314" t="str">
        <f t="shared" si="14"/>
        <v>Copper</v>
      </c>
    </row>
    <row r="252" spans="1:28" s="170" customFormat="1" ht="24.95" customHeight="1">
      <c r="A252" s="155"/>
      <c r="B252" s="304" t="s">
        <v>20065</v>
      </c>
      <c r="C252" s="152" t="s">
        <v>308</v>
      </c>
      <c r="D252" s="149" t="s">
        <v>20157</v>
      </c>
      <c r="E252" s="149" t="s">
        <v>133</v>
      </c>
      <c r="F252" s="149">
        <f ca="1">IF(ISERROR($V252),"",OFFSET('Smelter Look-up'!$E$4,$V252-4,0))</f>
        <v>0</v>
      </c>
      <c r="G252" s="149" t="s">
        <v>20290</v>
      </c>
      <c r="H252" s="206">
        <f ca="1">IF(ISERROR($V252),"",OFFSET('Smelter Look-up'!$G$4,$V252-4,0))</f>
        <v>0</v>
      </c>
      <c r="I252" s="207" t="s">
        <v>6019</v>
      </c>
      <c r="J252" s="207" t="s">
        <v>6019</v>
      </c>
      <c r="K252" s="150"/>
      <c r="L252" s="150"/>
      <c r="M252" s="150"/>
      <c r="N252" s="150"/>
      <c r="O252" s="150"/>
      <c r="P252" s="209"/>
      <c r="Q252" s="151"/>
      <c r="R252" s="149" t="str">
        <f ca="1">IF(ISERROR($V252),"",OFFSET('Smelter Look-up'!$C$4,$V252-4,0)&amp;"")</f>
        <v/>
      </c>
      <c r="S252" s="155" t="str">
        <f t="shared" ca="1" si="13"/>
        <v>JP</v>
      </c>
      <c r="T252" s="155" t="str">
        <f ca="1">IF(B252="","",IF(ISERROR(MATCH($J252,SorP!$B$1:$B$6226,0)),"",INDIRECT("'SorP'!$A$"&amp;MATCH($S252&amp;$J252,SorP!C:C,0))))</f>
        <v>JP-08</v>
      </c>
      <c r="U252" s="168"/>
      <c r="V252" s="169">
        <f>IF(C252="",NA(),MATCH($B252&amp;$C252,'Smelter Look-up'!$J:$J,0))</f>
        <v>274</v>
      </c>
      <c r="X252" s="170">
        <f t="shared" si="12"/>
        <v>0</v>
      </c>
      <c r="AB252" s="314" t="str">
        <f t="shared" si="14"/>
        <v>copper</v>
      </c>
    </row>
    <row r="253" spans="1:28" s="170" customFormat="1" ht="24.95" customHeight="1">
      <c r="A253" s="155"/>
      <c r="B253" s="304" t="s">
        <v>18641</v>
      </c>
      <c r="C253" s="152" t="s">
        <v>308</v>
      </c>
      <c r="D253" s="149" t="s">
        <v>20158</v>
      </c>
      <c r="E253" s="149" t="s">
        <v>253</v>
      </c>
      <c r="F253" s="149">
        <f ca="1">IF(ISERROR($V253),"",OFFSET('Smelter Look-up'!$E$4,$V253-4,0))</f>
        <v>0</v>
      </c>
      <c r="G253" s="149" t="s">
        <v>20290</v>
      </c>
      <c r="H253" s="206">
        <f ca="1">IF(ISERROR($V253),"",OFFSET('Smelter Look-up'!$G$4,$V253-4,0))</f>
        <v>0</v>
      </c>
      <c r="I253" s="207"/>
      <c r="J253" s="207"/>
      <c r="K253" s="150"/>
      <c r="L253" s="150"/>
      <c r="M253" s="150"/>
      <c r="N253" s="150"/>
      <c r="O253" s="150"/>
      <c r="P253" s="209"/>
      <c r="Q253" s="151"/>
      <c r="R253" s="149" t="str">
        <f ca="1">IF(ISERROR($V253),"",OFFSET('Smelter Look-up'!$C$4,$V253-4,0)&amp;"")</f>
        <v/>
      </c>
      <c r="S253" s="155" t="str">
        <f t="shared" ca="1" si="13"/>
        <v>ID</v>
      </c>
      <c r="T253" s="155" t="str">
        <f ca="1">IF(B253="","",IF(ISERROR(MATCH($J253,SorP!$B$1:$B$6226,0)),"",INDIRECT("'SorP'!$A$"&amp;MATCH($S253&amp;$J253,SorP!C:C,0))))</f>
        <v/>
      </c>
      <c r="U253" s="168"/>
      <c r="V253" s="169">
        <f>IF(C253="",NA(),MATCH($B253&amp;$C253,'Smelter Look-up'!$J:$J,0))</f>
        <v>274</v>
      </c>
      <c r="X253" s="170">
        <f t="shared" si="12"/>
        <v>0</v>
      </c>
      <c r="AB253" s="314" t="str">
        <f t="shared" si="14"/>
        <v>Copper</v>
      </c>
    </row>
    <row r="254" spans="1:28" s="170" customFormat="1" ht="24.95" customHeight="1">
      <c r="A254" s="155"/>
      <c r="B254" s="304" t="s">
        <v>18641</v>
      </c>
      <c r="C254" s="152" t="s">
        <v>308</v>
      </c>
      <c r="D254" s="149" t="s">
        <v>20159</v>
      </c>
      <c r="E254" s="149" t="s">
        <v>65</v>
      </c>
      <c r="F254" s="149">
        <f ca="1">IF(ISERROR($V254),"",OFFSET('Smelter Look-up'!$E$4,$V254-4,0))</f>
        <v>0</v>
      </c>
      <c r="G254" s="149" t="s">
        <v>20290</v>
      </c>
      <c r="H254" s="206">
        <f ca="1">IF(ISERROR($V254),"",OFFSET('Smelter Look-up'!$G$4,$V254-4,0))</f>
        <v>0</v>
      </c>
      <c r="I254" s="207"/>
      <c r="J254" s="207"/>
      <c r="K254" s="150"/>
      <c r="L254" s="150"/>
      <c r="M254" s="150"/>
      <c r="N254" s="150"/>
      <c r="O254" s="150"/>
      <c r="P254" s="209"/>
      <c r="Q254" s="151"/>
      <c r="R254" s="149" t="str">
        <f ca="1">IF(ISERROR($V254),"",OFFSET('Smelter Look-up'!$C$4,$V254-4,0)&amp;"")</f>
        <v/>
      </c>
      <c r="S254" s="155" t="str">
        <f t="shared" ca="1" si="13"/>
        <v>CN</v>
      </c>
      <c r="T254" s="155" t="str">
        <f ca="1">IF(B254="","",IF(ISERROR(MATCH($J254,SorP!$B$1:$B$6226,0)),"",INDIRECT("'SorP'!$A$"&amp;MATCH($S254&amp;$J254,SorP!C:C,0))))</f>
        <v/>
      </c>
      <c r="U254" s="168"/>
      <c r="V254" s="169">
        <f>IF(C254="",NA(),MATCH($B254&amp;$C254,'Smelter Look-up'!$J:$J,0))</f>
        <v>274</v>
      </c>
      <c r="X254" s="170">
        <f t="shared" ref="X254:X317" si="15">IF(AND(C254="Smelter not listed",OR(LEN(D254)=0,LEN(E254)=0)),1,0)</f>
        <v>0</v>
      </c>
      <c r="AB254" s="314" t="str">
        <f t="shared" si="14"/>
        <v>Copper</v>
      </c>
    </row>
    <row r="255" spans="1:28" s="170" customFormat="1" ht="24.95" customHeight="1">
      <c r="A255" s="155"/>
      <c r="B255" s="304" t="s">
        <v>18641</v>
      </c>
      <c r="C255" s="152" t="s">
        <v>308</v>
      </c>
      <c r="D255" s="149" t="s">
        <v>20160</v>
      </c>
      <c r="E255" s="149" t="s">
        <v>133</v>
      </c>
      <c r="F255" s="149">
        <f ca="1">IF(ISERROR($V255),"",OFFSET('Smelter Look-up'!$E$4,$V255-4,0))</f>
        <v>0</v>
      </c>
      <c r="G255" s="149" t="s">
        <v>20290</v>
      </c>
      <c r="H255" s="206">
        <f ca="1">IF(ISERROR($V255),"",OFFSET('Smelter Look-up'!$G$4,$V255-4,0))</f>
        <v>0</v>
      </c>
      <c r="I255" s="207"/>
      <c r="J255" s="207"/>
      <c r="K255" s="150"/>
      <c r="L255" s="150"/>
      <c r="M255" s="150"/>
      <c r="N255" s="150"/>
      <c r="O255" s="150"/>
      <c r="P255" s="209"/>
      <c r="Q255" s="151"/>
      <c r="R255" s="149" t="str">
        <f ca="1">IF(ISERROR($V255),"",OFFSET('Smelter Look-up'!$C$4,$V255-4,0)&amp;"")</f>
        <v/>
      </c>
      <c r="S255" s="155" t="str">
        <f t="shared" ref="S255:S318" ca="1" si="16">IF(B255="","",IF(ISERROR(MATCH($E255,CL,0)),"Unknown",INDIRECT("'C'!$A$"&amp;MATCH($E255,CL,0)+1)))</f>
        <v>JP</v>
      </c>
      <c r="T255" s="155" t="str">
        <f ca="1">IF(B255="","",IF(ISERROR(MATCH($J255,SorP!$B$1:$B$6226,0)),"",INDIRECT("'SorP'!$A$"&amp;MATCH($S255&amp;$J255,SorP!C:C,0))))</f>
        <v/>
      </c>
      <c r="U255" s="168"/>
      <c r="V255" s="169">
        <f>IF(C255="",NA(),MATCH($B255&amp;$C255,'Smelter Look-up'!$J:$J,0))</f>
        <v>274</v>
      </c>
      <c r="X255" s="170">
        <f t="shared" si="15"/>
        <v>0</v>
      </c>
      <c r="AB255" s="314" t="str">
        <f t="shared" si="14"/>
        <v>Copper</v>
      </c>
    </row>
    <row r="256" spans="1:28" s="170" customFormat="1" ht="24.95" customHeight="1">
      <c r="A256" s="155"/>
      <c r="B256" s="304" t="s">
        <v>18641</v>
      </c>
      <c r="C256" s="152" t="s">
        <v>308</v>
      </c>
      <c r="D256" s="149" t="s">
        <v>20161</v>
      </c>
      <c r="E256" s="149" t="s">
        <v>1469</v>
      </c>
      <c r="F256" s="149">
        <f ca="1">IF(ISERROR($V256),"",OFFSET('Smelter Look-up'!$E$4,$V256-4,0))</f>
        <v>0</v>
      </c>
      <c r="G256" s="149" t="s">
        <v>20290</v>
      </c>
      <c r="H256" s="206">
        <f ca="1">IF(ISERROR($V256),"",OFFSET('Smelter Look-up'!$G$4,$V256-4,0))</f>
        <v>0</v>
      </c>
      <c r="I256" s="207" t="s">
        <v>20251</v>
      </c>
      <c r="J256" s="207"/>
      <c r="K256" s="150"/>
      <c r="L256" s="150"/>
      <c r="M256" s="150"/>
      <c r="N256" s="150"/>
      <c r="O256" s="150"/>
      <c r="P256" s="209"/>
      <c r="Q256" s="151"/>
      <c r="R256" s="149" t="str">
        <f ca="1">IF(ISERROR($V256),"",OFFSET('Smelter Look-up'!$C$4,$V256-4,0)&amp;"")</f>
        <v/>
      </c>
      <c r="S256" s="155" t="str">
        <f t="shared" ca="1" si="16"/>
        <v>DE</v>
      </c>
      <c r="T256" s="155" t="str">
        <f ca="1">IF(B256="","",IF(ISERROR(MATCH($J256,SorP!$B$1:$B$6226,0)),"",INDIRECT("'SorP'!$A$"&amp;MATCH($S256&amp;$J256,SorP!C:C,0))))</f>
        <v/>
      </c>
      <c r="U256" s="168"/>
      <c r="V256" s="169">
        <f>IF(C256="",NA(),MATCH($B256&amp;$C256,'Smelter Look-up'!$J:$J,0))</f>
        <v>274</v>
      </c>
      <c r="X256" s="170">
        <f t="shared" si="15"/>
        <v>0</v>
      </c>
      <c r="AB256" s="314" t="str">
        <f t="shared" si="14"/>
        <v>Copper</v>
      </c>
    </row>
    <row r="257" spans="1:28" s="170" customFormat="1" ht="24.95" customHeight="1">
      <c r="A257" s="155"/>
      <c r="B257" s="304" t="s">
        <v>18641</v>
      </c>
      <c r="C257" s="152" t="s">
        <v>308</v>
      </c>
      <c r="D257" s="149" t="s">
        <v>20162</v>
      </c>
      <c r="E257" s="149" t="s">
        <v>1394</v>
      </c>
      <c r="F257" s="149">
        <f ca="1">IF(ISERROR($V257),"",OFFSET('Smelter Look-up'!$E$4,$V257-4,0))</f>
        <v>0</v>
      </c>
      <c r="G257" s="149" t="s">
        <v>20290</v>
      </c>
      <c r="H257" s="206">
        <f ca="1">IF(ISERROR($V257),"",OFFSET('Smelter Look-up'!$G$4,$V257-4,0))</f>
        <v>0</v>
      </c>
      <c r="I257" s="207"/>
      <c r="J257" s="207"/>
      <c r="K257" s="150"/>
      <c r="L257" s="150"/>
      <c r="M257" s="150"/>
      <c r="N257" s="150"/>
      <c r="O257" s="150"/>
      <c r="P257" s="209"/>
      <c r="Q257" s="151"/>
      <c r="R257" s="149" t="str">
        <f ca="1">IF(ISERROR($V257),"",OFFSET('Smelter Look-up'!$C$4,$V257-4,0)&amp;"")</f>
        <v/>
      </c>
      <c r="S257" s="155" t="str">
        <f t="shared" ca="1" si="16"/>
        <v>CL</v>
      </c>
      <c r="T257" s="155" t="str">
        <f ca="1">IF(B257="","",IF(ISERROR(MATCH($J257,SorP!$B$1:$B$6226,0)),"",INDIRECT("'SorP'!$A$"&amp;MATCH($S257&amp;$J257,SorP!C:C,0))))</f>
        <v/>
      </c>
      <c r="U257" s="168"/>
      <c r="V257" s="169">
        <f>IF(C257="",NA(),MATCH($B257&amp;$C257,'Smelter Look-up'!$J:$J,0))</f>
        <v>274</v>
      </c>
      <c r="X257" s="170">
        <f t="shared" si="15"/>
        <v>0</v>
      </c>
      <c r="AB257" s="314" t="str">
        <f t="shared" si="14"/>
        <v>Copper</v>
      </c>
    </row>
    <row r="258" spans="1:28" s="170" customFormat="1" ht="24.95" customHeight="1">
      <c r="A258" s="155"/>
      <c r="B258" s="304" t="s">
        <v>18641</v>
      </c>
      <c r="C258" s="152" t="s">
        <v>308</v>
      </c>
      <c r="D258" s="149" t="s">
        <v>20163</v>
      </c>
      <c r="E258" s="149" t="s">
        <v>65</v>
      </c>
      <c r="F258" s="149">
        <f ca="1">IF(ISERROR($V258),"",OFFSET('Smelter Look-up'!$E$4,$V258-4,0))</f>
        <v>0</v>
      </c>
      <c r="G258" s="149" t="s">
        <v>20290</v>
      </c>
      <c r="H258" s="206">
        <f ca="1">IF(ISERROR($V258),"",OFFSET('Smelter Look-up'!$G$4,$V258-4,0))</f>
        <v>0</v>
      </c>
      <c r="I258" s="207"/>
      <c r="J258" s="207"/>
      <c r="K258" s="150"/>
      <c r="L258" s="150"/>
      <c r="M258" s="150"/>
      <c r="N258" s="150"/>
      <c r="O258" s="150"/>
      <c r="P258" s="209"/>
      <c r="Q258" s="151"/>
      <c r="R258" s="149" t="str">
        <f ca="1">IF(ISERROR($V258),"",OFFSET('Smelter Look-up'!$C$4,$V258-4,0)&amp;"")</f>
        <v/>
      </c>
      <c r="S258" s="155" t="str">
        <f t="shared" ca="1" si="16"/>
        <v>CN</v>
      </c>
      <c r="T258" s="155" t="str">
        <f ca="1">IF(B258="","",IF(ISERROR(MATCH($J258,SorP!$B$1:$B$6226,0)),"",INDIRECT("'SorP'!$A$"&amp;MATCH($S258&amp;$J258,SorP!C:C,0))))</f>
        <v/>
      </c>
      <c r="U258" s="168"/>
      <c r="V258" s="169">
        <f>IF(C258="",NA(),MATCH($B258&amp;$C258,'Smelter Look-up'!$J:$J,0))</f>
        <v>274</v>
      </c>
      <c r="X258" s="170">
        <f t="shared" si="15"/>
        <v>0</v>
      </c>
      <c r="AB258" s="314" t="str">
        <f t="shared" si="14"/>
        <v>Copper</v>
      </c>
    </row>
    <row r="259" spans="1:28" s="170" customFormat="1" ht="24.95" customHeight="1">
      <c r="A259" s="155"/>
      <c r="B259" s="304" t="s">
        <v>18641</v>
      </c>
      <c r="C259" s="152" t="s">
        <v>308</v>
      </c>
      <c r="D259" s="149" t="s">
        <v>20164</v>
      </c>
      <c r="E259" s="149" t="s">
        <v>65</v>
      </c>
      <c r="F259" s="149">
        <f ca="1">IF(ISERROR($V259),"",OFFSET('Smelter Look-up'!$E$4,$V259-4,0))</f>
        <v>0</v>
      </c>
      <c r="G259" s="149" t="s">
        <v>20290</v>
      </c>
      <c r="H259" s="206">
        <f ca="1">IF(ISERROR($V259),"",OFFSET('Smelter Look-up'!$G$4,$V259-4,0))</f>
        <v>0</v>
      </c>
      <c r="I259" s="207"/>
      <c r="J259" s="207"/>
      <c r="K259" s="150"/>
      <c r="L259" s="150"/>
      <c r="M259" s="150"/>
      <c r="N259" s="150"/>
      <c r="O259" s="150"/>
      <c r="P259" s="209"/>
      <c r="Q259" s="151"/>
      <c r="R259" s="149" t="str">
        <f ca="1">IF(ISERROR($V259),"",OFFSET('Smelter Look-up'!$C$4,$V259-4,0)&amp;"")</f>
        <v/>
      </c>
      <c r="S259" s="155" t="str">
        <f t="shared" ca="1" si="16"/>
        <v>CN</v>
      </c>
      <c r="T259" s="155" t="str">
        <f ca="1">IF(B259="","",IF(ISERROR(MATCH($J259,SorP!$B$1:$B$6226,0)),"",INDIRECT("'SorP'!$A$"&amp;MATCH($S259&amp;$J259,SorP!C:C,0))))</f>
        <v/>
      </c>
      <c r="U259" s="168"/>
      <c r="V259" s="169">
        <f>IF(C259="",NA(),MATCH($B259&amp;$C259,'Smelter Look-up'!$J:$J,0))</f>
        <v>274</v>
      </c>
      <c r="X259" s="170">
        <f t="shared" si="15"/>
        <v>0</v>
      </c>
      <c r="AB259" s="314" t="str">
        <f t="shared" si="14"/>
        <v>Copper</v>
      </c>
    </row>
    <row r="260" spans="1:28" s="170" customFormat="1" ht="24.95" customHeight="1">
      <c r="A260" s="155"/>
      <c r="B260" s="304" t="s">
        <v>18641</v>
      </c>
      <c r="C260" s="152" t="s">
        <v>308</v>
      </c>
      <c r="D260" s="149" t="s">
        <v>20165</v>
      </c>
      <c r="E260" s="149" t="s">
        <v>65</v>
      </c>
      <c r="F260" s="149">
        <f ca="1">IF(ISERROR($V260),"",OFFSET('Smelter Look-up'!$E$4,$V260-4,0))</f>
        <v>0</v>
      </c>
      <c r="G260" s="149" t="s">
        <v>20290</v>
      </c>
      <c r="H260" s="206">
        <f ca="1">IF(ISERROR($V260),"",OFFSET('Smelter Look-up'!$G$4,$V260-4,0))</f>
        <v>0</v>
      </c>
      <c r="I260" s="207"/>
      <c r="J260" s="207"/>
      <c r="K260" s="150"/>
      <c r="L260" s="150"/>
      <c r="M260" s="150"/>
      <c r="N260" s="150"/>
      <c r="O260" s="150"/>
      <c r="P260" s="209"/>
      <c r="Q260" s="151"/>
      <c r="R260" s="149" t="str">
        <f ca="1">IF(ISERROR($V260),"",OFFSET('Smelter Look-up'!$C$4,$V260-4,0)&amp;"")</f>
        <v/>
      </c>
      <c r="S260" s="155" t="str">
        <f t="shared" ca="1" si="16"/>
        <v>CN</v>
      </c>
      <c r="T260" s="155" t="str">
        <f ca="1">IF(B260="","",IF(ISERROR(MATCH($J260,SorP!$B$1:$B$6226,0)),"",INDIRECT("'SorP'!$A$"&amp;MATCH($S260&amp;$J260,SorP!C:C,0))))</f>
        <v/>
      </c>
      <c r="U260" s="168"/>
      <c r="V260" s="169">
        <f>IF(C260="",NA(),MATCH($B260&amp;$C260,'Smelter Look-up'!$J:$J,0))</f>
        <v>274</v>
      </c>
      <c r="X260" s="170">
        <f t="shared" si="15"/>
        <v>0</v>
      </c>
      <c r="AB260" s="314" t="str">
        <f t="shared" si="14"/>
        <v>Copper</v>
      </c>
    </row>
    <row r="261" spans="1:28" s="170" customFormat="1" ht="24.95" customHeight="1">
      <c r="A261" s="155"/>
      <c r="B261" s="304" t="s">
        <v>18641</v>
      </c>
      <c r="C261" s="152" t="s">
        <v>308</v>
      </c>
      <c r="D261" s="149" t="s">
        <v>20166</v>
      </c>
      <c r="E261" s="149" t="s">
        <v>65</v>
      </c>
      <c r="F261" s="149">
        <f ca="1">IF(ISERROR($V261),"",OFFSET('Smelter Look-up'!$E$4,$V261-4,0))</f>
        <v>0</v>
      </c>
      <c r="G261" s="149" t="s">
        <v>20290</v>
      </c>
      <c r="H261" s="206">
        <f ca="1">IF(ISERROR($V261),"",OFFSET('Smelter Look-up'!$G$4,$V261-4,0))</f>
        <v>0</v>
      </c>
      <c r="I261" s="207" t="s">
        <v>20252</v>
      </c>
      <c r="J261" s="207" t="s">
        <v>20283</v>
      </c>
      <c r="K261" s="150"/>
      <c r="L261" s="150"/>
      <c r="M261" s="150"/>
      <c r="N261" s="150"/>
      <c r="O261" s="150"/>
      <c r="P261" s="209"/>
      <c r="Q261" s="151"/>
      <c r="R261" s="149" t="str">
        <f ca="1">IF(ISERROR($V261),"",OFFSET('Smelter Look-up'!$C$4,$V261-4,0)&amp;"")</f>
        <v/>
      </c>
      <c r="S261" s="155" t="str">
        <f t="shared" ca="1" si="16"/>
        <v>CN</v>
      </c>
      <c r="T261" s="155" t="str">
        <f ca="1">IF(B261="","",IF(ISERROR(MATCH($J261,SorP!$B$1:$B$6226,0)),"",INDIRECT("'SorP'!$A$"&amp;MATCH($S261&amp;$J261,SorP!C:C,0))))</f>
        <v/>
      </c>
      <c r="U261" s="168"/>
      <c r="V261" s="169">
        <f>IF(C261="",NA(),MATCH($B261&amp;$C261,'Smelter Look-up'!$J:$J,0))</f>
        <v>274</v>
      </c>
      <c r="X261" s="170">
        <f t="shared" si="15"/>
        <v>0</v>
      </c>
      <c r="AB261" s="314" t="str">
        <f t="shared" ref="AB261:AB324" si="17">IF(C261="","",B261)</f>
        <v>Copper</v>
      </c>
    </row>
    <row r="262" spans="1:28" s="170" customFormat="1" ht="24.95" customHeight="1">
      <c r="A262" s="155"/>
      <c r="B262" s="304" t="s">
        <v>18641</v>
      </c>
      <c r="C262" s="152" t="s">
        <v>308</v>
      </c>
      <c r="D262" s="149" t="s">
        <v>20167</v>
      </c>
      <c r="E262" s="149" t="s">
        <v>65</v>
      </c>
      <c r="F262" s="149">
        <f ca="1">IF(ISERROR($V262),"",OFFSET('Smelter Look-up'!$E$4,$V262-4,0))</f>
        <v>0</v>
      </c>
      <c r="G262" s="149" t="s">
        <v>20290</v>
      </c>
      <c r="H262" s="206">
        <f ca="1">IF(ISERROR($V262),"",OFFSET('Smelter Look-up'!$G$4,$V262-4,0))</f>
        <v>0</v>
      </c>
      <c r="I262" s="207"/>
      <c r="J262" s="207"/>
      <c r="K262" s="150"/>
      <c r="L262" s="150"/>
      <c r="M262" s="150"/>
      <c r="N262" s="150"/>
      <c r="O262" s="150"/>
      <c r="P262" s="209"/>
      <c r="Q262" s="151"/>
      <c r="R262" s="149" t="str">
        <f ca="1">IF(ISERROR($V262),"",OFFSET('Smelter Look-up'!$C$4,$V262-4,0)&amp;"")</f>
        <v/>
      </c>
      <c r="S262" s="155" t="str">
        <f t="shared" ca="1" si="16"/>
        <v>CN</v>
      </c>
      <c r="T262" s="155" t="str">
        <f ca="1">IF(B262="","",IF(ISERROR(MATCH($J262,SorP!$B$1:$B$6226,0)),"",INDIRECT("'SorP'!$A$"&amp;MATCH($S262&amp;$J262,SorP!C:C,0))))</f>
        <v/>
      </c>
      <c r="U262" s="168"/>
      <c r="V262" s="169">
        <f>IF(C262="",NA(),MATCH($B262&amp;$C262,'Smelter Look-up'!$J:$J,0))</f>
        <v>274</v>
      </c>
      <c r="X262" s="170">
        <f t="shared" si="15"/>
        <v>0</v>
      </c>
      <c r="AB262" s="314" t="str">
        <f t="shared" si="17"/>
        <v>Copper</v>
      </c>
    </row>
    <row r="263" spans="1:28" s="170" customFormat="1" ht="24.95" customHeight="1">
      <c r="A263" s="155"/>
      <c r="B263" s="304" t="s">
        <v>18641</v>
      </c>
      <c r="C263" s="152" t="s">
        <v>308</v>
      </c>
      <c r="D263" s="149" t="s">
        <v>20168</v>
      </c>
      <c r="E263" s="149" t="s">
        <v>65</v>
      </c>
      <c r="F263" s="149">
        <f ca="1">IF(ISERROR($V263),"",OFFSET('Smelter Look-up'!$E$4,$V263-4,0))</f>
        <v>0</v>
      </c>
      <c r="G263" s="149" t="s">
        <v>20290</v>
      </c>
      <c r="H263" s="206">
        <f ca="1">IF(ISERROR($V263),"",OFFSET('Smelter Look-up'!$G$4,$V263-4,0))</f>
        <v>0</v>
      </c>
      <c r="I263" s="207"/>
      <c r="J263" s="207"/>
      <c r="K263" s="150"/>
      <c r="L263" s="150"/>
      <c r="M263" s="150"/>
      <c r="N263" s="150"/>
      <c r="O263" s="150"/>
      <c r="P263" s="209"/>
      <c r="Q263" s="151"/>
      <c r="R263" s="149" t="str">
        <f ca="1">IF(ISERROR($V263),"",OFFSET('Smelter Look-up'!$C$4,$V263-4,0)&amp;"")</f>
        <v/>
      </c>
      <c r="S263" s="155" t="str">
        <f t="shared" ca="1" si="16"/>
        <v>CN</v>
      </c>
      <c r="T263" s="155" t="str">
        <f ca="1">IF(B263="","",IF(ISERROR(MATCH($J263,SorP!$B$1:$B$6226,0)),"",INDIRECT("'SorP'!$A$"&amp;MATCH($S263&amp;$J263,SorP!C:C,0))))</f>
        <v/>
      </c>
      <c r="U263" s="168"/>
      <c r="V263" s="169">
        <f>IF(C263="",NA(),MATCH($B263&amp;$C263,'Smelter Look-up'!$J:$J,0))</f>
        <v>274</v>
      </c>
      <c r="X263" s="170">
        <f t="shared" si="15"/>
        <v>0</v>
      </c>
      <c r="AB263" s="314" t="str">
        <f t="shared" si="17"/>
        <v>Copper</v>
      </c>
    </row>
    <row r="264" spans="1:28" s="170" customFormat="1" ht="24.95" customHeight="1">
      <c r="A264" s="155"/>
      <c r="B264" s="304" t="s">
        <v>18641</v>
      </c>
      <c r="C264" s="152" t="s">
        <v>308</v>
      </c>
      <c r="D264" s="149" t="s">
        <v>20169</v>
      </c>
      <c r="E264" s="149" t="s">
        <v>65</v>
      </c>
      <c r="F264" s="149">
        <f ca="1">IF(ISERROR($V264),"",OFFSET('Smelter Look-up'!$E$4,$V264-4,0))</f>
        <v>0</v>
      </c>
      <c r="G264" s="149" t="s">
        <v>20290</v>
      </c>
      <c r="H264" s="206">
        <f ca="1">IF(ISERROR($V264),"",OFFSET('Smelter Look-up'!$G$4,$V264-4,0))</f>
        <v>0</v>
      </c>
      <c r="I264" s="207" t="s">
        <v>20253</v>
      </c>
      <c r="J264" s="207" t="s">
        <v>20284</v>
      </c>
      <c r="K264" s="150"/>
      <c r="L264" s="150"/>
      <c r="M264" s="150"/>
      <c r="N264" s="150"/>
      <c r="O264" s="150"/>
      <c r="P264" s="209"/>
      <c r="Q264" s="151"/>
      <c r="R264" s="149" t="str">
        <f ca="1">IF(ISERROR($V264),"",OFFSET('Smelter Look-up'!$C$4,$V264-4,0)&amp;"")</f>
        <v/>
      </c>
      <c r="S264" s="155" t="str">
        <f t="shared" ca="1" si="16"/>
        <v>CN</v>
      </c>
      <c r="T264" s="155" t="str">
        <f ca="1">IF(B264="","",IF(ISERROR(MATCH($J264,SorP!$B$1:$B$6226,0)),"",INDIRECT("'SorP'!$A$"&amp;MATCH($S264&amp;$J264,SorP!C:C,0))))</f>
        <v/>
      </c>
      <c r="U264" s="168"/>
      <c r="V264" s="169">
        <f>IF(C264="",NA(),MATCH($B264&amp;$C264,'Smelter Look-up'!$J:$J,0))</f>
        <v>274</v>
      </c>
      <c r="X264" s="170">
        <f t="shared" si="15"/>
        <v>0</v>
      </c>
      <c r="AB264" s="314" t="str">
        <f t="shared" si="17"/>
        <v>Copper</v>
      </c>
    </row>
    <row r="265" spans="1:28" s="170" customFormat="1" ht="24.95" customHeight="1">
      <c r="A265" s="155"/>
      <c r="B265" s="304" t="s">
        <v>18641</v>
      </c>
      <c r="C265" s="152" t="s">
        <v>308</v>
      </c>
      <c r="D265" s="149" t="s">
        <v>20170</v>
      </c>
      <c r="E265" s="149" t="s">
        <v>65</v>
      </c>
      <c r="F265" s="149">
        <f ca="1">IF(ISERROR($V265),"",OFFSET('Smelter Look-up'!$E$4,$V265-4,0))</f>
        <v>0</v>
      </c>
      <c r="G265" s="149" t="s">
        <v>20290</v>
      </c>
      <c r="H265" s="206">
        <f ca="1">IF(ISERROR($V265),"",OFFSET('Smelter Look-up'!$G$4,$V265-4,0))</f>
        <v>0</v>
      </c>
      <c r="I265" s="207" t="s">
        <v>20254</v>
      </c>
      <c r="J265" s="207" t="s">
        <v>20285</v>
      </c>
      <c r="K265" s="150"/>
      <c r="L265" s="150"/>
      <c r="M265" s="150"/>
      <c r="N265" s="150"/>
      <c r="O265" s="150"/>
      <c r="P265" s="209"/>
      <c r="Q265" s="151"/>
      <c r="R265" s="149" t="str">
        <f ca="1">IF(ISERROR($V265),"",OFFSET('Smelter Look-up'!$C$4,$V265-4,0)&amp;"")</f>
        <v/>
      </c>
      <c r="S265" s="155" t="str">
        <f t="shared" ca="1" si="16"/>
        <v>CN</v>
      </c>
      <c r="T265" s="155" t="str">
        <f ca="1">IF(B265="","",IF(ISERROR(MATCH($J265,SorP!$B$1:$B$6226,0)),"",INDIRECT("'SorP'!$A$"&amp;MATCH($S265&amp;$J265,SorP!C:C,0))))</f>
        <v/>
      </c>
      <c r="U265" s="168"/>
      <c r="V265" s="169">
        <f>IF(C265="",NA(),MATCH($B265&amp;$C265,'Smelter Look-up'!$J:$J,0))</f>
        <v>274</v>
      </c>
      <c r="X265" s="170">
        <f t="shared" si="15"/>
        <v>0</v>
      </c>
      <c r="AB265" s="314" t="str">
        <f t="shared" si="17"/>
        <v>Copper</v>
      </c>
    </row>
    <row r="266" spans="1:28" s="170" customFormat="1" ht="24.95" customHeight="1">
      <c r="A266" s="155"/>
      <c r="B266" s="304" t="s">
        <v>18641</v>
      </c>
      <c r="C266" s="152" t="s">
        <v>308</v>
      </c>
      <c r="D266" s="149" t="s">
        <v>20171</v>
      </c>
      <c r="E266" s="149" t="s">
        <v>20195</v>
      </c>
      <c r="F266" s="149">
        <f ca="1">IF(ISERROR($V266),"",OFFSET('Smelter Look-up'!$E$4,$V266-4,0))</f>
        <v>0</v>
      </c>
      <c r="G266" s="149" t="s">
        <v>20290</v>
      </c>
      <c r="H266" s="206">
        <f ca="1">IF(ISERROR($V266),"",OFFSET('Smelter Look-up'!$G$4,$V266-4,0))</f>
        <v>0</v>
      </c>
      <c r="I266" s="207"/>
      <c r="J266" s="207"/>
      <c r="K266" s="150"/>
      <c r="L266" s="150"/>
      <c r="M266" s="150"/>
      <c r="N266" s="150"/>
      <c r="O266" s="150"/>
      <c r="P266" s="209"/>
      <c r="Q266" s="151"/>
      <c r="R266" s="149" t="str">
        <f ca="1">IF(ISERROR($V266),"",OFFSET('Smelter Look-up'!$C$4,$V266-4,0)&amp;"")</f>
        <v/>
      </c>
      <c r="S266" s="155" t="str">
        <f t="shared" ca="1" si="16"/>
        <v>JP</v>
      </c>
      <c r="T266" s="155" t="str">
        <f ca="1">IF(B266="","",IF(ISERROR(MATCH($J266,SorP!$B$1:$B$6226,0)),"",INDIRECT("'SorP'!$A$"&amp;MATCH($S266&amp;$J266,SorP!C:C,0))))</f>
        <v/>
      </c>
      <c r="U266" s="168"/>
      <c r="V266" s="169">
        <f>IF(C266="",NA(),MATCH($B266&amp;$C266,'Smelter Look-up'!$J:$J,0))</f>
        <v>274</v>
      </c>
      <c r="X266" s="170">
        <f t="shared" si="15"/>
        <v>0</v>
      </c>
      <c r="AB266" s="314" t="str">
        <f t="shared" si="17"/>
        <v>Copper</v>
      </c>
    </row>
    <row r="267" spans="1:28" s="170" customFormat="1" ht="24.95" customHeight="1">
      <c r="A267" s="155"/>
      <c r="B267" s="304" t="s">
        <v>18641</v>
      </c>
      <c r="C267" s="152" t="s">
        <v>308</v>
      </c>
      <c r="D267" s="149" t="s">
        <v>20172</v>
      </c>
      <c r="E267" s="149" t="s">
        <v>65</v>
      </c>
      <c r="F267" s="149">
        <f ca="1">IF(ISERROR($V267),"",OFFSET('Smelter Look-up'!$E$4,$V267-4,0))</f>
        <v>0</v>
      </c>
      <c r="G267" s="149" t="s">
        <v>20290</v>
      </c>
      <c r="H267" s="206">
        <f ca="1">IF(ISERROR($V267),"",OFFSET('Smelter Look-up'!$G$4,$V267-4,0))</f>
        <v>0</v>
      </c>
      <c r="I267" s="207"/>
      <c r="J267" s="207"/>
      <c r="K267" s="150"/>
      <c r="L267" s="150"/>
      <c r="M267" s="150"/>
      <c r="N267" s="150"/>
      <c r="O267" s="150"/>
      <c r="P267" s="209"/>
      <c r="Q267" s="151"/>
      <c r="R267" s="149" t="str">
        <f ca="1">IF(ISERROR($V267),"",OFFSET('Smelter Look-up'!$C$4,$V267-4,0)&amp;"")</f>
        <v/>
      </c>
      <c r="S267" s="155" t="str">
        <f t="shared" ca="1" si="16"/>
        <v>CN</v>
      </c>
      <c r="T267" s="155" t="str">
        <f ca="1">IF(B267="","",IF(ISERROR(MATCH($J267,SorP!$B$1:$B$6226,0)),"",INDIRECT("'SorP'!$A$"&amp;MATCH($S267&amp;$J267,SorP!C:C,0))))</f>
        <v/>
      </c>
      <c r="U267" s="168"/>
      <c r="V267" s="169">
        <f>IF(C267="",NA(),MATCH($B267&amp;$C267,'Smelter Look-up'!$J:$J,0))</f>
        <v>274</v>
      </c>
      <c r="X267" s="170">
        <f t="shared" si="15"/>
        <v>0</v>
      </c>
      <c r="AB267" s="314" t="str">
        <f t="shared" si="17"/>
        <v>Copper</v>
      </c>
    </row>
    <row r="268" spans="1:28" s="170" customFormat="1" ht="24.95" customHeight="1">
      <c r="A268" s="155"/>
      <c r="B268" s="304" t="s">
        <v>18641</v>
      </c>
      <c r="C268" s="152" t="s">
        <v>308</v>
      </c>
      <c r="D268" s="149" t="s">
        <v>20173</v>
      </c>
      <c r="E268" s="149" t="s">
        <v>133</v>
      </c>
      <c r="F268" s="149">
        <f ca="1">IF(ISERROR($V268),"",OFFSET('Smelter Look-up'!$E$4,$V268-4,0))</f>
        <v>0</v>
      </c>
      <c r="G268" s="149" t="s">
        <v>20290</v>
      </c>
      <c r="H268" s="206">
        <f ca="1">IF(ISERROR($V268),"",OFFSET('Smelter Look-up'!$G$4,$V268-4,0))</f>
        <v>0</v>
      </c>
      <c r="I268" s="207"/>
      <c r="J268" s="207"/>
      <c r="K268" s="150"/>
      <c r="L268" s="150"/>
      <c r="M268" s="150"/>
      <c r="N268" s="150"/>
      <c r="O268" s="150"/>
      <c r="P268" s="209"/>
      <c r="Q268" s="151"/>
      <c r="R268" s="149" t="str">
        <f ca="1">IF(ISERROR($V268),"",OFFSET('Smelter Look-up'!$C$4,$V268-4,0)&amp;"")</f>
        <v/>
      </c>
      <c r="S268" s="155" t="str">
        <f t="shared" ca="1" si="16"/>
        <v>JP</v>
      </c>
      <c r="T268" s="155" t="str">
        <f ca="1">IF(B268="","",IF(ISERROR(MATCH($J268,SorP!$B$1:$B$6226,0)),"",INDIRECT("'SorP'!$A$"&amp;MATCH($S268&amp;$J268,SorP!C:C,0))))</f>
        <v/>
      </c>
      <c r="U268" s="168"/>
      <c r="V268" s="169">
        <f>IF(C268="",NA(),MATCH($B268&amp;$C268,'Smelter Look-up'!$J:$J,0))</f>
        <v>274</v>
      </c>
      <c r="X268" s="170">
        <f t="shared" si="15"/>
        <v>0</v>
      </c>
      <c r="AB268" s="314" t="str">
        <f t="shared" si="17"/>
        <v>Copper</v>
      </c>
    </row>
    <row r="269" spans="1:28" s="170" customFormat="1" ht="24.95" customHeight="1">
      <c r="A269" s="155"/>
      <c r="B269" s="304" t="s">
        <v>18641</v>
      </c>
      <c r="C269" s="152" t="s">
        <v>308</v>
      </c>
      <c r="D269" s="149" t="s">
        <v>20174</v>
      </c>
      <c r="E269" s="149" t="s">
        <v>65</v>
      </c>
      <c r="F269" s="149">
        <f ca="1">IF(ISERROR($V269),"",OFFSET('Smelter Look-up'!$E$4,$V269-4,0))</f>
        <v>0</v>
      </c>
      <c r="G269" s="149" t="s">
        <v>20290</v>
      </c>
      <c r="H269" s="206">
        <f ca="1">IF(ISERROR($V269),"",OFFSET('Smelter Look-up'!$G$4,$V269-4,0))</f>
        <v>0</v>
      </c>
      <c r="I269" s="207"/>
      <c r="J269" s="207"/>
      <c r="K269" s="150"/>
      <c r="L269" s="150"/>
      <c r="M269" s="150"/>
      <c r="N269" s="150"/>
      <c r="O269" s="150"/>
      <c r="P269" s="209"/>
      <c r="Q269" s="151"/>
      <c r="R269" s="149" t="str">
        <f ca="1">IF(ISERROR($V269),"",OFFSET('Smelter Look-up'!$C$4,$V269-4,0)&amp;"")</f>
        <v/>
      </c>
      <c r="S269" s="155" t="str">
        <f t="shared" ca="1" si="16"/>
        <v>CN</v>
      </c>
      <c r="T269" s="155" t="str">
        <f ca="1">IF(B269="","",IF(ISERROR(MATCH($J269,SorP!$B$1:$B$6226,0)),"",INDIRECT("'SorP'!$A$"&amp;MATCH($S269&amp;$J269,SorP!C:C,0))))</f>
        <v/>
      </c>
      <c r="U269" s="168"/>
      <c r="V269" s="169">
        <f>IF(C269="",NA(),MATCH($B269&amp;$C269,'Smelter Look-up'!$J:$J,0))</f>
        <v>274</v>
      </c>
      <c r="X269" s="170">
        <f t="shared" si="15"/>
        <v>0</v>
      </c>
      <c r="AB269" s="314" t="str">
        <f t="shared" si="17"/>
        <v>Copper</v>
      </c>
    </row>
    <row r="270" spans="1:28" s="170" customFormat="1" ht="24.95" customHeight="1">
      <c r="A270" s="155"/>
      <c r="B270" s="304" t="s">
        <v>18641</v>
      </c>
      <c r="C270" s="152" t="s">
        <v>308</v>
      </c>
      <c r="D270" s="149" t="s">
        <v>20175</v>
      </c>
      <c r="E270" s="149" t="s">
        <v>133</v>
      </c>
      <c r="F270" s="149">
        <f ca="1">IF(ISERROR($V270),"",OFFSET('Smelter Look-up'!$E$4,$V270-4,0))</f>
        <v>0</v>
      </c>
      <c r="G270" s="149" t="s">
        <v>20290</v>
      </c>
      <c r="H270" s="206">
        <f ca="1">IF(ISERROR($V270),"",OFFSET('Smelter Look-up'!$G$4,$V270-4,0))</f>
        <v>0</v>
      </c>
      <c r="I270" s="207" t="s">
        <v>20255</v>
      </c>
      <c r="J270" s="207" t="s">
        <v>20286</v>
      </c>
      <c r="K270" s="150"/>
      <c r="L270" s="150"/>
      <c r="M270" s="150"/>
      <c r="N270" s="150"/>
      <c r="O270" s="150"/>
      <c r="P270" s="209"/>
      <c r="Q270" s="151"/>
      <c r="R270" s="149" t="str">
        <f ca="1">IF(ISERROR($V270),"",OFFSET('Smelter Look-up'!$C$4,$V270-4,0)&amp;"")</f>
        <v/>
      </c>
      <c r="S270" s="155" t="str">
        <f t="shared" ca="1" si="16"/>
        <v>JP</v>
      </c>
      <c r="T270" s="155" t="str">
        <f ca="1">IF(B270="","",IF(ISERROR(MATCH($J270,SorP!$B$1:$B$6226,0)),"",INDIRECT("'SorP'!$A$"&amp;MATCH($S270&amp;$J270,SorP!C:C,0))))</f>
        <v/>
      </c>
      <c r="U270" s="168"/>
      <c r="V270" s="169">
        <f>IF(C270="",NA(),MATCH($B270&amp;$C270,'Smelter Look-up'!$J:$J,0))</f>
        <v>274</v>
      </c>
      <c r="X270" s="170">
        <f t="shared" si="15"/>
        <v>0</v>
      </c>
      <c r="AB270" s="314" t="str">
        <f t="shared" si="17"/>
        <v>Copper</v>
      </c>
    </row>
    <row r="271" spans="1:28" s="170" customFormat="1" ht="24.95" customHeight="1">
      <c r="A271" s="155"/>
      <c r="B271" s="304" t="s">
        <v>18641</v>
      </c>
      <c r="C271" s="152" t="s">
        <v>308</v>
      </c>
      <c r="D271" s="149" t="s">
        <v>20176</v>
      </c>
      <c r="E271" s="149" t="s">
        <v>310</v>
      </c>
      <c r="F271" s="149">
        <f ca="1">IF(ISERROR($V271),"",OFFSET('Smelter Look-up'!$E$4,$V271-4,0))</f>
        <v>0</v>
      </c>
      <c r="G271" s="149" t="s">
        <v>20290</v>
      </c>
      <c r="H271" s="206">
        <f ca="1">IF(ISERROR($V271),"",OFFSET('Smelter Look-up'!$G$4,$V271-4,0))</f>
        <v>0</v>
      </c>
      <c r="I271" s="207"/>
      <c r="J271" s="207"/>
      <c r="K271" s="150"/>
      <c r="L271" s="150"/>
      <c r="M271" s="150"/>
      <c r="N271" s="150"/>
      <c r="O271" s="150"/>
      <c r="P271" s="209"/>
      <c r="Q271" s="151"/>
      <c r="R271" s="149" t="str">
        <f ca="1">IF(ISERROR($V271),"",OFFSET('Smelter Look-up'!$C$4,$V271-4,0)&amp;"")</f>
        <v/>
      </c>
      <c r="S271" s="155" t="str">
        <f t="shared" ca="1" si="16"/>
        <v>US</v>
      </c>
      <c r="T271" s="155" t="str">
        <f ca="1">IF(B271="","",IF(ISERROR(MATCH($J271,SorP!$B$1:$B$6226,0)),"",INDIRECT("'SorP'!$A$"&amp;MATCH($S271&amp;$J271,SorP!C:C,0))))</f>
        <v/>
      </c>
      <c r="U271" s="168"/>
      <c r="V271" s="169">
        <f>IF(C271="",NA(),MATCH($B271&amp;$C271,'Smelter Look-up'!$J:$J,0))</f>
        <v>274</v>
      </c>
      <c r="X271" s="170">
        <f t="shared" si="15"/>
        <v>0</v>
      </c>
      <c r="AB271" s="314" t="str">
        <f t="shared" si="17"/>
        <v>Copper</v>
      </c>
    </row>
    <row r="272" spans="1:28" s="170" customFormat="1" ht="24.95" customHeight="1">
      <c r="A272" s="155"/>
      <c r="B272" s="304" t="s">
        <v>18641</v>
      </c>
      <c r="C272" s="152" t="s">
        <v>308</v>
      </c>
      <c r="D272" s="149" t="s">
        <v>281</v>
      </c>
      <c r="E272" s="149" t="s">
        <v>95</v>
      </c>
      <c r="F272" s="149">
        <f ca="1">IF(ISERROR($V272),"",OFFSET('Smelter Look-up'!$E$4,$V272-4,0))</f>
        <v>0</v>
      </c>
      <c r="G272" s="149" t="s">
        <v>20290</v>
      </c>
      <c r="H272" s="206">
        <f ca="1">IF(ISERROR($V272),"",OFFSET('Smelter Look-up'!$G$4,$V272-4,0))</f>
        <v>0</v>
      </c>
      <c r="I272" s="207" t="s">
        <v>283</v>
      </c>
      <c r="J272" s="207" t="s">
        <v>284</v>
      </c>
      <c r="K272" s="150"/>
      <c r="L272" s="150"/>
      <c r="M272" s="150"/>
      <c r="N272" s="150"/>
      <c r="O272" s="150"/>
      <c r="P272" s="209"/>
      <c r="Q272" s="151"/>
      <c r="R272" s="149" t="str">
        <f ca="1">IF(ISERROR($V272),"",OFFSET('Smelter Look-up'!$C$4,$V272-4,0)&amp;"")</f>
        <v/>
      </c>
      <c r="S272" s="155" t="str">
        <f t="shared" ca="1" si="16"/>
        <v>CA</v>
      </c>
      <c r="T272" s="155" t="str">
        <f ca="1">IF(B272="","",IF(ISERROR(MATCH($J272,SorP!$B$1:$B$6226,0)),"",INDIRECT("'SorP'!$A$"&amp;MATCH($S272&amp;$J272,SorP!C:C,0))))</f>
        <v>CA-NL</v>
      </c>
      <c r="U272" s="168"/>
      <c r="V272" s="169">
        <f>IF(C272="",NA(),MATCH($B272&amp;$C272,'Smelter Look-up'!$J:$J,0))</f>
        <v>274</v>
      </c>
      <c r="X272" s="170">
        <f t="shared" si="15"/>
        <v>0</v>
      </c>
      <c r="AB272" s="314" t="str">
        <f t="shared" si="17"/>
        <v>Copper</v>
      </c>
    </row>
    <row r="273" spans="1:28" s="170" customFormat="1" ht="24.95" customHeight="1">
      <c r="A273" s="155"/>
      <c r="B273" s="304" t="s">
        <v>18641</v>
      </c>
      <c r="C273" s="152" t="s">
        <v>308</v>
      </c>
      <c r="D273" s="149" t="s">
        <v>20177</v>
      </c>
      <c r="E273" s="149" t="s">
        <v>1469</v>
      </c>
      <c r="F273" s="149">
        <f ca="1">IF(ISERROR($V273),"",OFFSET('Smelter Look-up'!$E$4,$V273-4,0))</f>
        <v>0</v>
      </c>
      <c r="G273" s="149" t="s">
        <v>20290</v>
      </c>
      <c r="H273" s="206">
        <f ca="1">IF(ISERROR($V273),"",OFFSET('Smelter Look-up'!$G$4,$V273-4,0))</f>
        <v>0</v>
      </c>
      <c r="I273" s="207" t="s">
        <v>20256</v>
      </c>
      <c r="J273" s="207" t="s">
        <v>20256</v>
      </c>
      <c r="K273" s="150"/>
      <c r="L273" s="150"/>
      <c r="M273" s="150"/>
      <c r="N273" s="150"/>
      <c r="O273" s="150"/>
      <c r="P273" s="209"/>
      <c r="Q273" s="151"/>
      <c r="R273" s="149" t="str">
        <f ca="1">IF(ISERROR($V273),"",OFFSET('Smelter Look-up'!$C$4,$V273-4,0)&amp;"")</f>
        <v/>
      </c>
      <c r="S273" s="155" t="str">
        <f t="shared" ca="1" si="16"/>
        <v>DE</v>
      </c>
      <c r="T273" s="155" t="str">
        <f ca="1">IF(B273="","",IF(ISERROR(MATCH($J273,SorP!$B$1:$B$6226,0)),"",INDIRECT("'SorP'!$A$"&amp;MATCH($S273&amp;$J273,SorP!C:C,0))))</f>
        <v/>
      </c>
      <c r="U273" s="168"/>
      <c r="V273" s="169">
        <f>IF(C273="",NA(),MATCH($B273&amp;$C273,'Smelter Look-up'!$J:$J,0))</f>
        <v>274</v>
      </c>
      <c r="X273" s="170">
        <f t="shared" si="15"/>
        <v>0</v>
      </c>
      <c r="AB273" s="314" t="str">
        <f t="shared" si="17"/>
        <v>Copper</v>
      </c>
    </row>
    <row r="274" spans="1:28" s="170" customFormat="1" ht="24.95" customHeight="1">
      <c r="A274" s="155"/>
      <c r="B274" s="304" t="s">
        <v>18641</v>
      </c>
      <c r="C274" s="152" t="s">
        <v>308</v>
      </c>
      <c r="D274" s="149" t="s">
        <v>20178</v>
      </c>
      <c r="E274" s="149" t="s">
        <v>1469</v>
      </c>
      <c r="F274" s="149">
        <f ca="1">IF(ISERROR($V274),"",OFFSET('Smelter Look-up'!$E$4,$V274-4,0))</f>
        <v>0</v>
      </c>
      <c r="G274" s="149" t="s">
        <v>20290</v>
      </c>
      <c r="H274" s="206">
        <f ca="1">IF(ISERROR($V274),"",OFFSET('Smelter Look-up'!$G$4,$V274-4,0))</f>
        <v>0</v>
      </c>
      <c r="I274" s="207"/>
      <c r="J274" s="207"/>
      <c r="K274" s="150"/>
      <c r="L274" s="150"/>
      <c r="M274" s="150"/>
      <c r="N274" s="150"/>
      <c r="O274" s="150"/>
      <c r="P274" s="209"/>
      <c r="Q274" s="151"/>
      <c r="R274" s="149" t="str">
        <f ca="1">IF(ISERROR($V274),"",OFFSET('Smelter Look-up'!$C$4,$V274-4,0)&amp;"")</f>
        <v/>
      </c>
      <c r="S274" s="155" t="str">
        <f t="shared" ca="1" si="16"/>
        <v>DE</v>
      </c>
      <c r="T274" s="155" t="str">
        <f ca="1">IF(B274="","",IF(ISERROR(MATCH($J274,SorP!$B$1:$B$6226,0)),"",INDIRECT("'SorP'!$A$"&amp;MATCH($S274&amp;$J274,SorP!C:C,0))))</f>
        <v/>
      </c>
      <c r="U274" s="168"/>
      <c r="V274" s="169">
        <f>IF(C274="",NA(),MATCH($B274&amp;$C274,'Smelter Look-up'!$J:$J,0))</f>
        <v>274</v>
      </c>
      <c r="X274" s="170">
        <f t="shared" si="15"/>
        <v>0</v>
      </c>
      <c r="AB274" s="314" t="str">
        <f t="shared" si="17"/>
        <v>Copper</v>
      </c>
    </row>
    <row r="275" spans="1:28" s="170" customFormat="1" ht="24.95" customHeight="1">
      <c r="A275" s="155"/>
      <c r="B275" s="304" t="s">
        <v>18641</v>
      </c>
      <c r="C275" s="152" t="s">
        <v>308</v>
      </c>
      <c r="D275" s="149" t="s">
        <v>20179</v>
      </c>
      <c r="E275" s="149" t="s">
        <v>65</v>
      </c>
      <c r="F275" s="149">
        <f ca="1">IF(ISERROR($V275),"",OFFSET('Smelter Look-up'!$E$4,$V275-4,0))</f>
        <v>0</v>
      </c>
      <c r="G275" s="149" t="s">
        <v>20290</v>
      </c>
      <c r="H275" s="206">
        <f ca="1">IF(ISERROR($V275),"",OFFSET('Smelter Look-up'!$G$4,$V275-4,0))</f>
        <v>0</v>
      </c>
      <c r="I275" s="207" t="s">
        <v>20234</v>
      </c>
      <c r="J275" s="207" t="s">
        <v>20263</v>
      </c>
      <c r="K275" s="150"/>
      <c r="L275" s="150"/>
      <c r="M275" s="150"/>
      <c r="N275" s="150"/>
      <c r="O275" s="150"/>
      <c r="P275" s="209"/>
      <c r="Q275" s="151"/>
      <c r="R275" s="149" t="str">
        <f ca="1">IF(ISERROR($V275),"",OFFSET('Smelter Look-up'!$C$4,$V275-4,0)&amp;"")</f>
        <v/>
      </c>
      <c r="S275" s="155" t="str">
        <f t="shared" ca="1" si="16"/>
        <v>CN</v>
      </c>
      <c r="T275" s="155" t="str">
        <f ca="1">IF(B275="","",IF(ISERROR(MATCH($J275,SorP!$B$1:$B$6226,0)),"",INDIRECT("'SorP'!$A$"&amp;MATCH($S275&amp;$J275,SorP!C:C,0))))</f>
        <v/>
      </c>
      <c r="U275" s="168"/>
      <c r="V275" s="169">
        <f>IF(C275="",NA(),MATCH($B275&amp;$C275,'Smelter Look-up'!$J:$J,0))</f>
        <v>274</v>
      </c>
      <c r="X275" s="170">
        <f t="shared" si="15"/>
        <v>0</v>
      </c>
      <c r="AB275" s="314" t="str">
        <f t="shared" si="17"/>
        <v>Copper</v>
      </c>
    </row>
    <row r="276" spans="1:28" s="170" customFormat="1" ht="24.95" customHeight="1">
      <c r="A276" s="155"/>
      <c r="B276" s="304" t="s">
        <v>18641</v>
      </c>
      <c r="C276" s="152" t="s">
        <v>308</v>
      </c>
      <c r="D276" s="149" t="s">
        <v>20180</v>
      </c>
      <c r="E276" s="149" t="s">
        <v>65</v>
      </c>
      <c r="F276" s="149">
        <f ca="1">IF(ISERROR($V276),"",OFFSET('Smelter Look-up'!$E$4,$V276-4,0))</f>
        <v>0</v>
      </c>
      <c r="G276" s="149" t="s">
        <v>20290</v>
      </c>
      <c r="H276" s="206">
        <f ca="1">IF(ISERROR($V276),"",OFFSET('Smelter Look-up'!$G$4,$V276-4,0))</f>
        <v>0</v>
      </c>
      <c r="I276" s="207" t="s">
        <v>20225</v>
      </c>
      <c r="J276" s="207" t="s">
        <v>20260</v>
      </c>
      <c r="K276" s="150"/>
      <c r="L276" s="150"/>
      <c r="M276" s="150"/>
      <c r="N276" s="150"/>
      <c r="O276" s="150"/>
      <c r="P276" s="209"/>
      <c r="Q276" s="151"/>
      <c r="R276" s="149" t="str">
        <f ca="1">IF(ISERROR($V276),"",OFFSET('Smelter Look-up'!$C$4,$V276-4,0)&amp;"")</f>
        <v/>
      </c>
      <c r="S276" s="155" t="str">
        <f t="shared" ca="1" si="16"/>
        <v>CN</v>
      </c>
      <c r="T276" s="155" t="str">
        <f ca="1">IF(B276="","",IF(ISERROR(MATCH($J276,SorP!$B$1:$B$6226,0)),"",INDIRECT("'SorP'!$A$"&amp;MATCH($S276&amp;$J276,SorP!C:C,0))))</f>
        <v/>
      </c>
      <c r="U276" s="168"/>
      <c r="V276" s="169">
        <f>IF(C276="",NA(),MATCH($B276&amp;$C276,'Smelter Look-up'!$J:$J,0))</f>
        <v>274</v>
      </c>
      <c r="X276" s="170">
        <f t="shared" si="15"/>
        <v>0</v>
      </c>
      <c r="AB276" s="314" t="str">
        <f t="shared" si="17"/>
        <v>Copper</v>
      </c>
    </row>
    <row r="277" spans="1:28" s="170" customFormat="1" ht="24.95" customHeight="1">
      <c r="A277" s="155"/>
      <c r="B277" s="304" t="s">
        <v>18641</v>
      </c>
      <c r="C277" s="152" t="s">
        <v>308</v>
      </c>
      <c r="D277" s="149" t="s">
        <v>20181</v>
      </c>
      <c r="E277" s="149" t="s">
        <v>65</v>
      </c>
      <c r="F277" s="149">
        <f ca="1">IF(ISERROR($V277),"",OFFSET('Smelter Look-up'!$E$4,$V277-4,0))</f>
        <v>0</v>
      </c>
      <c r="G277" s="149" t="s">
        <v>20290</v>
      </c>
      <c r="H277" s="206">
        <f ca="1">IF(ISERROR($V277),"",OFFSET('Smelter Look-up'!$G$4,$V277-4,0))</f>
        <v>0</v>
      </c>
      <c r="I277" s="207" t="s">
        <v>20257</v>
      </c>
      <c r="J277" s="207" t="s">
        <v>20287</v>
      </c>
      <c r="K277" s="150"/>
      <c r="L277" s="150"/>
      <c r="M277" s="150"/>
      <c r="N277" s="150"/>
      <c r="O277" s="150"/>
      <c r="P277" s="209"/>
      <c r="Q277" s="151"/>
      <c r="R277" s="149" t="str">
        <f ca="1">IF(ISERROR($V277),"",OFFSET('Smelter Look-up'!$C$4,$V277-4,0)&amp;"")</f>
        <v/>
      </c>
      <c r="S277" s="155" t="str">
        <f t="shared" ca="1" si="16"/>
        <v>CN</v>
      </c>
      <c r="T277" s="155" t="str">
        <f ca="1">IF(B277="","",IF(ISERROR(MATCH($J277,SorP!$B$1:$B$6226,0)),"",INDIRECT("'SorP'!$A$"&amp;MATCH($S277&amp;$J277,SorP!C:C,0))))</f>
        <v/>
      </c>
      <c r="U277" s="168"/>
      <c r="V277" s="169">
        <f>IF(C277="",NA(),MATCH($B277&amp;$C277,'Smelter Look-up'!$J:$J,0))</f>
        <v>274</v>
      </c>
      <c r="X277" s="170">
        <f t="shared" si="15"/>
        <v>0</v>
      </c>
      <c r="AB277" s="314" t="str">
        <f t="shared" si="17"/>
        <v>Copper</v>
      </c>
    </row>
    <row r="278" spans="1:28" s="170" customFormat="1" ht="24.95" customHeight="1">
      <c r="A278" s="155"/>
      <c r="B278" s="304" t="s">
        <v>18641</v>
      </c>
      <c r="C278" s="152" t="s">
        <v>308</v>
      </c>
      <c r="D278" s="149" t="s">
        <v>20182</v>
      </c>
      <c r="E278" s="149" t="s">
        <v>65</v>
      </c>
      <c r="F278" s="149">
        <f ca="1">IF(ISERROR($V278),"",OFFSET('Smelter Look-up'!$E$4,$V278-4,0))</f>
        <v>0</v>
      </c>
      <c r="G278" s="149" t="s">
        <v>20290</v>
      </c>
      <c r="H278" s="206">
        <f ca="1">IF(ISERROR($V278),"",OFFSET('Smelter Look-up'!$G$4,$V278-4,0))</f>
        <v>0</v>
      </c>
      <c r="I278" s="207" t="s">
        <v>20258</v>
      </c>
      <c r="J278" s="207" t="s">
        <v>20288</v>
      </c>
      <c r="K278" s="150"/>
      <c r="L278" s="150"/>
      <c r="M278" s="150"/>
      <c r="N278" s="150"/>
      <c r="O278" s="150"/>
      <c r="P278" s="209"/>
      <c r="Q278" s="151"/>
      <c r="R278" s="149" t="str">
        <f ca="1">IF(ISERROR($V278),"",OFFSET('Smelter Look-up'!$C$4,$V278-4,0)&amp;"")</f>
        <v/>
      </c>
      <c r="S278" s="155" t="str">
        <f t="shared" ca="1" si="16"/>
        <v>CN</v>
      </c>
      <c r="T278" s="155" t="str">
        <f ca="1">IF(B278="","",IF(ISERROR(MATCH($J278,SorP!$B$1:$B$6226,0)),"",INDIRECT("'SorP'!$A$"&amp;MATCH($S278&amp;$J278,SorP!C:C,0))))</f>
        <v/>
      </c>
      <c r="U278" s="168"/>
      <c r="V278" s="169">
        <f>IF(C278="",NA(),MATCH($B278&amp;$C278,'Smelter Look-up'!$J:$J,0))</f>
        <v>274</v>
      </c>
      <c r="X278" s="170">
        <f t="shared" si="15"/>
        <v>0</v>
      </c>
      <c r="AB278" s="314" t="str">
        <f t="shared" si="17"/>
        <v>Copper</v>
      </c>
    </row>
    <row r="279" spans="1:28" s="170" customFormat="1" ht="24.95" customHeight="1">
      <c r="A279" s="155"/>
      <c r="B279" s="304" t="s">
        <v>18641</v>
      </c>
      <c r="C279" s="152" t="s">
        <v>308</v>
      </c>
      <c r="D279" s="149" t="s">
        <v>20183</v>
      </c>
      <c r="E279" s="149" t="s">
        <v>65</v>
      </c>
      <c r="F279" s="149">
        <f ca="1">IF(ISERROR($V279),"",OFFSET('Smelter Look-up'!$E$4,$V279-4,0))</f>
        <v>0</v>
      </c>
      <c r="G279" s="149" t="s">
        <v>20290</v>
      </c>
      <c r="H279" s="206">
        <f ca="1">IF(ISERROR($V279),"",OFFSET('Smelter Look-up'!$G$4,$V279-4,0))</f>
        <v>0</v>
      </c>
      <c r="I279" s="207"/>
      <c r="J279" s="207"/>
      <c r="K279" s="150"/>
      <c r="L279" s="150"/>
      <c r="M279" s="150"/>
      <c r="N279" s="150"/>
      <c r="O279" s="150"/>
      <c r="P279" s="209"/>
      <c r="Q279" s="151"/>
      <c r="R279" s="149" t="str">
        <f ca="1">IF(ISERROR($V279),"",OFFSET('Smelter Look-up'!$C$4,$V279-4,0)&amp;"")</f>
        <v/>
      </c>
      <c r="S279" s="155" t="str">
        <f t="shared" ca="1" si="16"/>
        <v>CN</v>
      </c>
      <c r="T279" s="155" t="str">
        <f ca="1">IF(B279="","",IF(ISERROR(MATCH($J279,SorP!$B$1:$B$6226,0)),"",INDIRECT("'SorP'!$A$"&amp;MATCH($S279&amp;$J279,SorP!C:C,0))))</f>
        <v/>
      </c>
      <c r="U279" s="168"/>
      <c r="V279" s="169">
        <f>IF(C279="",NA(),MATCH($B279&amp;$C279,'Smelter Look-up'!$J:$J,0))</f>
        <v>274</v>
      </c>
      <c r="X279" s="170">
        <f t="shared" si="15"/>
        <v>0</v>
      </c>
      <c r="AB279" s="314" t="str">
        <f t="shared" si="17"/>
        <v>Copper</v>
      </c>
    </row>
    <row r="280" spans="1:28" s="170" customFormat="1" ht="24.95" customHeight="1">
      <c r="A280" s="155"/>
      <c r="B280" s="304" t="s">
        <v>18641</v>
      </c>
      <c r="C280" s="152" t="s">
        <v>308</v>
      </c>
      <c r="D280" s="149" t="s">
        <v>20184</v>
      </c>
      <c r="E280" s="149" t="s">
        <v>65</v>
      </c>
      <c r="F280" s="149">
        <f ca="1">IF(ISERROR($V280),"",OFFSET('Smelter Look-up'!$E$4,$V280-4,0))</f>
        <v>0</v>
      </c>
      <c r="G280" s="149" t="s">
        <v>20290</v>
      </c>
      <c r="H280" s="206">
        <f ca="1">IF(ISERROR($V280),"",OFFSET('Smelter Look-up'!$G$4,$V280-4,0))</f>
        <v>0</v>
      </c>
      <c r="I280" s="207" t="s">
        <v>20259</v>
      </c>
      <c r="J280" s="207" t="s">
        <v>20289</v>
      </c>
      <c r="K280" s="150"/>
      <c r="L280" s="150"/>
      <c r="M280" s="150"/>
      <c r="N280" s="150"/>
      <c r="O280" s="150"/>
      <c r="P280" s="209"/>
      <c r="Q280" s="151"/>
      <c r="R280" s="149" t="str">
        <f ca="1">IF(ISERROR($V280),"",OFFSET('Smelter Look-up'!$C$4,$V280-4,0)&amp;"")</f>
        <v/>
      </c>
      <c r="S280" s="155" t="str">
        <f t="shared" ca="1" si="16"/>
        <v>CN</v>
      </c>
      <c r="T280" s="155" t="str">
        <f ca="1">IF(B280="","",IF(ISERROR(MATCH($J280,SorP!$B$1:$B$6226,0)),"",INDIRECT("'SorP'!$A$"&amp;MATCH($S280&amp;$J280,SorP!C:C,0))))</f>
        <v/>
      </c>
      <c r="U280" s="168"/>
      <c r="V280" s="169">
        <f>IF(C280="",NA(),MATCH($B280&amp;$C280,'Smelter Look-up'!$J:$J,0))</f>
        <v>274</v>
      </c>
      <c r="X280" s="170">
        <f t="shared" si="15"/>
        <v>0</v>
      </c>
      <c r="AB280" s="314" t="str">
        <f t="shared" si="17"/>
        <v>Copper</v>
      </c>
    </row>
    <row r="281" spans="1:28" s="170" customFormat="1" ht="24.95" customHeight="1">
      <c r="A281" s="155"/>
      <c r="B281" s="304" t="s">
        <v>18641</v>
      </c>
      <c r="C281" s="152" t="s">
        <v>308</v>
      </c>
      <c r="D281" s="149" t="s">
        <v>20185</v>
      </c>
      <c r="E281" s="149" t="s">
        <v>65</v>
      </c>
      <c r="F281" s="149">
        <f ca="1">IF(ISERROR($V281),"",OFFSET('Smelter Look-up'!$E$4,$V281-4,0))</f>
        <v>0</v>
      </c>
      <c r="G281" s="149" t="s">
        <v>20290</v>
      </c>
      <c r="H281" s="206">
        <f ca="1">IF(ISERROR($V281),"",OFFSET('Smelter Look-up'!$G$4,$V281-4,0))</f>
        <v>0</v>
      </c>
      <c r="I281" s="207">
        <f ca="1">IF(ISERROR($V281),"",OFFSET('Smelter Look-up'!$H$4,$V281-4,0))</f>
        <v>0</v>
      </c>
      <c r="J281" s="207">
        <f ca="1">IF(ISERROR($V281),"",OFFSET('Smelter Look-up'!$I$4,$V281-4,0))</f>
        <v>0</v>
      </c>
      <c r="K281" s="150"/>
      <c r="L281" s="150"/>
      <c r="M281" s="150"/>
      <c r="N281" s="150"/>
      <c r="O281" s="150"/>
      <c r="P281" s="209"/>
      <c r="Q281" s="151"/>
      <c r="R281" s="149" t="str">
        <f ca="1">IF(ISERROR($V281),"",OFFSET('Smelter Look-up'!$C$4,$V281-4,0)&amp;"")</f>
        <v/>
      </c>
      <c r="S281" s="155" t="str">
        <f t="shared" ca="1" si="16"/>
        <v>CN</v>
      </c>
      <c r="T281" s="155" t="str">
        <f ca="1">IF(B281="","",IF(ISERROR(MATCH($J281,SorP!$B$1:$B$6226,0)),"",INDIRECT("'SorP'!$A$"&amp;MATCH($S281&amp;$J281,SorP!C:C,0))))</f>
        <v/>
      </c>
      <c r="U281" s="168"/>
      <c r="V281" s="169">
        <f>IF(C281="",NA(),MATCH($B281&amp;$C281,'Smelter Look-up'!$J:$J,0))</f>
        <v>274</v>
      </c>
      <c r="X281" s="170">
        <f t="shared" si="15"/>
        <v>0</v>
      </c>
      <c r="AB281" s="314" t="str">
        <f t="shared" si="17"/>
        <v>Copper</v>
      </c>
    </row>
    <row r="282" spans="1:28" s="170" customFormat="1" ht="24.95" customHeight="1">
      <c r="A282" s="155"/>
      <c r="B282" s="304" t="s">
        <v>18641</v>
      </c>
      <c r="C282" s="152" t="s">
        <v>308</v>
      </c>
      <c r="D282" s="149" t="s">
        <v>20186</v>
      </c>
      <c r="E282" s="149" t="s">
        <v>133</v>
      </c>
      <c r="F282" s="149">
        <f ca="1">IF(ISERROR($V282),"",OFFSET('Smelter Look-up'!$E$4,$V282-4,0))</f>
        <v>0</v>
      </c>
      <c r="G282" s="149" t="s">
        <v>20290</v>
      </c>
      <c r="H282" s="206">
        <f ca="1">IF(ISERROR($V282),"",OFFSET('Smelter Look-up'!$G$4,$V282-4,0))</f>
        <v>0</v>
      </c>
      <c r="I282" s="207">
        <f ca="1">IF(ISERROR($V282),"",OFFSET('Smelter Look-up'!$H$4,$V282-4,0))</f>
        <v>0</v>
      </c>
      <c r="J282" s="207">
        <f ca="1">IF(ISERROR($V282),"",OFFSET('Smelter Look-up'!$I$4,$V282-4,0))</f>
        <v>0</v>
      </c>
      <c r="K282" s="150"/>
      <c r="L282" s="150"/>
      <c r="M282" s="150"/>
      <c r="N282" s="150"/>
      <c r="O282" s="150"/>
      <c r="P282" s="209"/>
      <c r="Q282" s="151"/>
      <c r="R282" s="149" t="str">
        <f ca="1">IF(ISERROR($V282),"",OFFSET('Smelter Look-up'!$C$4,$V282-4,0)&amp;"")</f>
        <v/>
      </c>
      <c r="S282" s="155" t="str">
        <f t="shared" ca="1" si="16"/>
        <v>JP</v>
      </c>
      <c r="T282" s="155" t="str">
        <f ca="1">IF(B282="","",IF(ISERROR(MATCH($J282,SorP!$B$1:$B$6226,0)),"",INDIRECT("'SorP'!$A$"&amp;MATCH($S282&amp;$J282,SorP!C:C,0))))</f>
        <v/>
      </c>
      <c r="U282" s="168"/>
      <c r="V282" s="169">
        <f>IF(C282="",NA(),MATCH($B282&amp;$C282,'Smelter Look-up'!$J:$J,0))</f>
        <v>274</v>
      </c>
      <c r="X282" s="170">
        <f t="shared" si="15"/>
        <v>0</v>
      </c>
      <c r="AB282" s="314" t="str">
        <f t="shared" si="17"/>
        <v>Copper</v>
      </c>
    </row>
    <row r="283" spans="1:28" s="170" customFormat="1" ht="24.95" customHeight="1">
      <c r="A283" s="155"/>
      <c r="B283" s="304" t="s">
        <v>18641</v>
      </c>
      <c r="C283" s="152" t="s">
        <v>308</v>
      </c>
      <c r="D283" s="149" t="s">
        <v>20187</v>
      </c>
      <c r="E283" s="149" t="s">
        <v>65</v>
      </c>
      <c r="F283" s="149">
        <f ca="1">IF(ISERROR($V283),"",OFFSET('Smelter Look-up'!$E$4,$V283-4,0))</f>
        <v>0</v>
      </c>
      <c r="G283" s="149" t="s">
        <v>20290</v>
      </c>
      <c r="H283" s="206">
        <f ca="1">IF(ISERROR($V283),"",OFFSET('Smelter Look-up'!$G$4,$V283-4,0))</f>
        <v>0</v>
      </c>
      <c r="I283" s="207">
        <f ca="1">IF(ISERROR($V283),"",OFFSET('Smelter Look-up'!$H$4,$V283-4,0))</f>
        <v>0</v>
      </c>
      <c r="J283" s="207">
        <f ca="1">IF(ISERROR($V283),"",OFFSET('Smelter Look-up'!$I$4,$V283-4,0))</f>
        <v>0</v>
      </c>
      <c r="K283" s="150"/>
      <c r="L283" s="150"/>
      <c r="M283" s="150"/>
      <c r="N283" s="150"/>
      <c r="O283" s="150"/>
      <c r="P283" s="209"/>
      <c r="Q283" s="151"/>
      <c r="R283" s="149" t="str">
        <f ca="1">IF(ISERROR($V283),"",OFFSET('Smelter Look-up'!$C$4,$V283-4,0)&amp;"")</f>
        <v/>
      </c>
      <c r="S283" s="155" t="str">
        <f t="shared" ca="1" si="16"/>
        <v>CN</v>
      </c>
      <c r="T283" s="155" t="str">
        <f ca="1">IF(B283="","",IF(ISERROR(MATCH($J283,SorP!$B$1:$B$6226,0)),"",INDIRECT("'SorP'!$A$"&amp;MATCH($S283&amp;$J283,SorP!C:C,0))))</f>
        <v/>
      </c>
      <c r="U283" s="168"/>
      <c r="V283" s="169">
        <f>IF(C283="",NA(),MATCH($B283&amp;$C283,'Smelter Look-up'!$J:$J,0))</f>
        <v>274</v>
      </c>
      <c r="X283" s="170">
        <f t="shared" si="15"/>
        <v>0</v>
      </c>
      <c r="AB283" s="314" t="str">
        <f t="shared" si="17"/>
        <v>Copper</v>
      </c>
    </row>
    <row r="284" spans="1:28" s="170" customFormat="1" ht="24.95" customHeight="1">
      <c r="A284" s="155"/>
      <c r="B284" s="304" t="s">
        <v>18641</v>
      </c>
      <c r="C284" s="152" t="s">
        <v>308</v>
      </c>
      <c r="D284" s="149" t="s">
        <v>20188</v>
      </c>
      <c r="E284" s="149" t="s">
        <v>65</v>
      </c>
      <c r="F284" s="149">
        <f ca="1">IF(ISERROR($V284),"",OFFSET('Smelter Look-up'!$E$4,$V284-4,0))</f>
        <v>0</v>
      </c>
      <c r="G284" s="149" t="s">
        <v>20290</v>
      </c>
      <c r="H284" s="206">
        <f ca="1">IF(ISERROR($V284),"",OFFSET('Smelter Look-up'!$G$4,$V284-4,0))</f>
        <v>0</v>
      </c>
      <c r="I284" s="207">
        <f ca="1">IF(ISERROR($V284),"",OFFSET('Smelter Look-up'!$H$4,$V284-4,0))</f>
        <v>0</v>
      </c>
      <c r="J284" s="207">
        <f ca="1">IF(ISERROR($V284),"",OFFSET('Smelter Look-up'!$I$4,$V284-4,0))</f>
        <v>0</v>
      </c>
      <c r="K284" s="150"/>
      <c r="L284" s="150"/>
      <c r="M284" s="150"/>
      <c r="N284" s="150"/>
      <c r="O284" s="150"/>
      <c r="P284" s="209"/>
      <c r="Q284" s="151"/>
      <c r="R284" s="149" t="str">
        <f ca="1">IF(ISERROR($V284),"",OFFSET('Smelter Look-up'!$C$4,$V284-4,0)&amp;"")</f>
        <v/>
      </c>
      <c r="S284" s="155" t="str">
        <f t="shared" ca="1" si="16"/>
        <v>CN</v>
      </c>
      <c r="T284" s="155" t="str">
        <f ca="1">IF(B284="","",IF(ISERROR(MATCH($J284,SorP!$B$1:$B$6226,0)),"",INDIRECT("'SorP'!$A$"&amp;MATCH($S284&amp;$J284,SorP!C:C,0))))</f>
        <v/>
      </c>
      <c r="U284" s="168"/>
      <c r="V284" s="169">
        <f>IF(C284="",NA(),MATCH($B284&amp;$C284,'Smelter Look-up'!$J:$J,0))</f>
        <v>274</v>
      </c>
      <c r="X284" s="170">
        <f t="shared" si="15"/>
        <v>0</v>
      </c>
      <c r="AB284" s="314" t="str">
        <f t="shared" si="17"/>
        <v>Copper</v>
      </c>
    </row>
    <row r="285" spans="1:28" s="170" customFormat="1" ht="24.95" customHeight="1">
      <c r="A285" s="155"/>
      <c r="B285" s="304" t="s">
        <v>18641</v>
      </c>
      <c r="C285" s="152" t="s">
        <v>308</v>
      </c>
      <c r="D285" s="149" t="s">
        <v>20189</v>
      </c>
      <c r="E285" s="149" t="s">
        <v>65</v>
      </c>
      <c r="F285" s="149">
        <f ca="1">IF(ISERROR($V285),"",OFFSET('Smelter Look-up'!$E$4,$V285-4,0))</f>
        <v>0</v>
      </c>
      <c r="G285" s="149" t="s">
        <v>20290</v>
      </c>
      <c r="H285" s="206">
        <f ca="1">IF(ISERROR($V285),"",OFFSET('Smelter Look-up'!$G$4,$V285-4,0))</f>
        <v>0</v>
      </c>
      <c r="I285" s="207">
        <f ca="1">IF(ISERROR($V285),"",OFFSET('Smelter Look-up'!$H$4,$V285-4,0))</f>
        <v>0</v>
      </c>
      <c r="J285" s="207">
        <f ca="1">IF(ISERROR($V285),"",OFFSET('Smelter Look-up'!$I$4,$V285-4,0))</f>
        <v>0</v>
      </c>
      <c r="K285" s="150"/>
      <c r="L285" s="150"/>
      <c r="M285" s="150"/>
      <c r="N285" s="150"/>
      <c r="O285" s="150"/>
      <c r="P285" s="209"/>
      <c r="Q285" s="151"/>
      <c r="R285" s="149" t="str">
        <f ca="1">IF(ISERROR($V285),"",OFFSET('Smelter Look-up'!$C$4,$V285-4,0)&amp;"")</f>
        <v/>
      </c>
      <c r="S285" s="155" t="str">
        <f t="shared" ca="1" si="16"/>
        <v>CN</v>
      </c>
      <c r="T285" s="155" t="str">
        <f ca="1">IF(B285="","",IF(ISERROR(MATCH($J285,SorP!$B$1:$B$6226,0)),"",INDIRECT("'SorP'!$A$"&amp;MATCH($S285&amp;$J285,SorP!C:C,0))))</f>
        <v/>
      </c>
      <c r="U285" s="168"/>
      <c r="V285" s="169">
        <f>IF(C285="",NA(),MATCH($B285&amp;$C285,'Smelter Look-up'!$J:$J,0))</f>
        <v>274</v>
      </c>
      <c r="X285" s="170">
        <f t="shared" si="15"/>
        <v>0</v>
      </c>
      <c r="AB285" s="314" t="str">
        <f t="shared" si="17"/>
        <v>Copper</v>
      </c>
    </row>
    <row r="286" spans="1:28" s="170" customFormat="1" ht="24.95" customHeight="1">
      <c r="A286" s="155"/>
      <c r="B286" s="304" t="s">
        <v>18641</v>
      </c>
      <c r="C286" s="152" t="s">
        <v>308</v>
      </c>
      <c r="D286" s="149" t="s">
        <v>20190</v>
      </c>
      <c r="E286" s="149" t="s">
        <v>65</v>
      </c>
      <c r="F286" s="149">
        <f ca="1">IF(ISERROR($V286),"",OFFSET('Smelter Look-up'!$E$4,$V286-4,0))</f>
        <v>0</v>
      </c>
      <c r="G286" s="149" t="s">
        <v>20290</v>
      </c>
      <c r="H286" s="206">
        <f ca="1">IF(ISERROR($V286),"",OFFSET('Smelter Look-up'!$G$4,$V286-4,0))</f>
        <v>0</v>
      </c>
      <c r="I286" s="207">
        <f ca="1">IF(ISERROR($V286),"",OFFSET('Smelter Look-up'!$H$4,$V286-4,0))</f>
        <v>0</v>
      </c>
      <c r="J286" s="207">
        <f ca="1">IF(ISERROR($V286),"",OFFSET('Smelter Look-up'!$I$4,$V286-4,0))</f>
        <v>0</v>
      </c>
      <c r="K286" s="150"/>
      <c r="L286" s="150"/>
      <c r="M286" s="150"/>
      <c r="N286" s="150"/>
      <c r="O286" s="150"/>
      <c r="P286" s="209"/>
      <c r="Q286" s="151"/>
      <c r="R286" s="149" t="str">
        <f ca="1">IF(ISERROR($V286),"",OFFSET('Smelter Look-up'!$C$4,$V286-4,0)&amp;"")</f>
        <v/>
      </c>
      <c r="S286" s="155" t="str">
        <f t="shared" ca="1" si="16"/>
        <v>CN</v>
      </c>
      <c r="T286" s="155" t="str">
        <f ca="1">IF(B286="","",IF(ISERROR(MATCH($J286,SorP!$B$1:$B$6226,0)),"",INDIRECT("'SorP'!$A$"&amp;MATCH($S286&amp;$J286,SorP!C:C,0))))</f>
        <v/>
      </c>
      <c r="U286" s="168"/>
      <c r="V286" s="169">
        <f>IF(C286="",NA(),MATCH($B286&amp;$C286,'Smelter Look-up'!$J:$J,0))</f>
        <v>274</v>
      </c>
      <c r="X286" s="170">
        <f t="shared" si="15"/>
        <v>0</v>
      </c>
      <c r="AB286" s="314" t="str">
        <f t="shared" si="17"/>
        <v>Copper</v>
      </c>
    </row>
    <row r="287" spans="1:28" s="170" customFormat="1" ht="24.95" customHeight="1">
      <c r="A287" s="155"/>
      <c r="B287" s="304" t="s">
        <v>18641</v>
      </c>
      <c r="C287" s="152" t="s">
        <v>308</v>
      </c>
      <c r="D287" s="149" t="s">
        <v>20191</v>
      </c>
      <c r="E287" s="149" t="s">
        <v>133</v>
      </c>
      <c r="F287" s="149">
        <f ca="1">IF(ISERROR($V287),"",OFFSET('Smelter Look-up'!$E$4,$V287-4,0))</f>
        <v>0</v>
      </c>
      <c r="G287" s="149" t="s">
        <v>20290</v>
      </c>
      <c r="H287" s="206">
        <f ca="1">IF(ISERROR($V287),"",OFFSET('Smelter Look-up'!$G$4,$V287-4,0))</f>
        <v>0</v>
      </c>
      <c r="I287" s="207">
        <f ca="1">IF(ISERROR($V287),"",OFFSET('Smelter Look-up'!$H$4,$V287-4,0))</f>
        <v>0</v>
      </c>
      <c r="J287" s="207">
        <f ca="1">IF(ISERROR($V287),"",OFFSET('Smelter Look-up'!$I$4,$V287-4,0))</f>
        <v>0</v>
      </c>
      <c r="K287" s="150"/>
      <c r="L287" s="150"/>
      <c r="M287" s="150"/>
      <c r="N287" s="150"/>
      <c r="O287" s="150"/>
      <c r="P287" s="209"/>
      <c r="Q287" s="151"/>
      <c r="R287" s="149" t="str">
        <f ca="1">IF(ISERROR($V287),"",OFFSET('Smelter Look-up'!$C$4,$V287-4,0)&amp;"")</f>
        <v/>
      </c>
      <c r="S287" s="155" t="str">
        <f t="shared" ca="1" si="16"/>
        <v>JP</v>
      </c>
      <c r="T287" s="155" t="str">
        <f ca="1">IF(B287="","",IF(ISERROR(MATCH($J287,SorP!$B$1:$B$6226,0)),"",INDIRECT("'SorP'!$A$"&amp;MATCH($S287&amp;$J287,SorP!C:C,0))))</f>
        <v/>
      </c>
      <c r="U287" s="168"/>
      <c r="V287" s="169">
        <f>IF(C287="",NA(),MATCH($B287&amp;$C287,'Smelter Look-up'!$J:$J,0))</f>
        <v>274</v>
      </c>
      <c r="X287" s="170">
        <f t="shared" si="15"/>
        <v>0</v>
      </c>
      <c r="AB287" s="314" t="str">
        <f t="shared" si="17"/>
        <v>Copper</v>
      </c>
    </row>
    <row r="288" spans="1:28" s="170" customFormat="1" ht="24.95" customHeight="1">
      <c r="A288" s="155"/>
      <c r="B288" s="304" t="s">
        <v>18641</v>
      </c>
      <c r="C288" s="152" t="s">
        <v>308</v>
      </c>
      <c r="D288" s="149" t="s">
        <v>20192</v>
      </c>
      <c r="E288" s="149" t="s">
        <v>65</v>
      </c>
      <c r="F288" s="149">
        <f ca="1">IF(ISERROR($V288),"",OFFSET('Smelter Look-up'!$E$4,$V288-4,0))</f>
        <v>0</v>
      </c>
      <c r="G288" s="149" t="s">
        <v>20290</v>
      </c>
      <c r="H288" s="206">
        <f ca="1">IF(ISERROR($V288),"",OFFSET('Smelter Look-up'!$G$4,$V288-4,0))</f>
        <v>0</v>
      </c>
      <c r="I288" s="207">
        <f ca="1">IF(ISERROR($V288),"",OFFSET('Smelter Look-up'!$H$4,$V288-4,0))</f>
        <v>0</v>
      </c>
      <c r="J288" s="207">
        <f ca="1">IF(ISERROR($V288),"",OFFSET('Smelter Look-up'!$I$4,$V288-4,0))</f>
        <v>0</v>
      </c>
      <c r="K288" s="150"/>
      <c r="L288" s="150"/>
      <c r="M288" s="150"/>
      <c r="N288" s="150"/>
      <c r="O288" s="150"/>
      <c r="P288" s="209"/>
      <c r="Q288" s="151"/>
      <c r="R288" s="149" t="str">
        <f ca="1">IF(ISERROR($V288),"",OFFSET('Smelter Look-up'!$C$4,$V288-4,0)&amp;"")</f>
        <v/>
      </c>
      <c r="S288" s="155" t="str">
        <f t="shared" ca="1" si="16"/>
        <v>CN</v>
      </c>
      <c r="T288" s="155" t="str">
        <f ca="1">IF(B288="","",IF(ISERROR(MATCH($J288,SorP!$B$1:$B$6226,0)),"",INDIRECT("'SorP'!$A$"&amp;MATCH($S288&amp;$J288,SorP!C:C,0))))</f>
        <v/>
      </c>
      <c r="U288" s="168"/>
      <c r="V288" s="169">
        <f>IF(C288="",NA(),MATCH($B288&amp;$C288,'Smelter Look-up'!$J:$J,0))</f>
        <v>274</v>
      </c>
      <c r="X288" s="170">
        <f t="shared" si="15"/>
        <v>0</v>
      </c>
      <c r="AB288" s="314" t="str">
        <f t="shared" si="17"/>
        <v>Copper</v>
      </c>
    </row>
    <row r="289" spans="1:28" s="170" customFormat="1" ht="24.95" customHeight="1">
      <c r="A289" s="155"/>
      <c r="B289" s="304" t="s">
        <v>18641</v>
      </c>
      <c r="C289" s="152" t="s">
        <v>308</v>
      </c>
      <c r="D289" s="149" t="s">
        <v>20193</v>
      </c>
      <c r="E289" s="149" t="s">
        <v>65</v>
      </c>
      <c r="F289" s="149">
        <f ca="1">IF(ISERROR($V289),"",OFFSET('Smelter Look-up'!$E$4,$V289-4,0))</f>
        <v>0</v>
      </c>
      <c r="G289" s="149" t="s">
        <v>20290</v>
      </c>
      <c r="H289" s="206">
        <f ca="1">IF(ISERROR($V289),"",OFFSET('Smelter Look-up'!$G$4,$V289-4,0))</f>
        <v>0</v>
      </c>
      <c r="I289" s="207">
        <f ca="1">IF(ISERROR($V289),"",OFFSET('Smelter Look-up'!$H$4,$V289-4,0))</f>
        <v>0</v>
      </c>
      <c r="J289" s="207">
        <f ca="1">IF(ISERROR($V289),"",OFFSET('Smelter Look-up'!$I$4,$V289-4,0))</f>
        <v>0</v>
      </c>
      <c r="K289" s="150"/>
      <c r="L289" s="150"/>
      <c r="M289" s="150"/>
      <c r="N289" s="150"/>
      <c r="O289" s="150"/>
      <c r="P289" s="209"/>
      <c r="Q289" s="151"/>
      <c r="R289" s="149" t="str">
        <f ca="1">IF(ISERROR($V289),"",OFFSET('Smelter Look-up'!$C$4,$V289-4,0)&amp;"")</f>
        <v/>
      </c>
      <c r="S289" s="155" t="str">
        <f t="shared" ca="1" si="16"/>
        <v>CN</v>
      </c>
      <c r="T289" s="155" t="str">
        <f ca="1">IF(B289="","",IF(ISERROR(MATCH($J289,SorP!$B$1:$B$6226,0)),"",INDIRECT("'SorP'!$A$"&amp;MATCH($S289&amp;$J289,SorP!C:C,0))))</f>
        <v/>
      </c>
      <c r="U289" s="168"/>
      <c r="V289" s="169">
        <f>IF(C289="",NA(),MATCH($B289&amp;$C289,'Smelter Look-up'!$J:$J,0))</f>
        <v>274</v>
      </c>
      <c r="X289" s="170">
        <f t="shared" si="15"/>
        <v>0</v>
      </c>
      <c r="AB289" s="314" t="str">
        <f t="shared" si="17"/>
        <v>Copper</v>
      </c>
    </row>
    <row r="290" spans="1:28" s="170" customFormat="1" ht="24.95" customHeight="1">
      <c r="A290" s="155"/>
      <c r="B290" s="304" t="s">
        <v>18641</v>
      </c>
      <c r="C290" s="152" t="s">
        <v>45</v>
      </c>
      <c r="D290" s="149"/>
      <c r="E290" s="149" t="s">
        <v>199</v>
      </c>
      <c r="F290" s="149">
        <f ca="1">IF(ISERROR($V290),"",OFFSET('Smelter Look-up'!$E$4,$V290-4,0))</f>
        <v>0</v>
      </c>
      <c r="G290" s="149"/>
      <c r="H290" s="206">
        <f ca="1">IF(ISERROR($V290),"",OFFSET('Smelter Look-up'!$G$4,$V290-4,0))</f>
        <v>0</v>
      </c>
      <c r="I290" s="207">
        <f ca="1">IF(ISERROR($V290),"",OFFSET('Smelter Look-up'!$H$4,$V290-4,0))</f>
        <v>0</v>
      </c>
      <c r="J290" s="207">
        <f ca="1">IF(ISERROR($V290),"",OFFSET('Smelter Look-up'!$I$4,$V290-4,0))</f>
        <v>0</v>
      </c>
      <c r="K290" s="150"/>
      <c r="L290" s="150"/>
      <c r="M290" s="150"/>
      <c r="N290" s="150"/>
      <c r="O290" s="150"/>
      <c r="P290" s="209"/>
      <c r="Q290" s="151"/>
      <c r="R290" s="149" t="str">
        <f ca="1">IF(ISERROR($V290),"",OFFSET('Smelter Look-up'!$C$4,$V290-4,0)&amp;"")</f>
        <v>Unknown</v>
      </c>
      <c r="S290" s="155" t="str">
        <f t="shared" ca="1" si="16"/>
        <v>TH</v>
      </c>
      <c r="T290" s="155" t="str">
        <f ca="1">IF(B290="","",IF(ISERROR(MATCH($J290,SorP!$B$1:$B$6226,0)),"",INDIRECT("'SorP'!$A$"&amp;MATCH($S290&amp;$J290,SorP!C:C,0))))</f>
        <v/>
      </c>
      <c r="U290" s="168"/>
      <c r="V290" s="169">
        <f>IF(C290="",NA(),MATCH($B290&amp;$C290,'Smelter Look-up'!$J:$J,0))</f>
        <v>275</v>
      </c>
      <c r="X290" s="170">
        <f t="shared" si="15"/>
        <v>0</v>
      </c>
      <c r="AB290" s="314" t="str">
        <f t="shared" si="17"/>
        <v>Copper</v>
      </c>
    </row>
    <row r="291" spans="1:28" s="170" customFormat="1" ht="24.95" customHeight="1">
      <c r="A291" s="155"/>
      <c r="B291" s="304" t="s">
        <v>18641</v>
      </c>
      <c r="C291" s="152" t="s">
        <v>45</v>
      </c>
      <c r="D291" s="149"/>
      <c r="E291" s="149" t="s">
        <v>133</v>
      </c>
      <c r="F291" s="149">
        <f ca="1">IF(ISERROR($V291),"",OFFSET('Smelter Look-up'!$E$4,$V291-4,0))</f>
        <v>0</v>
      </c>
      <c r="G291" s="149"/>
      <c r="H291" s="206">
        <f ca="1">IF(ISERROR($V291),"",OFFSET('Smelter Look-up'!$G$4,$V291-4,0))</f>
        <v>0</v>
      </c>
      <c r="I291" s="207">
        <f ca="1">IF(ISERROR($V291),"",OFFSET('Smelter Look-up'!$H$4,$V291-4,0))</f>
        <v>0</v>
      </c>
      <c r="J291" s="207">
        <f ca="1">IF(ISERROR($V291),"",OFFSET('Smelter Look-up'!$I$4,$V291-4,0))</f>
        <v>0</v>
      </c>
      <c r="K291" s="150"/>
      <c r="L291" s="150"/>
      <c r="M291" s="150"/>
      <c r="N291" s="150"/>
      <c r="O291" s="150"/>
      <c r="P291" s="209"/>
      <c r="Q291" s="151"/>
      <c r="R291" s="149" t="str">
        <f ca="1">IF(ISERROR($V291),"",OFFSET('Smelter Look-up'!$C$4,$V291-4,0)&amp;"")</f>
        <v>Unknown</v>
      </c>
      <c r="S291" s="155" t="str">
        <f t="shared" ca="1" si="16"/>
        <v>JP</v>
      </c>
      <c r="T291" s="155" t="str">
        <f ca="1">IF(B291="","",IF(ISERROR(MATCH($J291,SorP!$B$1:$B$6226,0)),"",INDIRECT("'SorP'!$A$"&amp;MATCH($S291&amp;$J291,SorP!C:C,0))))</f>
        <v/>
      </c>
      <c r="U291" s="168"/>
      <c r="V291" s="169">
        <f>IF(C291="",NA(),MATCH($B291&amp;$C291,'Smelter Look-up'!$J:$J,0))</f>
        <v>275</v>
      </c>
      <c r="X291" s="170">
        <f t="shared" si="15"/>
        <v>0</v>
      </c>
      <c r="AB291" s="314" t="str">
        <f t="shared" si="17"/>
        <v>Copper</v>
      </c>
    </row>
    <row r="292" spans="1:28" s="170" customFormat="1" ht="24.95" customHeight="1">
      <c r="A292" s="155"/>
      <c r="B292" s="304" t="s">
        <v>18643</v>
      </c>
      <c r="C292" s="152" t="s">
        <v>308</v>
      </c>
      <c r="D292" s="149" t="s">
        <v>20291</v>
      </c>
      <c r="E292" s="149" t="s">
        <v>1724</v>
      </c>
      <c r="F292" s="149">
        <f ca="1">IF(ISERROR($V292),"",OFFSET('Smelter Look-up'!$E$4,$V292-4,0))</f>
        <v>0</v>
      </c>
      <c r="G292" s="149" t="s">
        <v>20290</v>
      </c>
      <c r="H292" s="206">
        <f ca="1">IF(ISERROR($V292),"",OFFSET('Smelter Look-up'!$G$4,$V292-4,0))</f>
        <v>0</v>
      </c>
      <c r="I292" s="207" t="s">
        <v>4322</v>
      </c>
      <c r="J292" s="207" t="s">
        <v>4320</v>
      </c>
      <c r="K292" s="150"/>
      <c r="L292" s="150"/>
      <c r="M292" s="150"/>
      <c r="N292" s="150"/>
      <c r="O292" s="150"/>
      <c r="P292" s="209"/>
      <c r="Q292" s="151"/>
      <c r="R292" s="149" t="str">
        <f ca="1">IF(ISERROR($V292),"",OFFSET('Smelter Look-up'!$C$4,$V292-4,0)&amp;"")</f>
        <v/>
      </c>
      <c r="S292" s="155" t="str">
        <f t="shared" ca="1" si="16"/>
        <v>CH</v>
      </c>
      <c r="T292" s="155" t="e">
        <f ca="1">IF(B292="","",IF(ISERROR(MATCH($J292,SorP!$B$1:$B$6226,0)),"",INDIRECT("'SorP'!$A$"&amp;MATCH($S292&amp;$J292,SorP!C:C,0))))</f>
        <v>#N/A</v>
      </c>
      <c r="U292" s="168"/>
      <c r="V292" s="169">
        <f>IF(C292="",NA(),MATCH($B292&amp;$C292,'Smelter Look-up'!$J:$J,0))</f>
        <v>276</v>
      </c>
      <c r="X292" s="170">
        <f t="shared" si="15"/>
        <v>0</v>
      </c>
      <c r="AB292" s="314" t="str">
        <f t="shared" si="17"/>
        <v>Graphite</v>
      </c>
    </row>
    <row r="293" spans="1:28" s="170" customFormat="1" ht="24.95" customHeight="1">
      <c r="A293" s="155"/>
      <c r="B293" s="304" t="s">
        <v>18643</v>
      </c>
      <c r="C293" s="152" t="s">
        <v>45</v>
      </c>
      <c r="D293" s="149"/>
      <c r="E293" s="149" t="str">
        <f ca="1">IF(ISERROR($V293),"",OFFSET('Smelter Look-up'!$D$4,$V293-4,0)&amp;"")</f>
        <v/>
      </c>
      <c r="F293" s="149">
        <f ca="1">IF(ISERROR($V293),"",OFFSET('Smelter Look-up'!$E$4,$V293-4,0))</f>
        <v>0</v>
      </c>
      <c r="G293" s="149">
        <f ca="1">IF(C293=$X$4,"Enter smelter details",IF(ISERROR($V293),"",OFFSET('Smelter Look-up'!$F$4,$V293-4,0)))</f>
        <v>0</v>
      </c>
      <c r="H293" s="206">
        <f ca="1">IF(ISERROR($V293),"",OFFSET('Smelter Look-up'!$G$4,$V293-4,0))</f>
        <v>0</v>
      </c>
      <c r="I293" s="207">
        <f ca="1">IF(ISERROR($V293),"",OFFSET('Smelter Look-up'!$H$4,$V293-4,0))</f>
        <v>0</v>
      </c>
      <c r="J293" s="207">
        <f ca="1">IF(ISERROR($V293),"",OFFSET('Smelter Look-up'!$I$4,$V293-4,0))</f>
        <v>0</v>
      </c>
      <c r="K293" s="150"/>
      <c r="L293" s="150"/>
      <c r="M293" s="150"/>
      <c r="N293" s="150"/>
      <c r="O293" s="150"/>
      <c r="P293" s="209"/>
      <c r="Q293" s="151"/>
      <c r="R293" s="149" t="str">
        <f ca="1">IF(ISERROR($V293),"",OFFSET('Smelter Look-up'!$C$4,$V293-4,0)&amp;"")</f>
        <v>Unknown</v>
      </c>
      <c r="S293" s="155" t="str">
        <f t="shared" ca="1" si="16"/>
        <v>Unknown</v>
      </c>
      <c r="T293" s="155" t="str">
        <f ca="1">IF(B293="","",IF(ISERROR(MATCH($J293,SorP!$B$1:$B$6226,0)),"",INDIRECT("'SorP'!$A$"&amp;MATCH($S293&amp;$J293,SorP!C:C,0))))</f>
        <v/>
      </c>
      <c r="U293" s="168"/>
      <c r="V293" s="169">
        <f>IF(C293="",NA(),MATCH($B293&amp;$C293,'Smelter Look-up'!$J:$J,0))</f>
        <v>277</v>
      </c>
      <c r="X293" s="170">
        <f t="shared" ca="1" si="15"/>
        <v>0</v>
      </c>
      <c r="AB293" s="314" t="str">
        <f t="shared" si="17"/>
        <v>Graphite</v>
      </c>
    </row>
    <row r="294" spans="1:28" s="170" customFormat="1" ht="24.95" customHeight="1">
      <c r="A294" s="155" t="s">
        <v>18784</v>
      </c>
      <c r="B294" s="304" t="str">
        <f ca="1">IF(LEN(A294)=0,"",INDEX('Smelter Look-up'!$A:$A,MATCH($A294,'Smelter Look-up'!$E:$E,0)))</f>
        <v>Lithium</v>
      </c>
      <c r="C294" s="152" t="str">
        <f ca="1">IF(LEN(A294)=0,"",INDEX('Smelter Look-up'!$C:$C,MATCH($A294,'Smelter Look-up'!$E:$E,0)))</f>
        <v>Abazhou Gaoyuan Lithium Electric Material Co., Ltd.</v>
      </c>
      <c r="D294" s="149"/>
      <c r="E294" s="149" t="str">
        <f ca="1">IF(ISERROR($V294),"",OFFSET('Smelter Look-up'!$D$4,$V294-4,0)&amp;"")</f>
        <v>CHINA</v>
      </c>
      <c r="F294" s="149" t="str">
        <f ca="1">IF(ISERROR($V294),"",OFFSET('Smelter Look-up'!$E$4,$V294-4,0))</f>
        <v>CID003709</v>
      </c>
      <c r="G294" s="149" t="str">
        <f ca="1">IF(C294=$X$4,"Enter smelter details",IF(ISERROR($V294),"",OFFSET('Smelter Look-up'!$F$4,$V294-4,0)))</f>
        <v>RMI</v>
      </c>
      <c r="H294" s="206">
        <f ca="1">IF(ISERROR($V294),"",OFFSET('Smelter Look-up'!$G$4,$V294-4,0))</f>
        <v>0</v>
      </c>
      <c r="I294" s="207" t="str">
        <f ca="1">IF(ISERROR($V294),"",OFFSET('Smelter Look-up'!$H$4,$V294-4,0))</f>
        <v>Wenchuan County</v>
      </c>
      <c r="J294" s="207" t="str">
        <f ca="1">IF(ISERROR($V294),"",OFFSET('Smelter Look-up'!$I$4,$V294-4,0))</f>
        <v>Sichuan Sheng</v>
      </c>
      <c r="K294" s="150"/>
      <c r="L294" s="150"/>
      <c r="M294" s="150"/>
      <c r="N294" s="150"/>
      <c r="O294" s="150"/>
      <c r="P294" s="209"/>
      <c r="Q294" s="151"/>
      <c r="R294" s="149" t="str">
        <f ca="1">IF(ISERROR($V294),"",OFFSET('Smelter Look-up'!$C$4,$V294-4,0)&amp;"")</f>
        <v>Abazhou Gaoyuan Lithium Electric Material Co., Ltd.</v>
      </c>
      <c r="S294" s="155" t="str">
        <f t="shared" ca="1" si="16"/>
        <v>CN</v>
      </c>
      <c r="T294" s="155" t="str">
        <f ca="1">IF(B294="","",IF(ISERROR(MATCH($J294,SorP!$B$1:$B$6226,0)),"",INDIRECT("'SorP'!$A$"&amp;MATCH($S294&amp;$J294,SorP!C:C,0))))</f>
        <v>CN-SC</v>
      </c>
      <c r="U294" s="168"/>
      <c r="V294" s="169">
        <f ca="1">IF(C294="",NA(),MATCH($B294&amp;$C294,'Smelter Look-up'!$J:$J,0))</f>
        <v>279</v>
      </c>
      <c r="X294" s="170">
        <f t="shared" ca="1" si="15"/>
        <v>0</v>
      </c>
      <c r="AB294" s="314" t="str">
        <f t="shared" ca="1" si="17"/>
        <v>Lithium</v>
      </c>
    </row>
    <row r="295" spans="1:28" s="170" customFormat="1" ht="24.95" customHeight="1">
      <c r="A295" s="155" t="s">
        <v>18821</v>
      </c>
      <c r="B295" s="304" t="str">
        <f ca="1">IF(LEN(A295)=0,"",INDEX('Smelter Look-up'!$A:$A,MATCH($A295,'Smelter Look-up'!$E:$E,0)))</f>
        <v>Lithium</v>
      </c>
      <c r="C295" s="152" t="str">
        <f ca="1">IF(LEN(A295)=0,"",INDEX('Smelter Look-up'!$C:$C,MATCH($A295,'Smelter Look-up'!$E:$E,0)))</f>
        <v>Jiangxi Ganfeng Lithium Co., Ltd.</v>
      </c>
      <c r="D295" s="149"/>
      <c r="E295" s="149" t="str">
        <f ca="1">IF(ISERROR($V295),"",OFFSET('Smelter Look-up'!$D$4,$V295-4,0)&amp;"")</f>
        <v>CHINA</v>
      </c>
      <c r="F295" s="149" t="str">
        <f ca="1">IF(ISERROR($V295),"",OFFSET('Smelter Look-up'!$E$4,$V295-4,0))</f>
        <v>CID003714</v>
      </c>
      <c r="G295" s="149" t="str">
        <f ca="1">IF(C295=$X$4,"Enter smelter details",IF(ISERROR($V295),"",OFFSET('Smelter Look-up'!$F$4,$V295-4,0)))</f>
        <v>RMI</v>
      </c>
      <c r="H295" s="206">
        <f ca="1">IF(ISERROR($V295),"",OFFSET('Smelter Look-up'!$G$4,$V295-4,0))</f>
        <v>0</v>
      </c>
      <c r="I295" s="207" t="str">
        <f ca="1">IF(ISERROR($V295),"",OFFSET('Smelter Look-up'!$H$4,$V295-4,0))</f>
        <v>Xinyu City</v>
      </c>
      <c r="J295" s="207" t="str">
        <f ca="1">IF(ISERROR($V295),"",OFFSET('Smelter Look-up'!$I$4,$V295-4,0))</f>
        <v>Jiangxi Sheng</v>
      </c>
      <c r="K295" s="150"/>
      <c r="L295" s="150"/>
      <c r="M295" s="150"/>
      <c r="N295" s="150"/>
      <c r="O295" s="150"/>
      <c r="P295" s="209"/>
      <c r="Q295" s="151"/>
      <c r="R295" s="149" t="str">
        <f ca="1">IF(ISERROR($V295),"",OFFSET('Smelter Look-up'!$C$4,$V295-4,0)&amp;"")</f>
        <v>Jiangxi Ganfeng Lithium Co., Ltd.</v>
      </c>
      <c r="S295" s="155" t="str">
        <f t="shared" ca="1" si="16"/>
        <v>CN</v>
      </c>
      <c r="T295" s="155" t="str">
        <f ca="1">IF(B295="","",IF(ISERROR(MATCH($J295,SorP!$B$1:$B$6226,0)),"",INDIRECT("'SorP'!$A$"&amp;MATCH($S295&amp;$J295,SorP!C:C,0))))</f>
        <v>CN-JX</v>
      </c>
      <c r="U295" s="168"/>
      <c r="V295" s="169">
        <f ca="1">IF(C295="",NA(),MATCH($B295&amp;$C295,'Smelter Look-up'!$J:$J,0))</f>
        <v>301</v>
      </c>
      <c r="X295" s="170">
        <f t="shared" ca="1" si="15"/>
        <v>0</v>
      </c>
      <c r="AB295" s="314" t="str">
        <f t="shared" ca="1" si="17"/>
        <v>Lithium</v>
      </c>
    </row>
    <row r="296" spans="1:28" s="170" customFormat="1" ht="24.95" customHeight="1">
      <c r="A296" s="155" t="s">
        <v>18803</v>
      </c>
      <c r="B296" s="304" t="str">
        <f ca="1">IF(LEN(A296)=0,"",INDEX('Smelter Look-up'!$A:$A,MATCH($A296,'Smelter Look-up'!$E:$E,0)))</f>
        <v>Lithium</v>
      </c>
      <c r="C296" s="152" t="str">
        <f ca="1">IF(LEN(A296)=0,"",INDEX('Smelter Look-up'!$C:$C,MATCH($A296,'Smelter Look-up'!$E:$E,0)))</f>
        <v>Ganzhou Miracle Lithium Industrial Co., Ltd.</v>
      </c>
      <c r="D296" s="149"/>
      <c r="E296" s="149" t="str">
        <f ca="1">IF(ISERROR($V296),"",OFFSET('Smelter Look-up'!$D$4,$V296-4,0)&amp;"")</f>
        <v>CHINA</v>
      </c>
      <c r="F296" s="149" t="str">
        <f ca="1">IF(ISERROR($V296),"",OFFSET('Smelter Look-up'!$E$4,$V296-4,0))</f>
        <v>CID004022</v>
      </c>
      <c r="G296" s="149" t="str">
        <f ca="1">IF(C296=$X$4,"Enter smelter details",IF(ISERROR($V296),"",OFFSET('Smelter Look-up'!$F$4,$V296-4,0)))</f>
        <v>RMI</v>
      </c>
      <c r="H296" s="206">
        <f ca="1">IF(ISERROR($V296),"",OFFSET('Smelter Look-up'!$G$4,$V296-4,0))</f>
        <v>0</v>
      </c>
      <c r="I296" s="207" t="str">
        <f ca="1">IF(ISERROR($V296),"",OFFSET('Smelter Look-up'!$H$4,$V296-4,0))</f>
        <v>Ganzhou</v>
      </c>
      <c r="J296" s="207" t="str">
        <f ca="1">IF(ISERROR($V296),"",OFFSET('Smelter Look-up'!$I$4,$V296-4,0))</f>
        <v>Jiangxi Sheng</v>
      </c>
      <c r="K296" s="150"/>
      <c r="L296" s="150"/>
      <c r="M296" s="150"/>
      <c r="N296" s="150"/>
      <c r="O296" s="150"/>
      <c r="P296" s="209"/>
      <c r="Q296" s="151"/>
      <c r="R296" s="149" t="str">
        <f ca="1">IF(ISERROR($V296),"",OFFSET('Smelter Look-up'!$C$4,$V296-4,0)&amp;"")</f>
        <v>Ganzhou Miracle Lithium Industrial Co., Ltd.</v>
      </c>
      <c r="S296" s="155" t="str">
        <f t="shared" ca="1" si="16"/>
        <v>CN</v>
      </c>
      <c r="T296" s="155" t="str">
        <f ca="1">IF(B296="","",IF(ISERROR(MATCH($J296,SorP!$B$1:$B$6226,0)),"",INDIRECT("'SorP'!$A$"&amp;MATCH($S296&amp;$J296,SorP!C:C,0))))</f>
        <v>CN-JX</v>
      </c>
      <c r="U296" s="168"/>
      <c r="V296" s="169">
        <f ca="1">IF(C296="",NA(),MATCH($B296&amp;$C296,'Smelter Look-up'!$J:$J,0))</f>
        <v>290</v>
      </c>
      <c r="X296" s="170">
        <f t="shared" ca="1" si="15"/>
        <v>0</v>
      </c>
      <c r="AB296" s="314" t="str">
        <f t="shared" ca="1" si="17"/>
        <v>Lithium</v>
      </c>
    </row>
    <row r="297" spans="1:28" s="170" customFormat="1" ht="24.95" customHeight="1">
      <c r="A297" s="155" t="s">
        <v>19200</v>
      </c>
      <c r="B297" s="304" t="str">
        <f ca="1">IF(LEN(A297)=0,"",INDEX('Smelter Look-up'!$A:$A,MATCH($A297,'Smelter Look-up'!$E:$E,0)))</f>
        <v>Lithium</v>
      </c>
      <c r="C297" s="152" t="str">
        <f ca="1">IF(LEN(A297)=0,"",INDEX('Smelter Look-up'!$C:$C,MATCH($A297,'Smelter Look-up'!$E:$E,0)))</f>
        <v>La Negra Lithium Carbonate Plant</v>
      </c>
      <c r="D297" s="149"/>
      <c r="E297" s="149" t="str">
        <f ca="1">IF(ISERROR($V297),"",OFFSET('Smelter Look-up'!$D$4,$V297-4,0)&amp;"")</f>
        <v>CHILE</v>
      </c>
      <c r="F297" s="149" t="str">
        <f ca="1">IF(ISERROR($V297),"",OFFSET('Smelter Look-up'!$E$4,$V297-4,0))</f>
        <v>CID004544</v>
      </c>
      <c r="G297" s="149" t="str">
        <f ca="1">IF(C297=$X$4,"Enter smelter details",IF(ISERROR($V297),"",OFFSET('Smelter Look-up'!$F$4,$V297-4,0)))</f>
        <v>RMI</v>
      </c>
      <c r="H297" s="206">
        <f ca="1">IF(ISERROR($V297),"",OFFSET('Smelter Look-up'!$G$4,$V297-4,0))</f>
        <v>0</v>
      </c>
      <c r="I297" s="207" t="str">
        <f ca="1">IF(ISERROR($V297),"",OFFSET('Smelter Look-up'!$H$4,$V297-4,0))</f>
        <v>Antofagasta</v>
      </c>
      <c r="J297" s="207" t="str">
        <f ca="1">IF(ISERROR($V297),"",OFFSET('Smelter Look-up'!$I$4,$V297-4,0))</f>
        <v>Antofagasta</v>
      </c>
      <c r="K297" s="150"/>
      <c r="L297" s="150"/>
      <c r="M297" s="150"/>
      <c r="N297" s="150"/>
      <c r="O297" s="150"/>
      <c r="P297" s="209"/>
      <c r="Q297" s="151"/>
      <c r="R297" s="149" t="str">
        <f ca="1">IF(ISERROR($V297),"",OFFSET('Smelter Look-up'!$C$4,$V297-4,0)&amp;"")</f>
        <v>La Negra Lithium Carbonate Plant</v>
      </c>
      <c r="S297" s="155" t="str">
        <f t="shared" ca="1" si="16"/>
        <v>CL</v>
      </c>
      <c r="T297" s="155" t="str">
        <f ca="1">IF(B297="","",IF(ISERROR(MATCH($J297,SorP!$B$1:$B$6226,0)),"",INDIRECT("'SorP'!$A$"&amp;MATCH($S297&amp;$J297,SorP!C:C,0))))</f>
        <v>CL-AN</v>
      </c>
      <c r="U297" s="168"/>
      <c r="V297" s="169">
        <f ca="1">IF(C297="",NA(),MATCH($B297&amp;$C297,'Smelter Look-up'!$J:$J,0))</f>
        <v>309</v>
      </c>
      <c r="X297" s="170">
        <f t="shared" ca="1" si="15"/>
        <v>0</v>
      </c>
      <c r="AB297" s="314" t="str">
        <f t="shared" ca="1" si="17"/>
        <v>Lithium</v>
      </c>
    </row>
    <row r="298" spans="1:28" s="170" customFormat="1" ht="24.95" customHeight="1">
      <c r="A298" s="155" t="s">
        <v>18799</v>
      </c>
      <c r="B298" s="304" t="str">
        <f ca="1">IF(LEN(A298)=0,"",INDEX('Smelter Look-up'!$A:$A,MATCH($A298,'Smelter Look-up'!$E:$E,0)))</f>
        <v>Lithium</v>
      </c>
      <c r="C298" s="152" t="str">
        <f ca="1">IF(LEN(A298)=0,"",INDEX('Smelter Look-up'!$C:$C,MATCH($A298,'Smelter Look-up'!$E:$E,0)))</f>
        <v>Chengdu Youngy Lithium Technology Co., Ltd</v>
      </c>
      <c r="D298" s="149"/>
      <c r="E298" s="149" t="str">
        <f ca="1">IF(ISERROR($V298),"",OFFSET('Smelter Look-up'!$D$4,$V298-4,0)&amp;"")</f>
        <v>CHINA</v>
      </c>
      <c r="F298" s="149" t="str">
        <f ca="1">IF(ISERROR($V298),"",OFFSET('Smelter Look-up'!$E$4,$V298-4,0))</f>
        <v>CID004722</v>
      </c>
      <c r="G298" s="149" t="str">
        <f ca="1">IF(C298=$X$4,"Enter smelter details",IF(ISERROR($V298),"",OFFSET('Smelter Look-up'!$F$4,$V298-4,0)))</f>
        <v>RMI</v>
      </c>
      <c r="H298" s="206">
        <f ca="1">IF(ISERROR($V298),"",OFFSET('Smelter Look-up'!$G$4,$V298-4,0))</f>
        <v>0</v>
      </c>
      <c r="I298" s="207" t="str">
        <f ca="1">IF(ISERROR($V298),"",OFFSET('Smelter Look-up'!$H$4,$V298-4,0))</f>
        <v>Chengdu</v>
      </c>
      <c r="J298" s="207" t="str">
        <f ca="1">IF(ISERROR($V298),"",OFFSET('Smelter Look-up'!$I$4,$V298-4,0))</f>
        <v>Sichuan Sheng</v>
      </c>
      <c r="K298" s="150"/>
      <c r="L298" s="150"/>
      <c r="M298" s="150"/>
      <c r="N298" s="150"/>
      <c r="O298" s="150"/>
      <c r="P298" s="209"/>
      <c r="Q298" s="151"/>
      <c r="R298" s="149" t="str">
        <f ca="1">IF(ISERROR($V298),"",OFFSET('Smelter Look-up'!$C$4,$V298-4,0)&amp;"")</f>
        <v>Chengdu Youngy Lithium Technology Co., Ltd</v>
      </c>
      <c r="S298" s="155" t="str">
        <f t="shared" ca="1" si="16"/>
        <v>CN</v>
      </c>
      <c r="T298" s="155" t="str">
        <f ca="1">IF(B298="","",IF(ISERROR(MATCH($J298,SorP!$B$1:$B$6226,0)),"",INDIRECT("'SorP'!$A$"&amp;MATCH($S298&amp;$J298,SorP!C:C,0))))</f>
        <v>CN-SC</v>
      </c>
      <c r="U298" s="168"/>
      <c r="V298" s="169">
        <f ca="1">IF(C298="",NA(),MATCH($B298&amp;$C298,'Smelter Look-up'!$J:$J,0))</f>
        <v>288</v>
      </c>
      <c r="X298" s="170">
        <f t="shared" ca="1" si="15"/>
        <v>0</v>
      </c>
      <c r="AB298" s="314" t="str">
        <f t="shared" ca="1" si="17"/>
        <v>Lithium</v>
      </c>
    </row>
    <row r="299" spans="1:28" s="170" customFormat="1" ht="24.95" customHeight="1">
      <c r="A299" s="155" t="s">
        <v>18790</v>
      </c>
      <c r="B299" s="304" t="str">
        <f ca="1">IF(LEN(A299)=0,"",INDEX('Smelter Look-up'!$A:$A,MATCH($A299,'Smelter Look-up'!$E:$E,0)))</f>
        <v>Lithium</v>
      </c>
      <c r="C299" s="152" t="str">
        <f ca="1">IF(LEN(A299)=0,"",INDEX('Smelter Look-up'!$C:$C,MATCH($A299,'Smelter Look-up'!$E:$E,0)))</f>
        <v>Albemarle Sichuan New Material Co. Ltd. (Meishan)</v>
      </c>
      <c r="D299" s="149"/>
      <c r="E299" s="149" t="str">
        <f ca="1">IF(ISERROR($V299),"",OFFSET('Smelter Look-up'!$D$4,$V299-4,0)&amp;"")</f>
        <v>CHINA</v>
      </c>
      <c r="F299" s="149" t="str">
        <f ca="1">IF(ISERROR($V299),"",OFFSET('Smelter Look-up'!$E$4,$V299-4,0))</f>
        <v>CID005007</v>
      </c>
      <c r="G299" s="149" t="str">
        <f ca="1">IF(C299=$X$4,"Enter smelter details",IF(ISERROR($V299),"",OFFSET('Smelter Look-up'!$F$4,$V299-4,0)))</f>
        <v>RMI</v>
      </c>
      <c r="H299" s="206">
        <f ca="1">IF(ISERROR($V299),"",OFFSET('Smelter Look-up'!$G$4,$V299-4,0))</f>
        <v>0</v>
      </c>
      <c r="I299" s="207" t="str">
        <f ca="1">IF(ISERROR($V299),"",OFFSET('Smelter Look-up'!$H$4,$V299-4,0))</f>
        <v>Meishan</v>
      </c>
      <c r="J299" s="207" t="str">
        <f ca="1">IF(ISERROR($V299),"",OFFSET('Smelter Look-up'!$I$4,$V299-4,0))</f>
        <v>Sichuan Sheng</v>
      </c>
      <c r="K299" s="150"/>
      <c r="L299" s="150"/>
      <c r="M299" s="150"/>
      <c r="N299" s="150"/>
      <c r="O299" s="150"/>
      <c r="P299" s="209"/>
      <c r="Q299" s="151"/>
      <c r="R299" s="149" t="str">
        <f ca="1">IF(ISERROR($V299),"",OFFSET('Smelter Look-up'!$C$4,$V299-4,0)&amp;"")</f>
        <v>Albemarle Sichuan New Material Co. Ltd. (Meishan)</v>
      </c>
      <c r="S299" s="155" t="str">
        <f t="shared" ca="1" si="16"/>
        <v>CN</v>
      </c>
      <c r="T299" s="155" t="str">
        <f ca="1">IF(B299="","",IF(ISERROR(MATCH($J299,SorP!$B$1:$B$6226,0)),"",INDIRECT("'SorP'!$A$"&amp;MATCH($S299&amp;$J299,SorP!C:C,0))))</f>
        <v>CN-SC</v>
      </c>
      <c r="U299" s="168"/>
      <c r="V299" s="169">
        <f ca="1">IF(C299="",NA(),MATCH($B299&amp;$C299,'Smelter Look-up'!$J:$J,0))</f>
        <v>283</v>
      </c>
      <c r="X299" s="170">
        <f t="shared" ca="1" si="15"/>
        <v>0</v>
      </c>
      <c r="AB299" s="314" t="str">
        <f t="shared" ca="1" si="17"/>
        <v>Lithium</v>
      </c>
    </row>
    <row r="300" spans="1:28" s="170" customFormat="1" ht="24.95" customHeight="1">
      <c r="A300" s="155" t="s">
        <v>18786</v>
      </c>
      <c r="B300" s="304" t="str">
        <f ca="1">IF(LEN(A300)=0,"",INDEX('Smelter Look-up'!$A:$A,MATCH($A300,'Smelter Look-up'!$E:$E,0)))</f>
        <v>Lithium</v>
      </c>
      <c r="C300" s="152" t="str">
        <f ca="1">IF(LEN(A300)=0,"",INDEX('Smelter Look-up'!$C:$C,MATCH($A300,'Smelter Look-up'!$E:$E,0)))</f>
        <v>Albemarle - Langelsheim Site</v>
      </c>
      <c r="D300" s="149"/>
      <c r="E300" s="149" t="str">
        <f ca="1">IF(ISERROR($V300),"",OFFSET('Smelter Look-up'!$D$4,$V300-4,0)&amp;"")</f>
        <v>GERMANY</v>
      </c>
      <c r="F300" s="149" t="str">
        <f ca="1">IF(ISERROR($V300),"",OFFSET('Smelter Look-up'!$E$4,$V300-4,0))</f>
        <v>CID005008</v>
      </c>
      <c r="G300" s="149" t="str">
        <f ca="1">IF(C300=$X$4,"Enter smelter details",IF(ISERROR($V300),"",OFFSET('Smelter Look-up'!$F$4,$V300-4,0)))</f>
        <v>RMI</v>
      </c>
      <c r="H300" s="206">
        <f ca="1">IF(ISERROR($V300),"",OFFSET('Smelter Look-up'!$G$4,$V300-4,0))</f>
        <v>0</v>
      </c>
      <c r="I300" s="207" t="str">
        <f ca="1">IF(ISERROR($V300),"",OFFSET('Smelter Look-up'!$H$4,$V300-4,0))</f>
        <v>Langelsheim</v>
      </c>
      <c r="J300" s="207" t="str">
        <f ca="1">IF(ISERROR($V300),"",OFFSET('Smelter Look-up'!$I$4,$V300-4,0))</f>
        <v>Niedersachsen</v>
      </c>
      <c r="K300" s="150"/>
      <c r="L300" s="150"/>
      <c r="M300" s="150"/>
      <c r="N300" s="150"/>
      <c r="O300" s="150"/>
      <c r="P300" s="209"/>
      <c r="Q300" s="151"/>
      <c r="R300" s="149" t="str">
        <f ca="1">IF(ISERROR($V300),"",OFFSET('Smelter Look-up'!$C$4,$V300-4,0)&amp;"")</f>
        <v>Albemarle - Langelsheim Site</v>
      </c>
      <c r="S300" s="155" t="str">
        <f t="shared" ca="1" si="16"/>
        <v>DE</v>
      </c>
      <c r="T300" s="155" t="str">
        <f ca="1">IF(B300="","",IF(ISERROR(MATCH($J300,SorP!$B$1:$B$6226,0)),"",INDIRECT("'SorP'!$A$"&amp;MATCH($S300&amp;$J300,SorP!C:C,0))))</f>
        <v>DE-NI</v>
      </c>
      <c r="U300" s="168"/>
      <c r="V300" s="169">
        <f ca="1">IF(C300="",NA(),MATCH($B300&amp;$C300,'Smelter Look-up'!$J:$J,0))</f>
        <v>280</v>
      </c>
      <c r="X300" s="170">
        <f t="shared" ca="1" si="15"/>
        <v>0</v>
      </c>
      <c r="AB300" s="314" t="str">
        <f t="shared" ca="1" si="17"/>
        <v>Lithium</v>
      </c>
    </row>
    <row r="301" spans="1:28" s="170" customFormat="1" ht="24.95" customHeight="1">
      <c r="A301" s="155" t="s">
        <v>18788</v>
      </c>
      <c r="B301" s="304" t="str">
        <f ca="1">IF(LEN(A301)=0,"",INDEX('Smelter Look-up'!$A:$A,MATCH($A301,'Smelter Look-up'!$E:$E,0)))</f>
        <v>Lithium</v>
      </c>
      <c r="C301" s="152" t="str">
        <f ca="1">IF(LEN(A301)=0,"",INDEX('Smelter Look-up'!$C:$C,MATCH($A301,'Smelter Look-up'!$E:$E,0)))</f>
        <v>Albemarle - Silver Peak Site</v>
      </c>
      <c r="D301" s="149"/>
      <c r="E301" s="149" t="str">
        <f ca="1">IF(ISERROR($V301),"",OFFSET('Smelter Look-up'!$D$4,$V301-4,0)&amp;"")</f>
        <v>UNITED STATES OF AMERICA</v>
      </c>
      <c r="F301" s="149" t="str">
        <f ca="1">IF(ISERROR($V301),"",OFFSET('Smelter Look-up'!$E$4,$V301-4,0))</f>
        <v>CID005009</v>
      </c>
      <c r="G301" s="149" t="str">
        <f ca="1">IF(C301=$X$4,"Enter smelter details",IF(ISERROR($V301),"",OFFSET('Smelter Look-up'!$F$4,$V301-4,0)))</f>
        <v>RMI</v>
      </c>
      <c r="H301" s="206">
        <f ca="1">IF(ISERROR($V301),"",OFFSET('Smelter Look-up'!$G$4,$V301-4,0))</f>
        <v>0</v>
      </c>
      <c r="I301" s="207" t="str">
        <f ca="1">IF(ISERROR($V301),"",OFFSET('Smelter Look-up'!$H$4,$V301-4,0))</f>
        <v>Silver Peak</v>
      </c>
      <c r="J301" s="207" t="str">
        <f ca="1">IF(ISERROR($V301),"",OFFSET('Smelter Look-up'!$I$4,$V301-4,0))</f>
        <v>Nevada</v>
      </c>
      <c r="K301" s="150"/>
      <c r="L301" s="150"/>
      <c r="M301" s="150"/>
      <c r="N301" s="150"/>
      <c r="O301" s="150"/>
      <c r="P301" s="209"/>
      <c r="Q301" s="151"/>
      <c r="R301" s="149" t="str">
        <f ca="1">IF(ISERROR($V301),"",OFFSET('Smelter Look-up'!$C$4,$V301-4,0)&amp;"")</f>
        <v>Albemarle - Silver Peak Site</v>
      </c>
      <c r="S301" s="155" t="str">
        <f t="shared" ca="1" si="16"/>
        <v>US</v>
      </c>
      <c r="T301" s="155" t="str">
        <f ca="1">IF(B301="","",IF(ISERROR(MATCH($J301,SorP!$B$1:$B$6226,0)),"",INDIRECT("'SorP'!$A$"&amp;MATCH($S301&amp;$J301,SorP!C:C,0))))</f>
        <v>US-NV</v>
      </c>
      <c r="U301" s="168"/>
      <c r="V301" s="169">
        <f ca="1">IF(C301="",NA(),MATCH($B301&amp;$C301,'Smelter Look-up'!$J:$J,0))</f>
        <v>281</v>
      </c>
      <c r="X301" s="170">
        <f t="shared" ca="1" si="15"/>
        <v>0</v>
      </c>
      <c r="AB301" s="314" t="str">
        <f t="shared" ca="1" si="17"/>
        <v>Lithium</v>
      </c>
    </row>
    <row r="302" spans="1:28" s="170" customFormat="1" ht="24.95" customHeight="1">
      <c r="A302" s="155" t="s">
        <v>358</v>
      </c>
      <c r="B302" s="304" t="str">
        <f ca="1">IF(LEN(A302)=0,"",INDEX('Smelter Look-up'!$A:$A,MATCH($A302,'Smelter Look-up'!$E:$E,0)))</f>
        <v>Mica</v>
      </c>
      <c r="C302" s="152" t="str">
        <f ca="1">IF(LEN(A302)=0,"",INDEX('Smelter Look-up'!$C:$C,MATCH($A302,'Smelter Look-up'!$E:$E,0)))</f>
        <v>Yamaguchi Mica</v>
      </c>
      <c r="D302" s="149"/>
      <c r="E302" s="149" t="str">
        <f ca="1">IF(ISERROR($V302),"",OFFSET('Smelter Look-up'!$D$4,$V302-4,0)&amp;"")</f>
        <v>JAPAN</v>
      </c>
      <c r="F302" s="149" t="str">
        <f ca="1">IF(ISERROR($V302),"",OFFSET('Smelter Look-up'!$E$4,$V302-4,0))</f>
        <v>CID003512</v>
      </c>
      <c r="G302" s="149" t="str">
        <f ca="1">IF(C302=$X$4,"Enter smelter details",IF(ISERROR($V302),"",OFFSET('Smelter Look-up'!$F$4,$V302-4,0)))</f>
        <v>RMI</v>
      </c>
      <c r="H302" s="206">
        <f ca="1">IF(ISERROR($V302),"",OFFSET('Smelter Look-up'!$G$4,$V302-4,0))</f>
        <v>0</v>
      </c>
      <c r="I302" s="207" t="str">
        <f ca="1">IF(ISERROR($V302),"",OFFSET('Smelter Look-up'!$H$4,$V302-4,0))</f>
        <v>Toyokawa</v>
      </c>
      <c r="J302" s="207" t="str">
        <f ca="1">IF(ISERROR($V302),"",OFFSET('Smelter Look-up'!$I$4,$V302-4,0))</f>
        <v>Aichi</v>
      </c>
      <c r="K302" s="150"/>
      <c r="L302" s="150"/>
      <c r="M302" s="150"/>
      <c r="N302" s="150"/>
      <c r="O302" s="150"/>
      <c r="P302" s="209"/>
      <c r="Q302" s="151"/>
      <c r="R302" s="149" t="str">
        <f ca="1">IF(ISERROR($V302),"",OFFSET('Smelter Look-up'!$C$4,$V302-4,0)&amp;"")</f>
        <v>Yamaguchi Mica</v>
      </c>
      <c r="S302" s="155" t="str">
        <f t="shared" ca="1" si="16"/>
        <v>JP</v>
      </c>
      <c r="T302" s="155" t="str">
        <f ca="1">IF(B302="","",IF(ISERROR(MATCH($J302,SorP!$B$1:$B$6226,0)),"",INDIRECT("'SorP'!$A$"&amp;MATCH($S302&amp;$J302,SorP!C:C,0))))</f>
        <v>JP-23</v>
      </c>
      <c r="U302" s="168"/>
      <c r="V302" s="169">
        <f ca="1">IF(C302="",NA(),MATCH($B302&amp;$C302,'Smelter Look-up'!$J:$J,0))</f>
        <v>374</v>
      </c>
      <c r="X302" s="170">
        <f t="shared" ca="1" si="15"/>
        <v>0</v>
      </c>
      <c r="AB302" s="314" t="str">
        <f t="shared" ca="1" si="17"/>
        <v>Mica</v>
      </c>
    </row>
    <row r="303" spans="1:28" s="170" customFormat="1" ht="24.95" customHeight="1">
      <c r="A303" s="155" t="s">
        <v>311</v>
      </c>
      <c r="B303" s="304" t="str">
        <f ca="1">IF(LEN(A303)=0,"",INDEX('Smelter Look-up'!$A:$A,MATCH($A303,'Smelter Look-up'!$E:$E,0)))</f>
        <v>Mica</v>
      </c>
      <c r="C303" s="152" t="str">
        <f ca="1">IF(LEN(A303)=0,"",INDEX('Smelter Look-up'!$C:$C,MATCH($A303,'Smelter Look-up'!$E:$E,0)))</f>
        <v>Arctic Minerals, LLC</v>
      </c>
      <c r="D303" s="149"/>
      <c r="E303" s="149" t="str">
        <f ca="1">IF(ISERROR($V303),"",OFFSET('Smelter Look-up'!$D$4,$V303-4,0)&amp;"")</f>
        <v>UNITED STATES OF AMERICA</v>
      </c>
      <c r="F303" s="149" t="str">
        <f ca="1">IF(ISERROR($V303),"",OFFSET('Smelter Look-up'!$E$4,$V303-4,0))</f>
        <v>CID003592</v>
      </c>
      <c r="G303" s="149" t="str">
        <f ca="1">IF(C303=$X$4,"Enter smelter details",IF(ISERROR($V303),"",OFFSET('Smelter Look-up'!$F$4,$V303-4,0)))</f>
        <v>RMI</v>
      </c>
      <c r="H303" s="206">
        <f ca="1">IF(ISERROR($V303),"",OFFSET('Smelter Look-up'!$G$4,$V303-4,0))</f>
        <v>0</v>
      </c>
      <c r="I303" s="207" t="str">
        <f ca="1">IF(ISERROR($V303),"",OFFSET('Smelter Look-up'!$H$4,$V303-4,0))</f>
        <v>Jeffersonville</v>
      </c>
      <c r="J303" s="207" t="str">
        <f ca="1">IF(ISERROR($V303),"",OFFSET('Smelter Look-up'!$I$4,$V303-4,0))</f>
        <v>Indiana</v>
      </c>
      <c r="K303" s="150"/>
      <c r="L303" s="150"/>
      <c r="M303" s="150"/>
      <c r="N303" s="150"/>
      <c r="O303" s="150"/>
      <c r="P303" s="209"/>
      <c r="Q303" s="151"/>
      <c r="R303" s="149" t="str">
        <f ca="1">IF(ISERROR($V303),"",OFFSET('Smelter Look-up'!$C$4,$V303-4,0)&amp;"")</f>
        <v>Arctic Minerals, LLC</v>
      </c>
      <c r="S303" s="155" t="str">
        <f t="shared" ca="1" si="16"/>
        <v>US</v>
      </c>
      <c r="T303" s="155" t="str">
        <f ca="1">IF(B303="","",IF(ISERROR(MATCH($J303,SorP!$B$1:$B$6226,0)),"",INDIRECT("'SorP'!$A$"&amp;MATCH($S303&amp;$J303,SorP!C:C,0))))</f>
        <v>US-IN</v>
      </c>
      <c r="U303" s="168"/>
      <c r="V303" s="169">
        <f ca="1">IF(C303="",NA(),MATCH($B303&amp;$C303,'Smelter Look-up'!$J:$J,0))</f>
        <v>344</v>
      </c>
      <c r="X303" s="170">
        <f t="shared" ca="1" si="15"/>
        <v>0</v>
      </c>
      <c r="AB303" s="314" t="str">
        <f t="shared" ca="1" si="17"/>
        <v>Mica</v>
      </c>
    </row>
    <row r="304" spans="1:28" s="170" customFormat="1" ht="24.95" customHeight="1">
      <c r="A304" s="155" t="s">
        <v>316</v>
      </c>
      <c r="B304" s="304" t="str">
        <f ca="1">IF(LEN(A304)=0,"",INDEX('Smelter Look-up'!$A:$A,MATCH($A304,'Smelter Look-up'!$E:$E,0)))</f>
        <v>Mica</v>
      </c>
      <c r="C304" s="152" t="str">
        <f ca="1">IF(LEN(A304)=0,"",INDEX('Smelter Look-up'!$C:$C,MATCH($A304,'Smelter Look-up'!$E:$E,0)))</f>
        <v>DARUKA INTERNATIONAL</v>
      </c>
      <c r="D304" s="149"/>
      <c r="E304" s="149" t="str">
        <f ca="1">IF(ISERROR($V304),"",OFFSET('Smelter Look-up'!$D$4,$V304-4,0)&amp;"")</f>
        <v>INDIA</v>
      </c>
      <c r="F304" s="149" t="str">
        <f ca="1">IF(ISERROR($V304),"",OFFSET('Smelter Look-up'!$E$4,$V304-4,0))</f>
        <v>CID003621</v>
      </c>
      <c r="G304" s="149" t="str">
        <f ca="1">IF(C304=$X$4,"Enter smelter details",IF(ISERROR($V304),"",OFFSET('Smelter Look-up'!$F$4,$V304-4,0)))</f>
        <v>RMI</v>
      </c>
      <c r="H304" s="206">
        <f ca="1">IF(ISERROR($V304),"",OFFSET('Smelter Look-up'!$G$4,$V304-4,0))</f>
        <v>0</v>
      </c>
      <c r="I304" s="207" t="str">
        <f ca="1">IF(ISERROR($V304),"",OFFSET('Smelter Look-up'!$H$4,$V304-4,0))</f>
        <v>Pune</v>
      </c>
      <c r="J304" s="207" t="str">
        <f ca="1">IF(ISERROR($V304),"",OFFSET('Smelter Look-up'!$I$4,$V304-4,0))</f>
        <v>Mahārāshtra</v>
      </c>
      <c r="K304" s="150"/>
      <c r="L304" s="150"/>
      <c r="M304" s="150"/>
      <c r="N304" s="150"/>
      <c r="O304" s="150"/>
      <c r="P304" s="209"/>
      <c r="Q304" s="151"/>
      <c r="R304" s="149" t="str">
        <f ca="1">IF(ISERROR($V304),"",OFFSET('Smelter Look-up'!$C$4,$V304-4,0)&amp;"")</f>
        <v>DARUKA INTERNATIONAL</v>
      </c>
      <c r="S304" s="155" t="str">
        <f t="shared" ca="1" si="16"/>
        <v>IN</v>
      </c>
      <c r="T304" s="155" t="str">
        <f ca="1">IF(B304="","",IF(ISERROR(MATCH($J304,SorP!$B$1:$B$6226,0)),"",INDIRECT("'SorP'!$A$"&amp;MATCH($S304&amp;$J304,SorP!C:C,0))))</f>
        <v>IN-MH</v>
      </c>
      <c r="U304" s="168"/>
      <c r="V304" s="169">
        <f ca="1">IF(C304="",NA(),MATCH($B304&amp;$C304,'Smelter Look-up'!$J:$J,0))</f>
        <v>347</v>
      </c>
      <c r="X304" s="170">
        <f t="shared" ca="1" si="15"/>
        <v>0</v>
      </c>
      <c r="AB304" s="314" t="str">
        <f t="shared" ca="1" si="17"/>
        <v>Mica</v>
      </c>
    </row>
    <row r="305" spans="1:28" s="170" customFormat="1" ht="24.95" customHeight="1">
      <c r="A305" s="155" t="s">
        <v>322</v>
      </c>
      <c r="B305" s="304" t="str">
        <f ca="1">IF(LEN(A305)=0,"",INDEX('Smelter Look-up'!$A:$A,MATCH($A305,'Smelter Look-up'!$E:$E,0)))</f>
        <v>Mica</v>
      </c>
      <c r="C305" s="152" t="str">
        <f ca="1">IF(LEN(A305)=0,"",INDEX('Smelter Look-up'!$C:$C,MATCH($A305,'Smelter Look-up'!$E:$E,0)))</f>
        <v>G. K. INTERNATIONAL</v>
      </c>
      <c r="D305" s="149"/>
      <c r="E305" s="149" t="str">
        <f ca="1">IF(ISERROR($V305),"",OFFSET('Smelter Look-up'!$D$4,$V305-4,0)&amp;"")</f>
        <v>INDIA</v>
      </c>
      <c r="F305" s="149" t="str">
        <f ca="1">IF(ISERROR($V305),"",OFFSET('Smelter Look-up'!$E$4,$V305-4,0))</f>
        <v>CID003623</v>
      </c>
      <c r="G305" s="149" t="str">
        <f ca="1">IF(C305=$X$4,"Enter smelter details",IF(ISERROR($V305),"",OFFSET('Smelter Look-up'!$F$4,$V305-4,0)))</f>
        <v>RMI</v>
      </c>
      <c r="H305" s="206">
        <f ca="1">IF(ISERROR($V305),"",OFFSET('Smelter Look-up'!$G$4,$V305-4,0))</f>
        <v>0</v>
      </c>
      <c r="I305" s="207" t="str">
        <f ca="1">IF(ISERROR($V305),"",OFFSET('Smelter Look-up'!$H$4,$V305-4,0))</f>
        <v>Kolkata</v>
      </c>
      <c r="J305" s="207" t="str">
        <f ca="1">IF(ISERROR($V305),"",OFFSET('Smelter Look-up'!$I$4,$V305-4,0))</f>
        <v>West Bengal</v>
      </c>
      <c r="K305" s="150"/>
      <c r="L305" s="150"/>
      <c r="M305" s="150"/>
      <c r="N305" s="150"/>
      <c r="O305" s="150"/>
      <c r="P305" s="209"/>
      <c r="Q305" s="151"/>
      <c r="R305" s="149" t="str">
        <f ca="1">IF(ISERROR($V305),"",OFFSET('Smelter Look-up'!$C$4,$V305-4,0)&amp;"")</f>
        <v>G. K. INTERNATIONAL</v>
      </c>
      <c r="S305" s="155" t="str">
        <f t="shared" ca="1" si="16"/>
        <v>IN</v>
      </c>
      <c r="T305" s="155" t="str">
        <f ca="1">IF(B305="","",IF(ISERROR(MATCH($J305,SorP!$B$1:$B$6226,0)),"",INDIRECT("'SorP'!$A$"&amp;MATCH($S305&amp;$J305,SorP!C:C,0))))</f>
        <v>IN-WB</v>
      </c>
      <c r="U305" s="168"/>
      <c r="V305" s="169">
        <f ca="1">IF(C305="",NA(),MATCH($B305&amp;$C305,'Smelter Look-up'!$J:$J,0))</f>
        <v>350</v>
      </c>
      <c r="X305" s="170">
        <f t="shared" ca="1" si="15"/>
        <v>0</v>
      </c>
      <c r="AB305" s="314" t="str">
        <f t="shared" ca="1" si="17"/>
        <v>Mica</v>
      </c>
    </row>
    <row r="306" spans="1:28" s="170" customFormat="1" ht="24.95" customHeight="1">
      <c r="A306" s="155" t="s">
        <v>319</v>
      </c>
      <c r="B306" s="304" t="str">
        <f ca="1">IF(LEN(A306)=0,"",INDEX('Smelter Look-up'!$A:$A,MATCH($A306,'Smelter Look-up'!$E:$E,0)))</f>
        <v>Mica</v>
      </c>
      <c r="C306" s="152" t="str">
        <f ca="1">IF(LEN(A306)=0,"",INDEX('Smelter Look-up'!$C:$C,MATCH($A306,'Smelter Look-up'!$E:$E,0)))</f>
        <v>DARUKA MINERALS</v>
      </c>
      <c r="D306" s="149"/>
      <c r="E306" s="149" t="str">
        <f ca="1">IF(ISERROR($V306),"",OFFSET('Smelter Look-up'!$D$4,$V306-4,0)&amp;"")</f>
        <v>INDIA</v>
      </c>
      <c r="F306" s="149" t="str">
        <f ca="1">IF(ISERROR($V306),"",OFFSET('Smelter Look-up'!$E$4,$V306-4,0))</f>
        <v>CID003626</v>
      </c>
      <c r="G306" s="149" t="str">
        <f ca="1">IF(C306=$X$4,"Enter smelter details",IF(ISERROR($V306),"",OFFSET('Smelter Look-up'!$F$4,$V306-4,0)))</f>
        <v>RMI</v>
      </c>
      <c r="H306" s="206">
        <f ca="1">IF(ISERROR($V306),"",OFFSET('Smelter Look-up'!$G$4,$V306-4,0))</f>
        <v>0</v>
      </c>
      <c r="I306" s="207" t="str">
        <f ca="1">IF(ISERROR($V306),"",OFFSET('Smelter Look-up'!$H$4,$V306-4,0))</f>
        <v>Koderma</v>
      </c>
      <c r="J306" s="207" t="str">
        <f ca="1">IF(ISERROR($V306),"",OFFSET('Smelter Look-up'!$I$4,$V306-4,0))</f>
        <v>Jhārkhand</v>
      </c>
      <c r="K306" s="150"/>
      <c r="L306" s="150"/>
      <c r="M306" s="150"/>
      <c r="N306" s="150"/>
      <c r="O306" s="150"/>
      <c r="P306" s="209"/>
      <c r="Q306" s="151"/>
      <c r="R306" s="149" t="str">
        <f ca="1">IF(ISERROR($V306),"",OFFSET('Smelter Look-up'!$C$4,$V306-4,0)&amp;"")</f>
        <v>DARUKA MINERALS</v>
      </c>
      <c r="S306" s="155" t="str">
        <f t="shared" ca="1" si="16"/>
        <v>IN</v>
      </c>
      <c r="T306" s="155" t="str">
        <f ca="1">IF(B306="","",IF(ISERROR(MATCH($J306,SorP!$B$1:$B$6226,0)),"",INDIRECT("'SorP'!$A$"&amp;MATCH($S306&amp;$J306,SorP!C:C,0))))</f>
        <v>IN-JH</v>
      </c>
      <c r="U306" s="168"/>
      <c r="V306" s="169">
        <f ca="1">IF(C306="",NA(),MATCH($B306&amp;$C306,'Smelter Look-up'!$J:$J,0))</f>
        <v>349</v>
      </c>
      <c r="X306" s="170">
        <f t="shared" ca="1" si="15"/>
        <v>0</v>
      </c>
      <c r="AB306" s="314" t="str">
        <f t="shared" ca="1" si="17"/>
        <v>Mica</v>
      </c>
    </row>
    <row r="307" spans="1:28" s="170" customFormat="1" ht="24.95" customHeight="1">
      <c r="A307" s="155" t="s">
        <v>12087</v>
      </c>
      <c r="B307" s="304" t="str">
        <f ca="1">IF(LEN(A307)=0,"",INDEX('Smelter Look-up'!$A:$A,MATCH($A307,'Smelter Look-up'!$E:$E,0)))</f>
        <v>Mica</v>
      </c>
      <c r="C307" s="152" t="str">
        <f ca="1">IF(LEN(A307)=0,"",INDEX('Smelter Look-up'!$C:$C,MATCH($A307,'Smelter Look-up'!$E:$E,0)))</f>
        <v>Yamaguchi Mica Co., Ltd. Toyohashi Factory</v>
      </c>
      <c r="D307" s="149"/>
      <c r="E307" s="149" t="str">
        <f ca="1">IF(ISERROR($V307),"",OFFSET('Smelter Look-up'!$D$4,$V307-4,0)&amp;"")</f>
        <v>JAPAN</v>
      </c>
      <c r="F307" s="149" t="str">
        <f ca="1">IF(ISERROR($V307),"",OFFSET('Smelter Look-up'!$E$4,$V307-4,0))</f>
        <v>CID003970</v>
      </c>
      <c r="G307" s="149" t="str">
        <f ca="1">IF(C307=$X$4,"Enter smelter details",IF(ISERROR($V307),"",OFFSET('Smelter Look-up'!$F$4,$V307-4,0)))</f>
        <v>RMI</v>
      </c>
      <c r="H307" s="206">
        <f ca="1">IF(ISERROR($V307),"",OFFSET('Smelter Look-up'!$G$4,$V307-4,0))</f>
        <v>0</v>
      </c>
      <c r="I307" s="207" t="str">
        <f ca="1">IF(ISERROR($V307),"",OFFSET('Smelter Look-up'!$H$4,$V307-4,0))</f>
        <v>Toyohashi</v>
      </c>
      <c r="J307" s="207" t="str">
        <f ca="1">IF(ISERROR($V307),"",OFFSET('Smelter Look-up'!$I$4,$V307-4,0))</f>
        <v>Aichi</v>
      </c>
      <c r="K307" s="150"/>
      <c r="L307" s="150"/>
      <c r="M307" s="150"/>
      <c r="N307" s="150"/>
      <c r="O307" s="150"/>
      <c r="P307" s="209"/>
      <c r="Q307" s="151"/>
      <c r="R307" s="149" t="str">
        <f ca="1">IF(ISERROR($V307),"",OFFSET('Smelter Look-up'!$C$4,$V307-4,0)&amp;"")</f>
        <v>Yamaguchi Mica Co., Ltd. Toyohashi Factory</v>
      </c>
      <c r="S307" s="155" t="str">
        <f t="shared" ca="1" si="16"/>
        <v>JP</v>
      </c>
      <c r="T307" s="155" t="str">
        <f ca="1">IF(B307="","",IF(ISERROR(MATCH($J307,SorP!$B$1:$B$6226,0)),"",INDIRECT("'SorP'!$A$"&amp;MATCH($S307&amp;$J307,SorP!C:C,0))))</f>
        <v>JP-23</v>
      </c>
      <c r="U307" s="168"/>
      <c r="V307" s="169">
        <f ca="1">IF(C307="",NA(),MATCH($B307&amp;$C307,'Smelter Look-up'!$J:$J,0))</f>
        <v>376</v>
      </c>
      <c r="X307" s="170">
        <f t="shared" ca="1" si="15"/>
        <v>0</v>
      </c>
      <c r="AB307" s="314" t="str">
        <f t="shared" ca="1" si="17"/>
        <v>Mica</v>
      </c>
    </row>
    <row r="308" spans="1:28" s="170" customFormat="1" ht="24.95" customHeight="1">
      <c r="A308" s="155" t="s">
        <v>12085</v>
      </c>
      <c r="B308" s="304" t="str">
        <f ca="1">IF(LEN(A308)=0,"",INDEX('Smelter Look-up'!$A:$A,MATCH($A308,'Smelter Look-up'!$E:$E,0)))</f>
        <v>Mica</v>
      </c>
      <c r="C308" s="152" t="str">
        <f ca="1">IF(LEN(A308)=0,"",INDEX('Smelter Look-up'!$C:$C,MATCH($A308,'Smelter Look-up'!$E:$E,0)))</f>
        <v>Yamaguchi Mica Co., Ltd. Shinshiro Factory</v>
      </c>
      <c r="D308" s="149"/>
      <c r="E308" s="149" t="str">
        <f ca="1">IF(ISERROR($V308),"",OFFSET('Smelter Look-up'!$D$4,$V308-4,0)&amp;"")</f>
        <v>JAPAN</v>
      </c>
      <c r="F308" s="149" t="str">
        <f ca="1">IF(ISERROR($V308),"",OFFSET('Smelter Look-up'!$E$4,$V308-4,0))</f>
        <v>CID003971</v>
      </c>
      <c r="G308" s="149" t="str">
        <f ca="1">IF(C308=$X$4,"Enter smelter details",IF(ISERROR($V308),"",OFFSET('Smelter Look-up'!$F$4,$V308-4,0)))</f>
        <v>RMI</v>
      </c>
      <c r="H308" s="206">
        <f ca="1">IF(ISERROR($V308),"",OFFSET('Smelter Look-up'!$G$4,$V308-4,0))</f>
        <v>0</v>
      </c>
      <c r="I308" s="207" t="str">
        <f ca="1">IF(ISERROR($V308),"",OFFSET('Smelter Look-up'!$H$4,$V308-4,0))</f>
        <v>Shinshiro</v>
      </c>
      <c r="J308" s="207" t="str">
        <f ca="1">IF(ISERROR($V308),"",OFFSET('Smelter Look-up'!$I$4,$V308-4,0))</f>
        <v>Aichi</v>
      </c>
      <c r="K308" s="150"/>
      <c r="L308" s="150"/>
      <c r="M308" s="150"/>
      <c r="N308" s="150"/>
      <c r="O308" s="150"/>
      <c r="P308" s="209"/>
      <c r="Q308" s="151"/>
      <c r="R308" s="149" t="str">
        <f ca="1">IF(ISERROR($V308),"",OFFSET('Smelter Look-up'!$C$4,$V308-4,0)&amp;"")</f>
        <v>Yamaguchi Mica Co., Ltd. Shinshiro Factory</v>
      </c>
      <c r="S308" s="155" t="str">
        <f t="shared" ca="1" si="16"/>
        <v>JP</v>
      </c>
      <c r="T308" s="155" t="str">
        <f ca="1">IF(B308="","",IF(ISERROR(MATCH($J308,SorP!$B$1:$B$6226,0)),"",INDIRECT("'SorP'!$A$"&amp;MATCH($S308&amp;$J308,SorP!C:C,0))))</f>
        <v>JP-23</v>
      </c>
      <c r="U308" s="168"/>
      <c r="V308" s="169">
        <f ca="1">IF(C308="",NA(),MATCH($B308&amp;$C308,'Smelter Look-up'!$J:$J,0))</f>
        <v>375</v>
      </c>
      <c r="X308" s="170">
        <f t="shared" ca="1" si="15"/>
        <v>0</v>
      </c>
      <c r="AB308" s="314" t="str">
        <f t="shared" ca="1" si="17"/>
        <v>Mica</v>
      </c>
    </row>
    <row r="309" spans="1:28" s="170" customFormat="1" ht="24.95" customHeight="1">
      <c r="A309" s="155" t="s">
        <v>12073</v>
      </c>
      <c r="B309" s="304" t="str">
        <f ca="1">IF(LEN(A309)=0,"",INDEX('Smelter Look-up'!$A:$A,MATCH($A309,'Smelter Look-up'!$E:$E,0)))</f>
        <v>Mica</v>
      </c>
      <c r="C309" s="152" t="str">
        <f ca="1">IF(LEN(A309)=0,"",INDEX('Smelter Look-up'!$C:$C,MATCH($A309,'Smelter Look-up'!$E:$E,0)))</f>
        <v>Hunan Rongtai New Material Co., Ltd.</v>
      </c>
      <c r="D309" s="149"/>
      <c r="E309" s="149" t="str">
        <f ca="1">IF(ISERROR($V309),"",OFFSET('Smelter Look-up'!$D$4,$V309-4,0)&amp;"")</f>
        <v>CHINA</v>
      </c>
      <c r="F309" s="149" t="str">
        <f ca="1">IF(ISERROR($V309),"",OFFSET('Smelter Look-up'!$E$4,$V309-4,0))</f>
        <v>CID003980</v>
      </c>
      <c r="G309" s="149" t="str">
        <f ca="1">IF(C309=$X$4,"Enter smelter details",IF(ISERROR($V309),"",OFFSET('Smelter Look-up'!$F$4,$V309-4,0)))</f>
        <v>RMI</v>
      </c>
      <c r="H309" s="206">
        <f ca="1">IF(ISERROR($V309),"",OFFSET('Smelter Look-up'!$G$4,$V309-4,0))</f>
        <v>0</v>
      </c>
      <c r="I309" s="207" t="str">
        <f ca="1">IF(ISERROR($V309),"",OFFSET('Smelter Look-up'!$H$4,$V309-4,0))</f>
        <v>Yueyang</v>
      </c>
      <c r="J309" s="207" t="str">
        <f ca="1">IF(ISERROR($V309),"",OFFSET('Smelter Look-up'!$I$4,$V309-4,0))</f>
        <v>Hunan Sheng</v>
      </c>
      <c r="K309" s="150"/>
      <c r="L309" s="150"/>
      <c r="M309" s="150"/>
      <c r="N309" s="150"/>
      <c r="O309" s="150"/>
      <c r="P309" s="209"/>
      <c r="Q309" s="151"/>
      <c r="R309" s="149" t="str">
        <f ca="1">IF(ISERROR($V309),"",OFFSET('Smelter Look-up'!$C$4,$V309-4,0)&amp;"")</f>
        <v>Hunan Rongtai New Material Co., Ltd.</v>
      </c>
      <c r="S309" s="155" t="str">
        <f t="shared" ca="1" si="16"/>
        <v>CN</v>
      </c>
      <c r="T309" s="155" t="str">
        <f ca="1">IF(B309="","",IF(ISERROR(MATCH($J309,SorP!$B$1:$B$6226,0)),"",INDIRECT("'SorP'!$A$"&amp;MATCH($S309&amp;$J309,SorP!C:C,0))))</f>
        <v>CN-HN</v>
      </c>
      <c r="U309" s="168"/>
      <c r="V309" s="169">
        <f ca="1">IF(C309="",NA(),MATCH($B309&amp;$C309,'Smelter Look-up'!$J:$J,0))</f>
        <v>352</v>
      </c>
      <c r="X309" s="170">
        <f t="shared" ca="1" si="15"/>
        <v>0</v>
      </c>
      <c r="AB309" s="314" t="str">
        <f t="shared" ca="1" si="17"/>
        <v>Mica</v>
      </c>
    </row>
    <row r="310" spans="1:28" s="170" customFormat="1" ht="24.95" customHeight="1">
      <c r="A310" s="155" t="s">
        <v>12067</v>
      </c>
      <c r="B310" s="304" t="str">
        <f ca="1">IF(LEN(A310)=0,"",INDEX('Smelter Look-up'!$A:$A,MATCH($A310,'Smelter Look-up'!$E:$E,0)))</f>
        <v>Mica</v>
      </c>
      <c r="C310" s="152" t="str">
        <f ca="1">IF(LEN(A310)=0,"",INDEX('Smelter Look-up'!$C:$C,MATCH($A310,'Smelter Look-up'!$E:$E,0)))</f>
        <v>DARUKA MINCHEM PVT.LTD</v>
      </c>
      <c r="D310" s="149"/>
      <c r="E310" s="149" t="str">
        <f ca="1">IF(ISERROR($V310),"",OFFSET('Smelter Look-up'!$D$4,$V310-4,0)&amp;"")</f>
        <v>INDIA</v>
      </c>
      <c r="F310" s="149" t="str">
        <f ca="1">IF(ISERROR($V310),"",OFFSET('Smelter Look-up'!$E$4,$V310-4,0))</f>
        <v>CID004001</v>
      </c>
      <c r="G310" s="149" t="str">
        <f ca="1">IF(C310=$X$4,"Enter smelter details",IF(ISERROR($V310),"",OFFSET('Smelter Look-up'!$F$4,$V310-4,0)))</f>
        <v>RMI</v>
      </c>
      <c r="H310" s="206">
        <f ca="1">IF(ISERROR($V310),"",OFFSET('Smelter Look-up'!$G$4,$V310-4,0))</f>
        <v>0</v>
      </c>
      <c r="I310" s="207" t="str">
        <f ca="1">IF(ISERROR($V310),"",OFFSET('Smelter Look-up'!$H$4,$V310-4,0))</f>
        <v>Bhilwara</v>
      </c>
      <c r="J310" s="207" t="str">
        <f ca="1">IF(ISERROR($V310),"",OFFSET('Smelter Look-up'!$I$4,$V310-4,0))</f>
        <v>Rājasthān</v>
      </c>
      <c r="K310" s="150"/>
      <c r="L310" s="150"/>
      <c r="M310" s="150"/>
      <c r="N310" s="150"/>
      <c r="O310" s="150"/>
      <c r="P310" s="209"/>
      <c r="Q310" s="151"/>
      <c r="R310" s="149" t="str">
        <f ca="1">IF(ISERROR($V310),"",OFFSET('Smelter Look-up'!$C$4,$V310-4,0)&amp;"")</f>
        <v>DARUKA MINCHEM PVT.LTD</v>
      </c>
      <c r="S310" s="155" t="str">
        <f t="shared" ca="1" si="16"/>
        <v>IN</v>
      </c>
      <c r="T310" s="155" t="str">
        <f ca="1">IF(B310="","",IF(ISERROR(MATCH($J310,SorP!$B$1:$B$6226,0)),"",INDIRECT("'SorP'!$A$"&amp;MATCH($S310&amp;$J310,SorP!C:C,0))))</f>
        <v>IN-RJ</v>
      </c>
      <c r="U310" s="168"/>
      <c r="V310" s="169">
        <f ca="1">IF(C310="",NA(),MATCH($B310&amp;$C310,'Smelter Look-up'!$J:$J,0))</f>
        <v>348</v>
      </c>
      <c r="X310" s="170">
        <f t="shared" ca="1" si="15"/>
        <v>0</v>
      </c>
      <c r="AB310" s="314" t="str">
        <f t="shared" ca="1" si="17"/>
        <v>Mica</v>
      </c>
    </row>
    <row r="311" spans="1:28" s="170" customFormat="1" ht="24.95" customHeight="1">
      <c r="A311" s="155" t="s">
        <v>12290</v>
      </c>
      <c r="B311" s="304" t="str">
        <f ca="1">IF(LEN(A311)=0,"",INDEX('Smelter Look-up'!$A:$A,MATCH($A311,'Smelter Look-up'!$E:$E,0)))</f>
        <v>Mica</v>
      </c>
      <c r="C311" s="152" t="str">
        <f ca="1">IF(LEN(A311)=0,"",INDEX('Smelter Look-up'!$C:$C,MATCH($A311,'Smelter Look-up'!$E:$E,0)))</f>
        <v>Baotou Fuguang Trading Co., Ltd. Guyang Branch</v>
      </c>
      <c r="D311" s="149"/>
      <c r="E311" s="149" t="str">
        <f ca="1">IF(ISERROR($V311),"",OFFSET('Smelter Look-up'!$D$4,$V311-4,0)&amp;"")</f>
        <v>CHINA</v>
      </c>
      <c r="F311" s="149" t="str">
        <f ca="1">IF(ISERROR($V311),"",OFFSET('Smelter Look-up'!$E$4,$V311-4,0))</f>
        <v>CID004799</v>
      </c>
      <c r="G311" s="149" t="str">
        <f ca="1">IF(C311=$X$4,"Enter smelter details",IF(ISERROR($V311),"",OFFSET('Smelter Look-up'!$F$4,$V311-4,0)))</f>
        <v>RMI</v>
      </c>
      <c r="H311" s="206">
        <f ca="1">IF(ISERROR($V311),"",OFFSET('Smelter Look-up'!$G$4,$V311-4,0))</f>
        <v>0</v>
      </c>
      <c r="I311" s="207" t="str">
        <f ca="1">IF(ISERROR($V311),"",OFFSET('Smelter Look-up'!$H$4,$V311-4,0))</f>
        <v>Baotou City</v>
      </c>
      <c r="J311" s="207" t="str">
        <f ca="1">IF(ISERROR($V311),"",OFFSET('Smelter Look-up'!$I$4,$V311-4,0))</f>
        <v>Nei Mongol Zizhiqu</v>
      </c>
      <c r="K311" s="150"/>
      <c r="L311" s="150"/>
      <c r="M311" s="150"/>
      <c r="N311" s="150"/>
      <c r="O311" s="150"/>
      <c r="P311" s="209"/>
      <c r="Q311" s="151"/>
      <c r="R311" s="149" t="str">
        <f ca="1">IF(ISERROR($V311),"",OFFSET('Smelter Look-up'!$C$4,$V311-4,0)&amp;"")</f>
        <v>Baotou Fuguang Trading Co., Ltd. Guyang Branch</v>
      </c>
      <c r="S311" s="155" t="str">
        <f t="shared" ca="1" si="16"/>
        <v>CN</v>
      </c>
      <c r="T311" s="155" t="str">
        <f ca="1">IF(B311="","",IF(ISERROR(MATCH($J311,SorP!$B$1:$B$6226,0)),"",INDIRECT("'SorP'!$A$"&amp;MATCH($S311&amp;$J311,SorP!C:C,0))))</f>
        <v>CN-NM</v>
      </c>
      <c r="U311" s="168"/>
      <c r="V311" s="169">
        <f ca="1">IF(C311="",NA(),MATCH($B311&amp;$C311,'Smelter Look-up'!$J:$J,0))</f>
        <v>345</v>
      </c>
      <c r="X311" s="170">
        <f t="shared" ca="1" si="15"/>
        <v>0</v>
      </c>
      <c r="AB311" s="314" t="str">
        <f t="shared" ca="1" si="17"/>
        <v>Mica</v>
      </c>
    </row>
    <row r="312" spans="1:28" s="170" customFormat="1" ht="24.95" customHeight="1">
      <c r="A312" s="155" t="s">
        <v>12292</v>
      </c>
      <c r="B312" s="304" t="str">
        <f ca="1">IF(LEN(A312)=0,"",INDEX('Smelter Look-up'!$A:$A,MATCH($A312,'Smelter Look-up'!$E:$E,0)))</f>
        <v>Mica</v>
      </c>
      <c r="C312" s="152" t="str">
        <f ca="1">IF(LEN(A312)=0,"",INDEX('Smelter Look-up'!$C:$C,MATCH($A312,'Smelter Look-up'!$E:$E,0)))</f>
        <v>Caolines de Vimianzo, SAU ( aka CAVISA)</v>
      </c>
      <c r="D312" s="149"/>
      <c r="E312" s="149" t="str">
        <f ca="1">IF(ISERROR($V312),"",OFFSET('Smelter Look-up'!$D$4,$V312-4,0)&amp;"")</f>
        <v>SPAIN</v>
      </c>
      <c r="F312" s="149" t="str">
        <f ca="1">IF(ISERROR($V312),"",OFFSET('Smelter Look-up'!$E$4,$V312-4,0))</f>
        <v>CID004805</v>
      </c>
      <c r="G312" s="149" t="str">
        <f ca="1">IF(C312=$X$4,"Enter smelter details",IF(ISERROR($V312),"",OFFSET('Smelter Look-up'!$F$4,$V312-4,0)))</f>
        <v>RMI</v>
      </c>
      <c r="H312" s="206">
        <f ca="1">IF(ISERROR($V312),"",OFFSET('Smelter Look-up'!$G$4,$V312-4,0))</f>
        <v>0</v>
      </c>
      <c r="I312" s="207" t="str">
        <f ca="1">IF(ISERROR($V312),"",OFFSET('Smelter Look-up'!$H$4,$V312-4,0))</f>
        <v>Castrelo</v>
      </c>
      <c r="J312" s="207" t="str">
        <f ca="1">IF(ISERROR($V312),"",OFFSET('Smelter Look-up'!$I$4,$V312-4,0))</f>
        <v>A Coruña [La Coruña]</v>
      </c>
      <c r="K312" s="150"/>
      <c r="L312" s="150"/>
      <c r="M312" s="150"/>
      <c r="N312" s="150"/>
      <c r="O312" s="150"/>
      <c r="P312" s="209"/>
      <c r="Q312" s="151"/>
      <c r="R312" s="149" t="str">
        <f ca="1">IF(ISERROR($V312),"",OFFSET('Smelter Look-up'!$C$4,$V312-4,0)&amp;"")</f>
        <v>Caolines de Vimianzo, SAU ( aka CAVISA)</v>
      </c>
      <c r="S312" s="155" t="str">
        <f t="shared" ca="1" si="16"/>
        <v>ES</v>
      </c>
      <c r="T312" s="155" t="str">
        <f ca="1">IF(B312="","",IF(ISERROR(MATCH($J312,SorP!$B$1:$B$6226,0)),"",INDIRECT("'SorP'!$A$"&amp;MATCH($S312&amp;$J312,SorP!C:C,0))))</f>
        <v>ES-C</v>
      </c>
      <c r="U312" s="168"/>
      <c r="V312" s="169">
        <f ca="1">IF(C312="",NA(),MATCH($B312&amp;$C312,'Smelter Look-up'!$J:$J,0))</f>
        <v>346</v>
      </c>
      <c r="X312" s="170">
        <f t="shared" ca="1" si="15"/>
        <v>0</v>
      </c>
      <c r="AB312" s="314" t="str">
        <f t="shared" ca="1" si="17"/>
        <v>Mica</v>
      </c>
    </row>
    <row r="313" spans="1:28" s="170" customFormat="1" ht="24.95" customHeight="1">
      <c r="A313" s="155" t="s">
        <v>18884</v>
      </c>
      <c r="B313" s="304" t="str">
        <f ca="1">IF(LEN(A313)=0,"",INDEX('Smelter Look-up'!$A:$A,MATCH($A313,'Smelter Look-up'!$E:$E,0)))</f>
        <v>Nickel</v>
      </c>
      <c r="C313" s="152" t="str">
        <f ca="1">IF(LEN(A313)=0,"",INDEX('Smelter Look-up'!$C:$C,MATCH($A313,'Smelter Look-up'!$E:$E,0)))</f>
        <v>Harima Refinery, Sumitomo Metal Mining</v>
      </c>
      <c r="D313" s="149"/>
      <c r="E313" s="149" t="str">
        <f ca="1">IF(ISERROR($V313),"",OFFSET('Smelter Look-up'!$D$4,$V313-4,0)&amp;"")</f>
        <v>JAPAN</v>
      </c>
      <c r="F313" s="149" t="str">
        <f ca="1">IF(ISERROR($V313),"",OFFSET('Smelter Look-up'!$E$4,$V313-4,0))</f>
        <v>CID003882</v>
      </c>
      <c r="G313" s="149" t="str">
        <f ca="1">IF(C313=$X$4,"Enter smelter details",IF(ISERROR($V313),"",OFFSET('Smelter Look-up'!$F$4,$V313-4,0)))</f>
        <v>RMI</v>
      </c>
      <c r="H313" s="206">
        <f ca="1">IF(ISERROR($V313),"",OFFSET('Smelter Look-up'!$G$4,$V313-4,0))</f>
        <v>0</v>
      </c>
      <c r="I313" s="207" t="str">
        <f ca="1">IF(ISERROR($V313),"",OFFSET('Smelter Look-up'!$H$4,$V313-4,0))</f>
        <v>Kako-gun</v>
      </c>
      <c r="J313" s="207" t="str">
        <f ca="1">IF(ISERROR($V313),"",OFFSET('Smelter Look-up'!$I$4,$V313-4,0))</f>
        <v>Hyôgo</v>
      </c>
      <c r="K313" s="150"/>
      <c r="L313" s="150"/>
      <c r="M313" s="150"/>
      <c r="N313" s="150"/>
      <c r="O313" s="150"/>
      <c r="P313" s="209"/>
      <c r="Q313" s="151"/>
      <c r="R313" s="149" t="str">
        <f ca="1">IF(ISERROR($V313),"",OFFSET('Smelter Look-up'!$C$4,$V313-4,0)&amp;"")</f>
        <v>Harima Refinery, Sumitomo Metal Mining</v>
      </c>
      <c r="S313" s="155" t="str">
        <f t="shared" ca="1" si="16"/>
        <v>JP</v>
      </c>
      <c r="T313" s="155" t="str">
        <f ca="1">IF(B313="","",IF(ISERROR(MATCH($J313,SorP!$B$1:$B$6226,0)),"",INDIRECT("'SorP'!$A$"&amp;MATCH($S313&amp;$J313,SorP!C:C,0))))</f>
        <v>JP-28</v>
      </c>
      <c r="U313" s="168"/>
      <c r="V313" s="169">
        <f ca="1">IF(C313="",NA(),MATCH($B313&amp;$C313,'Smelter Look-up'!$J:$J,0))</f>
        <v>392</v>
      </c>
      <c r="X313" s="170">
        <f t="shared" ca="1" si="15"/>
        <v>0</v>
      </c>
      <c r="AB313" s="314" t="str">
        <f t="shared" ca="1" si="17"/>
        <v>Nickel</v>
      </c>
    </row>
    <row r="314" spans="1:28" s="170" customFormat="1" ht="24.95" customHeight="1">
      <c r="A314" s="155" t="s">
        <v>18888</v>
      </c>
      <c r="B314" s="304" t="str">
        <f ca="1">IF(LEN(A314)=0,"",INDEX('Smelter Look-up'!$A:$A,MATCH($A314,'Smelter Look-up'!$E:$E,0)))</f>
        <v>Nickel</v>
      </c>
      <c r="C314" s="152" t="str">
        <f ca="1">IF(LEN(A314)=0,"",INDEX('Smelter Look-up'!$C:$C,MATCH($A314,'Smelter Look-up'!$E:$E,0)))</f>
        <v>Hyuga Smelting Co., Ltd.</v>
      </c>
      <c r="D314" s="149"/>
      <c r="E314" s="149" t="str">
        <f ca="1">IF(ISERROR($V314),"",OFFSET('Smelter Look-up'!$D$4,$V314-4,0)&amp;"")</f>
        <v>JAPAN</v>
      </c>
      <c r="F314" s="149" t="str">
        <f ca="1">IF(ISERROR($V314),"",OFFSET('Smelter Look-up'!$E$4,$V314-4,0))</f>
        <v>CID003886</v>
      </c>
      <c r="G314" s="149" t="str">
        <f ca="1">IF(C314=$X$4,"Enter smelter details",IF(ISERROR($V314),"",OFFSET('Smelter Look-up'!$F$4,$V314-4,0)))</f>
        <v>RMI</v>
      </c>
      <c r="H314" s="206">
        <f ca="1">IF(ISERROR($V314),"",OFFSET('Smelter Look-up'!$G$4,$V314-4,0))</f>
        <v>0</v>
      </c>
      <c r="I314" s="207" t="str">
        <f ca="1">IF(ISERROR($V314),"",OFFSET('Smelter Look-up'!$H$4,$V314-4,0))</f>
        <v>Hyuga</v>
      </c>
      <c r="J314" s="207" t="str">
        <f ca="1">IF(ISERROR($V314),"",OFFSET('Smelter Look-up'!$I$4,$V314-4,0))</f>
        <v>Miyazaki</v>
      </c>
      <c r="K314" s="150"/>
      <c r="L314" s="150"/>
      <c r="M314" s="150"/>
      <c r="N314" s="150"/>
      <c r="O314" s="150"/>
      <c r="P314" s="209"/>
      <c r="Q314" s="151"/>
      <c r="R314" s="149" t="str">
        <f ca="1">IF(ISERROR($V314),"",OFFSET('Smelter Look-up'!$C$4,$V314-4,0)&amp;"")</f>
        <v>Hyuga Smelting Co., Ltd.</v>
      </c>
      <c r="S314" s="155" t="str">
        <f t="shared" ca="1" si="16"/>
        <v>JP</v>
      </c>
      <c r="T314" s="155" t="str">
        <f ca="1">IF(B314="","",IF(ISERROR(MATCH($J314,SorP!$B$1:$B$6226,0)),"",INDIRECT("'SorP'!$A$"&amp;MATCH($S314&amp;$J314,SorP!C:C,0))))</f>
        <v>JP-45</v>
      </c>
      <c r="U314" s="168"/>
      <c r="V314" s="169">
        <f ca="1">IF(C314="",NA(),MATCH($B314&amp;$C314,'Smelter Look-up'!$J:$J,0))</f>
        <v>395</v>
      </c>
      <c r="X314" s="170">
        <f t="shared" ca="1" si="15"/>
        <v>0</v>
      </c>
      <c r="AB314" s="314" t="str">
        <f t="shared" ca="1" si="17"/>
        <v>Nickel</v>
      </c>
    </row>
    <row r="315" spans="1:28" s="170" customFormat="1" ht="24.95" customHeight="1">
      <c r="A315" s="155" t="s">
        <v>18899</v>
      </c>
      <c r="B315" s="304" t="str">
        <f ca="1">IF(LEN(A315)=0,"",INDEX('Smelter Look-up'!$A:$A,MATCH($A315,'Smelter Look-up'!$E:$E,0)))</f>
        <v>Nickel</v>
      </c>
      <c r="C315" s="152" t="str">
        <f ca="1">IF(LEN(A315)=0,"",INDEX('Smelter Look-up'!$C:$C,MATCH($A315,'Smelter Look-up'!$E:$E,0)))</f>
        <v>Murrin Murrin Nickel Cobalt Plant</v>
      </c>
      <c r="D315" s="149"/>
      <c r="E315" s="149" t="str">
        <f ca="1">IF(ISERROR($V315),"",OFFSET('Smelter Look-up'!$D$4,$V315-4,0)&amp;"")</f>
        <v>AUSTRALIA</v>
      </c>
      <c r="F315" s="149" t="str">
        <f ca="1">IF(ISERROR($V315),"",OFFSET('Smelter Look-up'!$E$4,$V315-4,0))</f>
        <v>CID003928</v>
      </c>
      <c r="G315" s="149" t="str">
        <f ca="1">IF(C315=$X$4,"Enter smelter details",IF(ISERROR($V315),"",OFFSET('Smelter Look-up'!$F$4,$V315-4,0)))</f>
        <v>RMI</v>
      </c>
      <c r="H315" s="206">
        <f ca="1">IF(ISERROR($V315),"",OFFSET('Smelter Look-up'!$G$4,$V315-4,0))</f>
        <v>0</v>
      </c>
      <c r="I315" s="207" t="str">
        <f ca="1">IF(ISERROR($V315),"",OFFSET('Smelter Look-up'!$H$4,$V315-4,0))</f>
        <v>Perth</v>
      </c>
      <c r="J315" s="207" t="str">
        <f ca="1">IF(ISERROR($V315),"",OFFSET('Smelter Look-up'!$I$4,$V315-4,0))</f>
        <v>Western Australia</v>
      </c>
      <c r="K315" s="150"/>
      <c r="L315" s="150"/>
      <c r="M315" s="150"/>
      <c r="N315" s="150"/>
      <c r="O315" s="150"/>
      <c r="P315" s="209"/>
      <c r="Q315" s="151"/>
      <c r="R315" s="149" t="str">
        <f ca="1">IF(ISERROR($V315),"",OFFSET('Smelter Look-up'!$C$4,$V315-4,0)&amp;"")</f>
        <v>Murrin Murrin Nickel Cobalt Plant</v>
      </c>
      <c r="S315" s="155" t="str">
        <f t="shared" ca="1" si="16"/>
        <v>AU</v>
      </c>
      <c r="T315" s="155" t="str">
        <f ca="1">IF(B315="","",IF(ISERROR(MATCH($J315,SorP!$B$1:$B$6226,0)),"",INDIRECT("'SorP'!$A$"&amp;MATCH($S315&amp;$J315,SorP!C:C,0))))</f>
        <v>AU-WA</v>
      </c>
      <c r="U315" s="168"/>
      <c r="V315" s="169">
        <f ca="1">IF(C315="",NA(),MATCH($B315&amp;$C315,'Smelter Look-up'!$J:$J,0))</f>
        <v>411</v>
      </c>
      <c r="X315" s="170">
        <f t="shared" ca="1" si="15"/>
        <v>0</v>
      </c>
      <c r="AB315" s="314" t="str">
        <f t="shared" ca="1" si="17"/>
        <v>Nickel</v>
      </c>
    </row>
    <row r="316" spans="1:28" s="170" customFormat="1" ht="24.95" customHeight="1">
      <c r="A316" s="155" t="s">
        <v>18878</v>
      </c>
      <c r="B316" s="304" t="str">
        <f ca="1">IF(LEN(A316)=0,"",INDEX('Smelter Look-up'!$A:$A,MATCH($A316,'Smelter Look-up'!$E:$E,0)))</f>
        <v>Nickel</v>
      </c>
      <c r="C316" s="152" t="str">
        <f ca="1">IF(LEN(A316)=0,"",INDEX('Smelter Look-up'!$C:$C,MATCH($A316,'Smelter Look-up'!$E:$E,0)))</f>
        <v>Guangdong Fangyuan New Materials Group Co., Ltd.</v>
      </c>
      <c r="D316" s="149"/>
      <c r="E316" s="149" t="str">
        <f ca="1">IF(ISERROR($V316),"",OFFSET('Smelter Look-up'!$D$4,$V316-4,0)&amp;"")</f>
        <v>CHINA</v>
      </c>
      <c r="F316" s="149" t="str">
        <f ca="1">IF(ISERROR($V316),"",OFFSET('Smelter Look-up'!$E$4,$V316-4,0))</f>
        <v>CID003943</v>
      </c>
      <c r="G316" s="149" t="str">
        <f ca="1">IF(C316=$X$4,"Enter smelter details",IF(ISERROR($V316),"",OFFSET('Smelter Look-up'!$F$4,$V316-4,0)))</f>
        <v>RMI</v>
      </c>
      <c r="H316" s="206">
        <f ca="1">IF(ISERROR($V316),"",OFFSET('Smelter Look-up'!$G$4,$V316-4,0))</f>
        <v>0</v>
      </c>
      <c r="I316" s="207" t="str">
        <f ca="1">IF(ISERROR($V316),"",OFFSET('Smelter Look-up'!$H$4,$V316-4,0))</f>
        <v>Jiangmen City</v>
      </c>
      <c r="J316" s="207" t="str">
        <f ca="1">IF(ISERROR($V316),"",OFFSET('Smelter Look-up'!$I$4,$V316-4,0))</f>
        <v>Guangdong Sheng</v>
      </c>
      <c r="K316" s="150"/>
      <c r="L316" s="150"/>
      <c r="M316" s="150"/>
      <c r="N316" s="150"/>
      <c r="O316" s="150"/>
      <c r="P316" s="209"/>
      <c r="Q316" s="151"/>
      <c r="R316" s="149" t="str">
        <f ca="1">IF(ISERROR($V316),"",OFFSET('Smelter Look-up'!$C$4,$V316-4,0)&amp;"")</f>
        <v>Guangdong Fangyuan New Materials Group Co., Ltd.</v>
      </c>
      <c r="S316" s="155" t="str">
        <f t="shared" ca="1" si="16"/>
        <v>CN</v>
      </c>
      <c r="T316" s="155" t="str">
        <f ca="1">IF(B316="","",IF(ISERROR(MATCH($J316,SorP!$B$1:$B$6226,0)),"",INDIRECT("'SorP'!$A$"&amp;MATCH($S316&amp;$J316,SorP!C:C,0))))</f>
        <v>CN-GD</v>
      </c>
      <c r="U316" s="168"/>
      <c r="V316" s="169">
        <f ca="1">IF(C316="",NA(),MATCH($B316&amp;$C316,'Smelter Look-up'!$J:$J,0))</f>
        <v>385</v>
      </c>
      <c r="X316" s="170">
        <f t="shared" ca="1" si="15"/>
        <v>0</v>
      </c>
      <c r="AB316" s="314" t="str">
        <f t="shared" ca="1" si="17"/>
        <v>Nickel</v>
      </c>
    </row>
    <row r="317" spans="1:28" s="170" customFormat="1" ht="24.95" customHeight="1">
      <c r="A317" s="155" t="s">
        <v>18898</v>
      </c>
      <c r="B317" s="304" t="str">
        <f ca="1">IF(LEN(A317)=0,"",INDEX('Smelter Look-up'!$A:$A,MATCH($A317,'Smelter Look-up'!$E:$E,0)))</f>
        <v>Nickel</v>
      </c>
      <c r="C317" s="152" t="str">
        <f ca="1">IF(LEN(A317)=0,"",INDEX('Smelter Look-up'!$C:$C,MATCH($A317,'Smelter Look-up'!$E:$E,0)))</f>
        <v>Joint-Stock Company Kola Mining and Metallurgical Company (JSC Kola MMC)</v>
      </c>
      <c r="D317" s="149"/>
      <c r="E317" s="149" t="str">
        <f ca="1">IF(ISERROR($V317),"",OFFSET('Smelter Look-up'!$D$4,$V317-4,0)&amp;"")</f>
        <v>RUSSIAN FEDERATION</v>
      </c>
      <c r="F317" s="149" t="str">
        <f ca="1">IF(ISERROR($V317),"",OFFSET('Smelter Look-up'!$E$4,$V317-4,0))</f>
        <v>CID003958</v>
      </c>
      <c r="G317" s="149" t="str">
        <f ca="1">IF(C317=$X$4,"Enter smelter details",IF(ISERROR($V317),"",OFFSET('Smelter Look-up'!$F$4,$V317-4,0)))</f>
        <v>RMI</v>
      </c>
      <c r="H317" s="206">
        <f ca="1">IF(ISERROR($V317),"",OFFSET('Smelter Look-up'!$G$4,$V317-4,0))</f>
        <v>0</v>
      </c>
      <c r="I317" s="207" t="str">
        <f ca="1">IF(ISERROR($V317),"",OFFSET('Smelter Look-up'!$H$4,$V317-4,0))</f>
        <v>Monchegorsk town</v>
      </c>
      <c r="J317" s="207" t="str">
        <f ca="1">IF(ISERROR($V317),"",OFFSET('Smelter Look-up'!$I$4,$V317-4,0))</f>
        <v>Murmanskaya oblast'</v>
      </c>
      <c r="K317" s="150"/>
      <c r="L317" s="150"/>
      <c r="M317" s="150"/>
      <c r="N317" s="150"/>
      <c r="O317" s="150"/>
      <c r="P317" s="209"/>
      <c r="Q317" s="151"/>
      <c r="R317" s="149" t="str">
        <f ca="1">IF(ISERROR($V317),"",OFFSET('Smelter Look-up'!$C$4,$V317-4,0)&amp;"")</f>
        <v>Joint-Stock Company Kola Mining and Metallurgical Company (JSC Kola MMC)</v>
      </c>
      <c r="S317" s="155" t="str">
        <f t="shared" ca="1" si="16"/>
        <v>RU</v>
      </c>
      <c r="T317" s="155" t="str">
        <f ca="1">IF(B317="","",IF(ISERROR(MATCH($J317,SorP!$B$1:$B$6226,0)),"",INDIRECT("'SorP'!$A$"&amp;MATCH($S317&amp;$J317,SorP!C:C,0))))</f>
        <v>RU-MUR</v>
      </c>
      <c r="U317" s="168"/>
      <c r="V317" s="169">
        <f ca="1">IF(C317="",NA(),MATCH($B317&amp;$C317,'Smelter Look-up'!$J:$J,0))</f>
        <v>407</v>
      </c>
      <c r="X317" s="170">
        <f t="shared" ca="1" si="15"/>
        <v>0</v>
      </c>
      <c r="AB317" s="314" t="str">
        <f t="shared" ca="1" si="17"/>
        <v>Nickel</v>
      </c>
    </row>
    <row r="318" spans="1:28" s="170" customFormat="1" ht="24.95" customHeight="1">
      <c r="A318" s="155" t="s">
        <v>18876</v>
      </c>
      <c r="B318" s="304" t="str">
        <f ca="1">IF(LEN(A318)=0,"",INDEX('Smelter Look-up'!$A:$A,MATCH($A318,'Smelter Look-up'!$E:$E,0)))</f>
        <v>Nickel</v>
      </c>
      <c r="C318" s="152" t="str">
        <f ca="1">IF(LEN(A318)=0,"",INDEX('Smelter Look-up'!$C:$C,MATCH($A318,'Smelter Look-up'!$E:$E,0)))</f>
        <v>Dynatec Madagascar Company</v>
      </c>
      <c r="D318" s="149"/>
      <c r="E318" s="149" t="str">
        <f ca="1">IF(ISERROR($V318),"",OFFSET('Smelter Look-up'!$D$4,$V318-4,0)&amp;"")</f>
        <v>MADAGASCAR</v>
      </c>
      <c r="F318" s="149" t="str">
        <f ca="1">IF(ISERROR($V318),"",OFFSET('Smelter Look-up'!$E$4,$V318-4,0))</f>
        <v>CID003968</v>
      </c>
      <c r="G318" s="149" t="str">
        <f ca="1">IF(C318=$X$4,"Enter smelter details",IF(ISERROR($V318),"",OFFSET('Smelter Look-up'!$F$4,$V318-4,0)))</f>
        <v>RMI</v>
      </c>
      <c r="H318" s="206">
        <f ca="1">IF(ISERROR($V318),"",OFFSET('Smelter Look-up'!$G$4,$V318-4,0))</f>
        <v>0</v>
      </c>
      <c r="I318" s="207" t="str">
        <f ca="1">IF(ISERROR($V318),"",OFFSET('Smelter Look-up'!$H$4,$V318-4,0))</f>
        <v>Toamasina</v>
      </c>
      <c r="J318" s="207" t="str">
        <f ca="1">IF(ISERROR($V318),"",OFFSET('Smelter Look-up'!$I$4,$V318-4,0))</f>
        <v>Toamasina</v>
      </c>
      <c r="K318" s="150"/>
      <c r="L318" s="150"/>
      <c r="M318" s="150"/>
      <c r="N318" s="150"/>
      <c r="O318" s="150"/>
      <c r="P318" s="209"/>
      <c r="Q318" s="151"/>
      <c r="R318" s="149" t="str">
        <f ca="1">IF(ISERROR($V318),"",OFFSET('Smelter Look-up'!$C$4,$V318-4,0)&amp;"")</f>
        <v>Dynatec Madagascar Company</v>
      </c>
      <c r="S318" s="155" t="str">
        <f t="shared" ca="1" si="16"/>
        <v>MG</v>
      </c>
      <c r="T318" s="155" t="str">
        <f ca="1">IF(B318="","",IF(ISERROR(MATCH($J318,SorP!$B$1:$B$6226,0)),"",INDIRECT("'SorP'!$A$"&amp;MATCH($S318&amp;$J318,SorP!C:C,0))))</f>
        <v>MG-A</v>
      </c>
      <c r="U318" s="168"/>
      <c r="V318" s="169">
        <f ca="1">IF(C318="",NA(),MATCH($B318&amp;$C318,'Smelter Look-up'!$J:$J,0))</f>
        <v>382</v>
      </c>
      <c r="X318" s="170">
        <f t="shared" ref="X318:X381" ca="1" si="18">IF(AND(C318="Smelter not listed",OR(LEN(D318)=0,LEN(E318)=0)),1,0)</f>
        <v>0</v>
      </c>
      <c r="AB318" s="314" t="str">
        <f t="shared" ca="1" si="17"/>
        <v>Nickel</v>
      </c>
    </row>
    <row r="319" spans="1:28" s="170" customFormat="1" ht="24.95" customHeight="1">
      <c r="A319" s="155" t="s">
        <v>18885</v>
      </c>
      <c r="B319" s="304" t="str">
        <f ca="1">IF(LEN(A319)=0,"",INDEX('Smelter Look-up'!$A:$A,MATCH($A319,'Smelter Look-up'!$E:$E,0)))</f>
        <v>Nickel</v>
      </c>
      <c r="C319" s="152" t="str">
        <f ca="1">IF(LEN(A319)=0,"",INDEX('Smelter Look-up'!$C:$C,MATCH($A319,'Smelter Look-up'!$E:$E,0)))</f>
        <v>Hunan Brunp Recycling Technology Co., Ltd.</v>
      </c>
      <c r="D319" s="149"/>
      <c r="E319" s="149" t="str">
        <f ca="1">IF(ISERROR($V319),"",OFFSET('Smelter Look-up'!$D$4,$V319-4,0)&amp;"")</f>
        <v>CHINA</v>
      </c>
      <c r="F319" s="149" t="str">
        <f ca="1">IF(ISERROR($V319),"",OFFSET('Smelter Look-up'!$E$4,$V319-4,0))</f>
        <v>CID003975</v>
      </c>
      <c r="G319" s="149" t="str">
        <f ca="1">IF(C319=$X$4,"Enter smelter details",IF(ISERROR($V319),"",OFFSET('Smelter Look-up'!$F$4,$V319-4,0)))</f>
        <v>RMI</v>
      </c>
      <c r="H319" s="206">
        <f ca="1">IF(ISERROR($V319),"",OFFSET('Smelter Look-up'!$G$4,$V319-4,0))</f>
        <v>0</v>
      </c>
      <c r="I319" s="207" t="str">
        <f ca="1">IF(ISERROR($V319),"",OFFSET('Smelter Look-up'!$H$4,$V319-4,0))</f>
        <v>Changsha</v>
      </c>
      <c r="J319" s="207" t="str">
        <f ca="1">IF(ISERROR($V319),"",OFFSET('Smelter Look-up'!$I$4,$V319-4,0))</f>
        <v>Hunan Sheng</v>
      </c>
      <c r="K319" s="150"/>
      <c r="L319" s="150"/>
      <c r="M319" s="150"/>
      <c r="N319" s="150"/>
      <c r="O319" s="150"/>
      <c r="P319" s="209"/>
      <c r="Q319" s="151"/>
      <c r="R319" s="149" t="str">
        <f ca="1">IF(ISERROR($V319),"",OFFSET('Smelter Look-up'!$C$4,$V319-4,0)&amp;"")</f>
        <v>Hunan Brunp Recycling Technology Co., Ltd.</v>
      </c>
      <c r="S319" s="155" t="str">
        <f t="shared" ref="S319:S382" ca="1" si="19">IF(B319="","",IF(ISERROR(MATCH($E319,CL,0)),"Unknown",INDIRECT("'C'!$A$"&amp;MATCH($E319,CL,0)+1)))</f>
        <v>CN</v>
      </c>
      <c r="T319" s="155" t="str">
        <f ca="1">IF(B319="","",IF(ISERROR(MATCH($J319,SorP!$B$1:$B$6226,0)),"",INDIRECT("'SorP'!$A$"&amp;MATCH($S319&amp;$J319,SorP!C:C,0))))</f>
        <v>CN-HN</v>
      </c>
      <c r="U319" s="168"/>
      <c r="V319" s="169">
        <f ca="1">IF(C319="",NA(),MATCH($B319&amp;$C319,'Smelter Look-up'!$J:$J,0))</f>
        <v>393</v>
      </c>
      <c r="X319" s="170">
        <f t="shared" ca="1" si="18"/>
        <v>0</v>
      </c>
      <c r="AB319" s="314" t="str">
        <f t="shared" ca="1" si="17"/>
        <v>Nickel</v>
      </c>
    </row>
    <row r="320" spans="1:28" s="170" customFormat="1" ht="24.95" customHeight="1">
      <c r="A320" s="155" t="s">
        <v>18909</v>
      </c>
      <c r="B320" s="304" t="str">
        <f ca="1">IF(LEN(A320)=0,"",INDEX('Smelter Look-up'!$A:$A,MATCH($A320,'Smelter Look-up'!$E:$E,0)))</f>
        <v>Nickel</v>
      </c>
      <c r="C320" s="152" t="str">
        <f ca="1">IF(LEN(A320)=0,"",INDEX('Smelter Look-up'!$C:$C,MATCH($A320,'Smelter Look-up'!$E:$E,0)))</f>
        <v>PT HUAYUE NICKEL COBALT</v>
      </c>
      <c r="D320" s="149"/>
      <c r="E320" s="149" t="str">
        <f ca="1">IF(ISERROR($V320),"",OFFSET('Smelter Look-up'!$D$4,$V320-4,0)&amp;"")</f>
        <v>INDONESIA</v>
      </c>
      <c r="F320" s="149" t="str">
        <f ca="1">IF(ISERROR($V320),"",OFFSET('Smelter Look-up'!$E$4,$V320-4,0))</f>
        <v>CID004004</v>
      </c>
      <c r="G320" s="149" t="str">
        <f ca="1">IF(C320=$X$4,"Enter smelter details",IF(ISERROR($V320),"",OFFSET('Smelter Look-up'!$F$4,$V320-4,0)))</f>
        <v>RMI</v>
      </c>
      <c r="H320" s="206">
        <f ca="1">IF(ISERROR($V320),"",OFFSET('Smelter Look-up'!$G$4,$V320-4,0))</f>
        <v>0</v>
      </c>
      <c r="I320" s="207" t="str">
        <f ca="1">IF(ISERROR($V320),"",OFFSET('Smelter Look-up'!$H$4,$V320-4,0))</f>
        <v>Morowali Regency</v>
      </c>
      <c r="J320" s="207" t="str">
        <f ca="1">IF(ISERROR($V320),"",OFFSET('Smelter Look-up'!$I$4,$V320-4,0))</f>
        <v>Sulawesi Tengah</v>
      </c>
      <c r="K320" s="150"/>
      <c r="L320" s="150"/>
      <c r="M320" s="150"/>
      <c r="N320" s="150"/>
      <c r="O320" s="150"/>
      <c r="P320" s="209"/>
      <c r="Q320" s="151"/>
      <c r="R320" s="149" t="str">
        <f ca="1">IF(ISERROR($V320),"",OFFSET('Smelter Look-up'!$C$4,$V320-4,0)&amp;"")</f>
        <v>PT HUAYUE NICKEL COBALT</v>
      </c>
      <c r="S320" s="155" t="str">
        <f t="shared" ca="1" si="19"/>
        <v>ID</v>
      </c>
      <c r="T320" s="155" t="str">
        <f ca="1">IF(B320="","",IF(ISERROR(MATCH($J320,SorP!$B$1:$B$6226,0)),"",INDIRECT("'SorP'!$A$"&amp;MATCH($S320&amp;$J320,SorP!C:C,0))))</f>
        <v>ID-ST</v>
      </c>
      <c r="U320" s="168"/>
      <c r="V320" s="169">
        <f ca="1">IF(C320="",NA(),MATCH($B320&amp;$C320,'Smelter Look-up'!$J:$J,0))</f>
        <v>422</v>
      </c>
      <c r="X320" s="170">
        <f t="shared" ca="1" si="18"/>
        <v>0</v>
      </c>
      <c r="AB320" s="314" t="str">
        <f t="shared" ca="1" si="17"/>
        <v>Nickel</v>
      </c>
    </row>
    <row r="321" spans="1:28" s="170" customFormat="1" ht="24.95" customHeight="1">
      <c r="A321" s="155" t="s">
        <v>18903</v>
      </c>
      <c r="B321" s="304" t="str">
        <f ca="1">IF(LEN(A321)=0,"",INDEX('Smelter Look-up'!$A:$A,MATCH($A321,'Smelter Look-up'!$E:$E,0)))</f>
        <v>Nickel</v>
      </c>
      <c r="C321" s="152" t="str">
        <f ca="1">IF(LEN(A321)=0,"",INDEX('Smelter Look-up'!$C:$C,MATCH($A321,'Smelter Look-up'!$E:$E,0)))</f>
        <v>NORILSK NICKEL HARJAVALTA OY</v>
      </c>
      <c r="D321" s="149"/>
      <c r="E321" s="149" t="str">
        <f ca="1">IF(ISERROR($V321),"",OFFSET('Smelter Look-up'!$D$4,$V321-4,0)&amp;"")</f>
        <v>FINLAND</v>
      </c>
      <c r="F321" s="149" t="str">
        <f ca="1">IF(ISERROR($V321),"",OFFSET('Smelter Look-up'!$E$4,$V321-4,0))</f>
        <v>CID004008</v>
      </c>
      <c r="G321" s="149" t="str">
        <f ca="1">IF(C321=$X$4,"Enter smelter details",IF(ISERROR($V321),"",OFFSET('Smelter Look-up'!$F$4,$V321-4,0)))</f>
        <v>RMI</v>
      </c>
      <c r="H321" s="206">
        <f ca="1">IF(ISERROR($V321),"",OFFSET('Smelter Look-up'!$G$4,$V321-4,0))</f>
        <v>0</v>
      </c>
      <c r="I321" s="207" t="str">
        <f ca="1">IF(ISERROR($V321),"",OFFSET('Smelter Look-up'!$H$4,$V321-4,0))</f>
        <v>Harjavalta</v>
      </c>
      <c r="J321" s="207" t="str">
        <f ca="1">IF(ISERROR($V321),"",OFFSET('Smelter Look-up'!$I$4,$V321-4,0))</f>
        <v>Satakunta</v>
      </c>
      <c r="K321" s="150"/>
      <c r="L321" s="150"/>
      <c r="M321" s="150"/>
      <c r="N321" s="150"/>
      <c r="O321" s="150"/>
      <c r="P321" s="209"/>
      <c r="Q321" s="151"/>
      <c r="R321" s="149" t="str">
        <f ca="1">IF(ISERROR($V321),"",OFFSET('Smelter Look-up'!$C$4,$V321-4,0)&amp;"")</f>
        <v>NORILSK NICKEL HARJAVALTA OY</v>
      </c>
      <c r="S321" s="155" t="str">
        <f t="shared" ca="1" si="19"/>
        <v>FI</v>
      </c>
      <c r="T321" s="155" t="str">
        <f ca="1">IF(B321="","",IF(ISERROR(MATCH($J321,SorP!$B$1:$B$6226,0)),"",INDIRECT("'SorP'!$A$"&amp;MATCH($S321&amp;$J321,SorP!C:C,0))))</f>
        <v>FI-17</v>
      </c>
      <c r="U321" s="168"/>
      <c r="V321" s="169">
        <f ca="1">IF(C321="",NA(),MATCH($B321&amp;$C321,'Smelter Look-up'!$J:$J,0))</f>
        <v>417</v>
      </c>
      <c r="X321" s="170">
        <f t="shared" ca="1" si="18"/>
        <v>0</v>
      </c>
      <c r="AB321" s="314" t="str">
        <f t="shared" ca="1" si="17"/>
        <v>Nickel</v>
      </c>
    </row>
    <row r="322" spans="1:28" s="170" customFormat="1" ht="24.95" customHeight="1">
      <c r="A322" s="155" t="s">
        <v>18901</v>
      </c>
      <c r="B322" s="304" t="str">
        <f ca="1">IF(LEN(A322)=0,"",INDEX('Smelter Look-up'!$A:$A,MATCH($A322,'Smelter Look-up'!$E:$E,0)))</f>
        <v>Nickel</v>
      </c>
      <c r="C322" s="152" t="str">
        <f ca="1">IF(LEN(A322)=0,"",INDEX('Smelter Look-up'!$C:$C,MATCH($A322,'Smelter Look-up'!$E:$E,0)))</f>
        <v>Niihama Nickel Refinery, Sumitomo Metal Mining</v>
      </c>
      <c r="D322" s="149"/>
      <c r="E322" s="149" t="str">
        <f ca="1">IF(ISERROR($V322),"",OFFSET('Smelter Look-up'!$D$4,$V322-4,0)&amp;"")</f>
        <v>JAPAN</v>
      </c>
      <c r="F322" s="149" t="str">
        <f ca="1">IF(ISERROR($V322),"",OFFSET('Smelter Look-up'!$E$4,$V322-4,0))</f>
        <v>CID004055</v>
      </c>
      <c r="G322" s="149" t="str">
        <f ca="1">IF(C322=$X$4,"Enter smelter details",IF(ISERROR($V322),"",OFFSET('Smelter Look-up'!$F$4,$V322-4,0)))</f>
        <v>RMI</v>
      </c>
      <c r="H322" s="206">
        <f ca="1">IF(ISERROR($V322),"",OFFSET('Smelter Look-up'!$G$4,$V322-4,0))</f>
        <v>0</v>
      </c>
      <c r="I322" s="207" t="str">
        <f ca="1">IF(ISERROR($V322),"",OFFSET('Smelter Look-up'!$H$4,$V322-4,0))</f>
        <v>Niihama</v>
      </c>
      <c r="J322" s="207" t="str">
        <f ca="1">IF(ISERROR($V322),"",OFFSET('Smelter Look-up'!$I$4,$V322-4,0))</f>
        <v>Ehime</v>
      </c>
      <c r="K322" s="150"/>
      <c r="L322" s="150"/>
      <c r="M322" s="150"/>
      <c r="N322" s="150"/>
      <c r="O322" s="150"/>
      <c r="P322" s="209"/>
      <c r="Q322" s="151"/>
      <c r="R322" s="149" t="str">
        <f ca="1">IF(ISERROR($V322),"",OFFSET('Smelter Look-up'!$C$4,$V322-4,0)&amp;"")</f>
        <v>Niihama Nickel Refinery, Sumitomo Metal Mining</v>
      </c>
      <c r="S322" s="155" t="str">
        <f t="shared" ca="1" si="19"/>
        <v>JP</v>
      </c>
      <c r="T322" s="155" t="str">
        <f ca="1">IF(B322="","",IF(ISERROR(MATCH($J322,SorP!$B$1:$B$6226,0)),"",INDIRECT("'SorP'!$A$"&amp;MATCH($S322&amp;$J322,SorP!C:C,0))))</f>
        <v>JP-38</v>
      </c>
      <c r="U322" s="168"/>
      <c r="V322" s="169">
        <f ca="1">IF(C322="",NA(),MATCH($B322&amp;$C322,'Smelter Look-up'!$J:$J,0))</f>
        <v>415</v>
      </c>
      <c r="X322" s="170">
        <f t="shared" ca="1" si="18"/>
        <v>0</v>
      </c>
      <c r="AB322" s="314" t="str">
        <f t="shared" ca="1" si="17"/>
        <v>Nickel</v>
      </c>
    </row>
    <row r="323" spans="1:28" s="170" customFormat="1" ht="24.95" customHeight="1">
      <c r="A323" s="155" t="s">
        <v>18881</v>
      </c>
      <c r="B323" s="304" t="str">
        <f ca="1">IF(LEN(A323)=0,"",INDEX('Smelter Look-up'!$A:$A,MATCH($A323,'Smelter Look-up'!$E:$E,0)))</f>
        <v>Nickel</v>
      </c>
      <c r="C323" s="152" t="str">
        <f ca="1">IF(LEN(A323)=0,"",INDEX('Smelter Look-up'!$C:$C,MATCH($A323,'Smelter Look-up'!$E:$E,0)))</f>
        <v>Guangxi Yinyi Advanced Material Co., Ltd.</v>
      </c>
      <c r="D323" s="149"/>
      <c r="E323" s="149" t="str">
        <f ca="1">IF(ISERROR($V323),"",OFFSET('Smelter Look-up'!$D$4,$V323-4,0)&amp;"")</f>
        <v>CHINA</v>
      </c>
      <c r="F323" s="149" t="str">
        <f ca="1">IF(ISERROR($V323),"",OFFSET('Smelter Look-up'!$E$4,$V323-4,0))</f>
        <v>CID004395</v>
      </c>
      <c r="G323" s="149" t="str">
        <f ca="1">IF(C323=$X$4,"Enter smelter details",IF(ISERROR($V323),"",OFFSET('Smelter Look-up'!$F$4,$V323-4,0)))</f>
        <v>RMI</v>
      </c>
      <c r="H323" s="206">
        <f ca="1">IF(ISERROR($V323),"",OFFSET('Smelter Look-up'!$G$4,$V323-4,0))</f>
        <v>0</v>
      </c>
      <c r="I323" s="207" t="str">
        <f ca="1">IF(ISERROR($V323),"",OFFSET('Smelter Look-up'!$H$4,$V323-4,0))</f>
        <v>Yulin</v>
      </c>
      <c r="J323" s="207" t="str">
        <f ca="1">IF(ISERROR($V323),"",OFFSET('Smelter Look-up'!$I$4,$V323-4,0))</f>
        <v>Guangxi Zhuangzu Zizhiqu</v>
      </c>
      <c r="K323" s="150"/>
      <c r="L323" s="150"/>
      <c r="M323" s="150"/>
      <c r="N323" s="150"/>
      <c r="O323" s="150"/>
      <c r="P323" s="209"/>
      <c r="Q323" s="151"/>
      <c r="R323" s="149" t="str">
        <f ca="1">IF(ISERROR($V323),"",OFFSET('Smelter Look-up'!$C$4,$V323-4,0)&amp;"")</f>
        <v>Guangxi Yinyi Advanced Material Co., Ltd.</v>
      </c>
      <c r="S323" s="155" t="str">
        <f t="shared" ca="1" si="19"/>
        <v>CN</v>
      </c>
      <c r="T323" s="155" t="str">
        <f ca="1">IF(B323="","",IF(ISERROR(MATCH($J323,SorP!$B$1:$B$6226,0)),"",INDIRECT("'SorP'!$A$"&amp;MATCH($S323&amp;$J323,SorP!C:C,0))))</f>
        <v>CN-GX</v>
      </c>
      <c r="U323" s="168"/>
      <c r="V323" s="169">
        <f ca="1">IF(C323="",NA(),MATCH($B323&amp;$C323,'Smelter Look-up'!$J:$J,0))</f>
        <v>388</v>
      </c>
      <c r="X323" s="170">
        <f t="shared" ca="1" si="18"/>
        <v>0</v>
      </c>
      <c r="AB323" s="314" t="str">
        <f t="shared" ca="1" si="17"/>
        <v>Nickel</v>
      </c>
    </row>
    <row r="324" spans="1:28" s="170" customFormat="1" ht="24.95" customHeight="1">
      <c r="A324" s="155" t="s">
        <v>18894</v>
      </c>
      <c r="B324" s="304" t="str">
        <f ca="1">IF(LEN(A324)=0,"",INDEX('Smelter Look-up'!$A:$A,MATCH($A324,'Smelter Look-up'!$E:$E,0)))</f>
        <v>Nickel</v>
      </c>
      <c r="C324" s="152" t="str">
        <f ca="1">IF(LEN(A324)=0,"",INDEX('Smelter Look-up'!$C:$C,MATCH($A324,'Smelter Look-up'!$E:$E,0)))</f>
        <v>Jiangxi Miracle Golden Tiger Cobalt Co. Ltd.</v>
      </c>
      <c r="D324" s="149"/>
      <c r="E324" s="149" t="str">
        <f ca="1">IF(ISERROR($V324),"",OFFSET('Smelter Look-up'!$D$4,$V324-4,0)&amp;"")</f>
        <v>CHINA</v>
      </c>
      <c r="F324" s="149" t="str">
        <f ca="1">IF(ISERROR($V324),"",OFFSET('Smelter Look-up'!$E$4,$V324-4,0))</f>
        <v>CID004398</v>
      </c>
      <c r="G324" s="149" t="str">
        <f ca="1">IF(C324=$X$4,"Enter smelter details",IF(ISERROR($V324),"",OFFSET('Smelter Look-up'!$F$4,$V324-4,0)))</f>
        <v>RMI</v>
      </c>
      <c r="H324" s="206">
        <f ca="1">IF(ISERROR($V324),"",OFFSET('Smelter Look-up'!$G$4,$V324-4,0))</f>
        <v>0</v>
      </c>
      <c r="I324" s="207" t="str">
        <f ca="1">IF(ISERROR($V324),"",OFFSET('Smelter Look-up'!$H$4,$V324-4,0))</f>
        <v>Ganzhou City</v>
      </c>
      <c r="J324" s="207" t="str">
        <f ca="1">IF(ISERROR($V324),"",OFFSET('Smelter Look-up'!$I$4,$V324-4,0))</f>
        <v>Jiangxi Sheng</v>
      </c>
      <c r="K324" s="150"/>
      <c r="L324" s="150"/>
      <c r="M324" s="150"/>
      <c r="N324" s="150"/>
      <c r="O324" s="150"/>
      <c r="P324" s="209"/>
      <c r="Q324" s="151"/>
      <c r="R324" s="149" t="str">
        <f ca="1">IF(ISERROR($V324),"",OFFSET('Smelter Look-up'!$C$4,$V324-4,0)&amp;"")</f>
        <v>Jiangxi Miracle Golden Tiger Cobalt Co. Ltd.</v>
      </c>
      <c r="S324" s="155" t="str">
        <f t="shared" ca="1" si="19"/>
        <v>CN</v>
      </c>
      <c r="T324" s="155" t="str">
        <f ca="1">IF(B324="","",IF(ISERROR(MATCH($J324,SorP!$B$1:$B$6226,0)),"",INDIRECT("'SorP'!$A$"&amp;MATCH($S324&amp;$J324,SorP!C:C,0))))</f>
        <v>CN-JX</v>
      </c>
      <c r="U324" s="168"/>
      <c r="V324" s="169">
        <f ca="1">IF(C324="",NA(),MATCH($B324&amp;$C324,'Smelter Look-up'!$J:$J,0))</f>
        <v>403</v>
      </c>
      <c r="X324" s="170">
        <f t="shared" ca="1" si="18"/>
        <v>0</v>
      </c>
      <c r="AB324" s="314" t="str">
        <f t="shared" ca="1" si="17"/>
        <v>Nickel</v>
      </c>
    </row>
    <row r="325" spans="1:28" s="170" customFormat="1" ht="24.95" customHeight="1">
      <c r="A325" s="155" t="s">
        <v>18883</v>
      </c>
      <c r="B325" s="304" t="str">
        <f ca="1">IF(LEN(A325)=0,"",INDEX('Smelter Look-up'!$A:$A,MATCH($A325,'Smelter Look-up'!$E:$E,0)))</f>
        <v>Nickel</v>
      </c>
      <c r="C325" s="152" t="str">
        <f ca="1">IF(LEN(A325)=0,"",INDEX('Smelter Look-up'!$C:$C,MATCH($A325,'Smelter Look-up'!$E:$E,0)))</f>
        <v>Guizhou Red Star Electronic Material Co., Ltd.</v>
      </c>
      <c r="D325" s="149"/>
      <c r="E325" s="149" t="str">
        <f ca="1">IF(ISERROR($V325),"",OFFSET('Smelter Look-up'!$D$4,$V325-4,0)&amp;"")</f>
        <v>CHINA</v>
      </c>
      <c r="F325" s="149" t="str">
        <f ca="1">IF(ISERROR($V325),"",OFFSET('Smelter Look-up'!$E$4,$V325-4,0))</f>
        <v>CID004432</v>
      </c>
      <c r="G325" s="149" t="str">
        <f ca="1">IF(C325=$X$4,"Enter smelter details",IF(ISERROR($V325),"",OFFSET('Smelter Look-up'!$F$4,$V325-4,0)))</f>
        <v>RMI</v>
      </c>
      <c r="H325" s="206">
        <f ca="1">IF(ISERROR($V325),"",OFFSET('Smelter Look-up'!$G$4,$V325-4,0))</f>
        <v>0</v>
      </c>
      <c r="I325" s="207" t="str">
        <f ca="1">IF(ISERROR($V325),"",OFFSET('Smelter Look-up'!$H$4,$V325-4,0))</f>
        <v>Tongren</v>
      </c>
      <c r="J325" s="207" t="str">
        <f ca="1">IF(ISERROR($V325),"",OFFSET('Smelter Look-up'!$I$4,$V325-4,0))</f>
        <v>Guizhou Sheng</v>
      </c>
      <c r="K325" s="150"/>
      <c r="L325" s="150"/>
      <c r="M325" s="150"/>
      <c r="N325" s="150"/>
      <c r="O325" s="150"/>
      <c r="P325" s="209"/>
      <c r="Q325" s="151"/>
      <c r="R325" s="149" t="str">
        <f ca="1">IF(ISERROR($V325),"",OFFSET('Smelter Look-up'!$C$4,$V325-4,0)&amp;"")</f>
        <v>Guizhou Red Star Electronic Material Co., Ltd.</v>
      </c>
      <c r="S325" s="155" t="str">
        <f t="shared" ca="1" si="19"/>
        <v>CN</v>
      </c>
      <c r="T325" s="155" t="str">
        <f ca="1">IF(B325="","",IF(ISERROR(MATCH($J325,SorP!$B$1:$B$6226,0)),"",INDIRECT("'SorP'!$A$"&amp;MATCH($S325&amp;$J325,SorP!C:C,0))))</f>
        <v>CN-GZ</v>
      </c>
      <c r="U325" s="168"/>
      <c r="V325" s="169">
        <f ca="1">IF(C325="",NA(),MATCH($B325&amp;$C325,'Smelter Look-up'!$J:$J,0))</f>
        <v>390</v>
      </c>
      <c r="X325" s="170">
        <f t="shared" ca="1" si="18"/>
        <v>0</v>
      </c>
      <c r="AB325" s="314" t="str">
        <f t="shared" ref="AB325:AB388" ca="1" si="20">IF(C325="","",B325)</f>
        <v>Nickel</v>
      </c>
    </row>
    <row r="326" spans="1:28" s="170" customFormat="1" ht="24.95" customHeight="1">
      <c r="A326" s="155" t="s">
        <v>18907</v>
      </c>
      <c r="B326" s="304" t="str">
        <f ca="1">IF(LEN(A326)=0,"",INDEX('Smelter Look-up'!$A:$A,MATCH($A326,'Smelter Look-up'!$E:$E,0)))</f>
        <v>Nickel</v>
      </c>
      <c r="C326" s="152" t="str">
        <f ca="1">IF(LEN(A326)=0,"",INDEX('Smelter Look-up'!$C:$C,MATCH($A326,'Smelter Look-up'!$E:$E,0)))</f>
        <v>PT Halmahera Persada Lygend</v>
      </c>
      <c r="D326" s="149"/>
      <c r="E326" s="149" t="str">
        <f ca="1">IF(ISERROR($V326),"",OFFSET('Smelter Look-up'!$D$4,$V326-4,0)&amp;"")</f>
        <v>INDONESIA</v>
      </c>
      <c r="F326" s="149" t="str">
        <f ca="1">IF(ISERROR($V326),"",OFFSET('Smelter Look-up'!$E$4,$V326-4,0))</f>
        <v>CID004453</v>
      </c>
      <c r="G326" s="149" t="str">
        <f ca="1">IF(C326=$X$4,"Enter smelter details",IF(ISERROR($V326),"",OFFSET('Smelter Look-up'!$F$4,$V326-4,0)))</f>
        <v>RMI</v>
      </c>
      <c r="H326" s="206">
        <f ca="1">IF(ISERROR($V326),"",OFFSET('Smelter Look-up'!$G$4,$V326-4,0))</f>
        <v>0</v>
      </c>
      <c r="I326" s="207" t="str">
        <f ca="1">IF(ISERROR($V326),"",OFFSET('Smelter Look-up'!$H$4,$V326-4,0))</f>
        <v>Kabupaten Halmahera Selatan</v>
      </c>
      <c r="J326" s="207" t="str">
        <f ca="1">IF(ISERROR($V326),"",OFFSET('Smelter Look-up'!$I$4,$V326-4,0))</f>
        <v>Maluku Utara</v>
      </c>
      <c r="K326" s="150"/>
      <c r="L326" s="150"/>
      <c r="M326" s="150"/>
      <c r="N326" s="150"/>
      <c r="O326" s="150"/>
      <c r="P326" s="209"/>
      <c r="Q326" s="151"/>
      <c r="R326" s="149" t="str">
        <f ca="1">IF(ISERROR($V326),"",OFFSET('Smelter Look-up'!$C$4,$V326-4,0)&amp;"")</f>
        <v>PT Halmahera Persada Lygend</v>
      </c>
      <c r="S326" s="155" t="str">
        <f t="shared" ca="1" si="19"/>
        <v>ID</v>
      </c>
      <c r="T326" s="155" t="str">
        <f ca="1">IF(B326="","",IF(ISERROR(MATCH($J326,SorP!$B$1:$B$6226,0)),"",INDIRECT("'SorP'!$A$"&amp;MATCH($S326&amp;$J326,SorP!C:C,0))))</f>
        <v>ID-MU</v>
      </c>
      <c r="U326" s="168"/>
      <c r="V326" s="169">
        <f ca="1">IF(C326="",NA(),MATCH($B326&amp;$C326,'Smelter Look-up'!$J:$J,0))</f>
        <v>420</v>
      </c>
      <c r="X326" s="170">
        <f t="shared" ca="1" si="18"/>
        <v>0</v>
      </c>
      <c r="AB326" s="314" t="str">
        <f t="shared" ca="1" si="20"/>
        <v>Nickel</v>
      </c>
    </row>
    <row r="327" spans="1:28" s="170" customFormat="1" ht="24.95" customHeight="1">
      <c r="A327" s="155" t="s">
        <v>18877</v>
      </c>
      <c r="B327" s="304" t="str">
        <f ca="1">IF(LEN(A327)=0,"",INDEX('Smelter Look-up'!$A:$A,MATCH($A327,'Smelter Look-up'!$E:$E,0)))</f>
        <v>Nickel</v>
      </c>
      <c r="C327" s="152" t="str">
        <f ca="1">IF(LEN(A327)=0,"",INDEX('Smelter Look-up'!$C:$C,MATCH($A327,'Smelter Look-up'!$E:$E,0)))</f>
        <v>Ecopro Materials Co., Ltd.</v>
      </c>
      <c r="D327" s="149"/>
      <c r="E327" s="149" t="str">
        <f ca="1">IF(ISERROR($V327),"",OFFSET('Smelter Look-up'!$D$4,$V327-4,0)&amp;"")</f>
        <v>KOREA, REPUBLIC OF</v>
      </c>
      <c r="F327" s="149" t="str">
        <f ca="1">IF(ISERROR($V327),"",OFFSET('Smelter Look-up'!$E$4,$V327-4,0))</f>
        <v>CID004493</v>
      </c>
      <c r="G327" s="149" t="str">
        <f ca="1">IF(C327=$X$4,"Enter smelter details",IF(ISERROR($V327),"",OFFSET('Smelter Look-up'!$F$4,$V327-4,0)))</f>
        <v>RMI</v>
      </c>
      <c r="H327" s="206">
        <f ca="1">IF(ISERROR($V327),"",OFFSET('Smelter Look-up'!$G$4,$V327-4,0))</f>
        <v>0</v>
      </c>
      <c r="I327" s="207" t="str">
        <f ca="1">IF(ISERROR($V327),"",OFFSET('Smelter Look-up'!$H$4,$V327-4,0))</f>
        <v>Cheongju-si</v>
      </c>
      <c r="J327" s="207" t="str">
        <f ca="1">IF(ISERROR($V327),"",OFFSET('Smelter Look-up'!$I$4,$V327-4,0))</f>
        <v>Chungcheongbuk-do</v>
      </c>
      <c r="K327" s="150"/>
      <c r="L327" s="150"/>
      <c r="M327" s="150"/>
      <c r="N327" s="150"/>
      <c r="O327" s="150"/>
      <c r="P327" s="209"/>
      <c r="Q327" s="151"/>
      <c r="R327" s="149" t="str">
        <f ca="1">IF(ISERROR($V327),"",OFFSET('Smelter Look-up'!$C$4,$V327-4,0)&amp;"")</f>
        <v>Ecopro Materials Co., Ltd.</v>
      </c>
      <c r="S327" s="155" t="str">
        <f t="shared" ca="1" si="19"/>
        <v>KR</v>
      </c>
      <c r="T327" s="155" t="str">
        <f ca="1">IF(B327="","",IF(ISERROR(MATCH($J327,SorP!$B$1:$B$6226,0)),"",INDIRECT("'SorP'!$A$"&amp;MATCH($S327&amp;$J327,SorP!C:C,0))))</f>
        <v>KR-43</v>
      </c>
      <c r="U327" s="168"/>
      <c r="V327" s="169">
        <f ca="1">IF(C327="",NA(),MATCH($B327&amp;$C327,'Smelter Look-up'!$J:$J,0))</f>
        <v>383</v>
      </c>
      <c r="X327" s="170">
        <f t="shared" ca="1" si="18"/>
        <v>0</v>
      </c>
      <c r="AB327" s="314" t="str">
        <f t="shared" ca="1" si="20"/>
        <v>Nickel</v>
      </c>
    </row>
    <row r="328" spans="1:28" s="170" customFormat="1" ht="24.95" customHeight="1">
      <c r="A328" s="155" t="s">
        <v>18879</v>
      </c>
      <c r="B328" s="304" t="str">
        <f ca="1">IF(LEN(A328)=0,"",INDEX('Smelter Look-up'!$A:$A,MATCH($A328,'Smelter Look-up'!$E:$E,0)))</f>
        <v>Nickel</v>
      </c>
      <c r="C328" s="152" t="str">
        <f ca="1">IF(LEN(A328)=0,"",INDEX('Smelter Look-up'!$C:$C,MATCH($A328,'Smelter Look-up'!$E:$E,0)))</f>
        <v>Guangdong Jiana Energy Technology Co., Ltd.</v>
      </c>
      <c r="D328" s="149"/>
      <c r="E328" s="149" t="str">
        <f ca="1">IF(ISERROR($V328),"",OFFSET('Smelter Look-up'!$D$4,$V328-4,0)&amp;"")</f>
        <v>CHINA</v>
      </c>
      <c r="F328" s="149" t="str">
        <f ca="1">IF(ISERROR($V328),"",OFFSET('Smelter Look-up'!$E$4,$V328-4,0))</f>
        <v>CID004526</v>
      </c>
      <c r="G328" s="149" t="str">
        <f ca="1">IF(C328=$X$4,"Enter smelter details",IF(ISERROR($V328),"",OFFSET('Smelter Look-up'!$F$4,$V328-4,0)))</f>
        <v>RMI</v>
      </c>
      <c r="H328" s="206">
        <f ca="1">IF(ISERROR($V328),"",OFFSET('Smelter Look-up'!$G$4,$V328-4,0))</f>
        <v>0</v>
      </c>
      <c r="I328" s="207" t="str">
        <f ca="1">IF(ISERROR($V328),"",OFFSET('Smelter Look-up'!$H$4,$V328-4,0))</f>
        <v>Guangzhou</v>
      </c>
      <c r="J328" s="207" t="str">
        <f ca="1">IF(ISERROR($V328),"",OFFSET('Smelter Look-up'!$I$4,$V328-4,0))</f>
        <v>Guangdong Sheng</v>
      </c>
      <c r="K328" s="150"/>
      <c r="L328" s="150"/>
      <c r="M328" s="150"/>
      <c r="N328" s="150"/>
      <c r="O328" s="150"/>
      <c r="P328" s="209"/>
      <c r="Q328" s="151"/>
      <c r="R328" s="149" t="str">
        <f ca="1">IF(ISERROR($V328),"",OFFSET('Smelter Look-up'!$C$4,$V328-4,0)&amp;"")</f>
        <v>Guangdong Jiana Energy Technology Co., Ltd.</v>
      </c>
      <c r="S328" s="155" t="str">
        <f t="shared" ca="1" si="19"/>
        <v>CN</v>
      </c>
      <c r="T328" s="155" t="str">
        <f ca="1">IF(B328="","",IF(ISERROR(MATCH($J328,SorP!$B$1:$B$6226,0)),"",INDIRECT("'SorP'!$A$"&amp;MATCH($S328&amp;$J328,SorP!C:C,0))))</f>
        <v>CN-GD</v>
      </c>
      <c r="U328" s="168"/>
      <c r="V328" s="169">
        <f ca="1">IF(C328="",NA(),MATCH($B328&amp;$C328,'Smelter Look-up'!$J:$J,0))</f>
        <v>386</v>
      </c>
      <c r="X328" s="170">
        <f t="shared" ca="1" si="18"/>
        <v>0</v>
      </c>
      <c r="AB328" s="314" t="str">
        <f t="shared" ca="1" si="20"/>
        <v>Nickel</v>
      </c>
    </row>
    <row r="329" spans="1:28" s="170" customFormat="1" ht="24.95" customHeight="1">
      <c r="A329" s="155" t="s">
        <v>18912</v>
      </c>
      <c r="B329" s="304" t="str">
        <f ca="1">IF(LEN(A329)=0,"",INDEX('Smelter Look-up'!$A:$A,MATCH($A329,'Smelter Look-up'!$E:$E,0)))</f>
        <v>Nickel</v>
      </c>
      <c r="C329" s="152" t="str">
        <f ca="1">IF(LEN(A329)=0,"",INDEX('Smelter Look-up'!$C:$C,MATCH($A329,'Smelter Look-up'!$E:$E,0)))</f>
        <v>PT Zhongtsing New Energy</v>
      </c>
      <c r="D329" s="149"/>
      <c r="E329" s="149" t="str">
        <f ca="1">IF(ISERROR($V329),"",OFFSET('Smelter Look-up'!$D$4,$V329-4,0)&amp;"")</f>
        <v>INDONESIA</v>
      </c>
      <c r="F329" s="149" t="str">
        <f ca="1">IF(ISERROR($V329),"",OFFSET('Smelter Look-up'!$E$4,$V329-4,0))</f>
        <v>CID004532</v>
      </c>
      <c r="G329" s="149" t="str">
        <f ca="1">IF(C329=$X$4,"Enter smelter details",IF(ISERROR($V329),"",OFFSET('Smelter Look-up'!$F$4,$V329-4,0)))</f>
        <v>RMI</v>
      </c>
      <c r="H329" s="206">
        <f ca="1">IF(ISERROR($V329),"",OFFSET('Smelter Look-up'!$G$4,$V329-4,0))</f>
        <v>0</v>
      </c>
      <c r="I329" s="207" t="str">
        <f ca="1">IF(ISERROR($V329),"",OFFSET('Smelter Look-up'!$H$4,$V329-4,0))</f>
        <v>Morowali Regency</v>
      </c>
      <c r="J329" s="207" t="str">
        <f ca="1">IF(ISERROR($V329),"",OFFSET('Smelter Look-up'!$I$4,$V329-4,0))</f>
        <v>Sulawesi Tengah</v>
      </c>
      <c r="K329" s="150"/>
      <c r="L329" s="150"/>
      <c r="M329" s="150"/>
      <c r="N329" s="150"/>
      <c r="O329" s="150"/>
      <c r="P329" s="209"/>
      <c r="Q329" s="151"/>
      <c r="R329" s="149" t="str">
        <f ca="1">IF(ISERROR($V329),"",OFFSET('Smelter Look-up'!$C$4,$V329-4,0)&amp;"")</f>
        <v>PT Zhongtsing New Energy</v>
      </c>
      <c r="S329" s="155" t="str">
        <f t="shared" ca="1" si="19"/>
        <v>ID</v>
      </c>
      <c r="T329" s="155" t="str">
        <f ca="1">IF(B329="","",IF(ISERROR(MATCH($J329,SorP!$B$1:$B$6226,0)),"",INDIRECT("'SorP'!$A$"&amp;MATCH($S329&amp;$J329,SorP!C:C,0))))</f>
        <v>ID-ST</v>
      </c>
      <c r="U329" s="168"/>
      <c r="V329" s="169">
        <f ca="1">IF(C329="",NA(),MATCH($B329&amp;$C329,'Smelter Look-up'!$J:$J,0))</f>
        <v>425</v>
      </c>
      <c r="X329" s="170">
        <f t="shared" ca="1" si="18"/>
        <v>0</v>
      </c>
      <c r="AB329" s="314" t="str">
        <f t="shared" ca="1" si="20"/>
        <v>Nickel</v>
      </c>
    </row>
    <row r="330" spans="1:28" s="170" customFormat="1" ht="24.95" customHeight="1">
      <c r="A330" s="155" t="s">
        <v>18895</v>
      </c>
      <c r="B330" s="304" t="str">
        <f ca="1">IF(LEN(A330)=0,"",INDEX('Smelter Look-up'!$A:$A,MATCH($A330,'Smelter Look-up'!$E:$E,0)))</f>
        <v>Nickel</v>
      </c>
      <c r="C330" s="152" t="str">
        <f ca="1">IF(LEN(A330)=0,"",INDEX('Smelter Look-up'!$C:$C,MATCH($A330,'Smelter Look-up'!$E:$E,0)))</f>
        <v>Jiangxi Ruida New Energy Technology Co., Ltd.</v>
      </c>
      <c r="D330" s="149"/>
      <c r="E330" s="149" t="str">
        <f ca="1">IF(ISERROR($V330),"",OFFSET('Smelter Look-up'!$D$4,$V330-4,0)&amp;"")</f>
        <v>CHINA</v>
      </c>
      <c r="F330" s="149" t="str">
        <f ca="1">IF(ISERROR($V330),"",OFFSET('Smelter Look-up'!$E$4,$V330-4,0))</f>
        <v>CID004566</v>
      </c>
      <c r="G330" s="149" t="str">
        <f ca="1">IF(C330=$X$4,"Enter smelter details",IF(ISERROR($V330),"",OFFSET('Smelter Look-up'!$F$4,$V330-4,0)))</f>
        <v>RMI</v>
      </c>
      <c r="H330" s="206">
        <f ca="1">IF(ISERROR($V330),"",OFFSET('Smelter Look-up'!$G$4,$V330-4,0))</f>
        <v>0</v>
      </c>
      <c r="I330" s="207" t="str">
        <f ca="1">IF(ISERROR($V330),"",OFFSET('Smelter Look-up'!$H$4,$V330-4,0))</f>
        <v>Yichun City</v>
      </c>
      <c r="J330" s="207" t="str">
        <f ca="1">IF(ISERROR($V330),"",OFFSET('Smelter Look-up'!$I$4,$V330-4,0))</f>
        <v>Jiangxi Sheng</v>
      </c>
      <c r="K330" s="150"/>
      <c r="L330" s="150"/>
      <c r="M330" s="150"/>
      <c r="N330" s="150"/>
      <c r="O330" s="150"/>
      <c r="P330" s="209"/>
      <c r="Q330" s="151"/>
      <c r="R330" s="149" t="str">
        <f ca="1">IF(ISERROR($V330),"",OFFSET('Smelter Look-up'!$C$4,$V330-4,0)&amp;"")</f>
        <v>Jiangxi Ruida New Energy Technology Co., Ltd.</v>
      </c>
      <c r="S330" s="155" t="str">
        <f t="shared" ca="1" si="19"/>
        <v>CN</v>
      </c>
      <c r="T330" s="155" t="str">
        <f ca="1">IF(B330="","",IF(ISERROR(MATCH($J330,SorP!$B$1:$B$6226,0)),"",INDIRECT("'SorP'!$A$"&amp;MATCH($S330&amp;$J330,SorP!C:C,0))))</f>
        <v>CN-JX</v>
      </c>
      <c r="U330" s="168"/>
      <c r="V330" s="169">
        <f ca="1">IF(C330="",NA(),MATCH($B330&amp;$C330,'Smelter Look-up'!$J:$J,0))</f>
        <v>406</v>
      </c>
      <c r="X330" s="170">
        <f t="shared" ca="1" si="18"/>
        <v>0</v>
      </c>
      <c r="AB330" s="314" t="str">
        <f t="shared" ca="1" si="20"/>
        <v>Nickel</v>
      </c>
    </row>
    <row r="331" spans="1:28" s="170" customFormat="1" ht="24.95" customHeight="1">
      <c r="A331" s="155" t="s">
        <v>18895</v>
      </c>
      <c r="B331" s="304" t="str">
        <f ca="1">IF(LEN(A331)=0,"",INDEX('Smelter Look-up'!$A:$A,MATCH($A331,'Smelter Look-up'!$E:$E,0)))</f>
        <v>Nickel</v>
      </c>
      <c r="C331" s="152" t="str">
        <f ca="1">IF(LEN(A331)=0,"",INDEX('Smelter Look-up'!$C:$C,MATCH($A331,'Smelter Look-up'!$E:$E,0)))</f>
        <v>Jiangxi Ruida New Energy Technology Co., Ltd.</v>
      </c>
      <c r="D331" s="149"/>
      <c r="E331" s="149" t="str">
        <f ca="1">IF(ISERROR($V331),"",OFFSET('Smelter Look-up'!$D$4,$V331-4,0)&amp;"")</f>
        <v>CHINA</v>
      </c>
      <c r="F331" s="149" t="str">
        <f ca="1">IF(ISERROR($V331),"",OFFSET('Smelter Look-up'!$E$4,$V331-4,0))</f>
        <v>CID004566</v>
      </c>
      <c r="G331" s="149" t="str">
        <f ca="1">IF(C331=$X$4,"Enter smelter details",IF(ISERROR($V331),"",OFFSET('Smelter Look-up'!$F$4,$V331-4,0)))</f>
        <v>RMI</v>
      </c>
      <c r="H331" s="206">
        <f ca="1">IF(ISERROR($V331),"",OFFSET('Smelter Look-up'!$G$4,$V331-4,0))</f>
        <v>0</v>
      </c>
      <c r="I331" s="207" t="str">
        <f ca="1">IF(ISERROR($V331),"",OFFSET('Smelter Look-up'!$H$4,$V331-4,0))</f>
        <v>Yichun City</v>
      </c>
      <c r="J331" s="207" t="str">
        <f ca="1">IF(ISERROR($V331),"",OFFSET('Smelter Look-up'!$I$4,$V331-4,0))</f>
        <v>Jiangxi Sheng</v>
      </c>
      <c r="K331" s="150"/>
      <c r="L331" s="150"/>
      <c r="M331" s="150"/>
      <c r="N331" s="150"/>
      <c r="O331" s="150"/>
      <c r="P331" s="209"/>
      <c r="Q331" s="151"/>
      <c r="R331" s="149" t="str">
        <f ca="1">IF(ISERROR($V331),"",OFFSET('Smelter Look-up'!$C$4,$V331-4,0)&amp;"")</f>
        <v>Jiangxi Ruida New Energy Technology Co., Ltd.</v>
      </c>
      <c r="S331" s="155" t="str">
        <f t="shared" ca="1" si="19"/>
        <v>CN</v>
      </c>
      <c r="T331" s="155" t="str">
        <f ca="1">IF(B331="","",IF(ISERROR(MATCH($J331,SorP!$B$1:$B$6226,0)),"",INDIRECT("'SorP'!$A$"&amp;MATCH($S331&amp;$J331,SorP!C:C,0))))</f>
        <v>CN-JX</v>
      </c>
      <c r="U331" s="168"/>
      <c r="V331" s="169">
        <f ca="1">IF(C331="",NA(),MATCH($B331&amp;$C331,'Smelter Look-up'!$J:$J,0))</f>
        <v>406</v>
      </c>
      <c r="X331" s="170">
        <f t="shared" ca="1" si="18"/>
        <v>0</v>
      </c>
      <c r="AB331" s="314" t="str">
        <f t="shared" ca="1" si="20"/>
        <v>Nickel</v>
      </c>
    </row>
    <row r="332" spans="1:28" s="170" customFormat="1" ht="24.95" customHeight="1">
      <c r="A332" s="155" t="s">
        <v>18874</v>
      </c>
      <c r="B332" s="304" t="str">
        <f ca="1">IF(LEN(A332)=0,"",INDEX('Smelter Look-up'!$A:$A,MATCH($A332,'Smelter Look-up'!$E:$E,0)))</f>
        <v>Nickel</v>
      </c>
      <c r="C332" s="152" t="str">
        <f ca="1">IF(LEN(A332)=0,"",INDEX('Smelter Look-up'!$C:$C,MATCH($A332,'Smelter Look-up'!$E:$E,0)))</f>
        <v>Coral Bay Nickel Corporation (CBNC)</v>
      </c>
      <c r="D332" s="149"/>
      <c r="E332" s="149" t="str">
        <f ca="1">IF(ISERROR($V332),"",OFFSET('Smelter Look-up'!$D$4,$V332-4,0)&amp;"")</f>
        <v>PHILIPPINES</v>
      </c>
      <c r="F332" s="149" t="str">
        <f ca="1">IF(ISERROR($V332),"",OFFSET('Smelter Look-up'!$E$4,$V332-4,0))</f>
        <v>CID004575</v>
      </c>
      <c r="G332" s="149" t="str">
        <f ca="1">IF(C332=$X$4,"Enter smelter details",IF(ISERROR($V332),"",OFFSET('Smelter Look-up'!$F$4,$V332-4,0)))</f>
        <v>RMI</v>
      </c>
      <c r="H332" s="206">
        <f ca="1">IF(ISERROR($V332),"",OFFSET('Smelter Look-up'!$G$4,$V332-4,0))</f>
        <v>0</v>
      </c>
      <c r="I332" s="207" t="str">
        <f ca="1">IF(ISERROR($V332),"",OFFSET('Smelter Look-up'!$H$4,$V332-4,0))</f>
        <v>Barangay Rio Tuba, Municipality of Bataraza</v>
      </c>
      <c r="J332" s="207" t="str">
        <f ca="1">IF(ISERROR($V332),"",OFFSET('Smelter Look-up'!$I$4,$V332-4,0))</f>
        <v>Palawan</v>
      </c>
      <c r="K332" s="150"/>
      <c r="L332" s="150"/>
      <c r="M332" s="150"/>
      <c r="N332" s="150"/>
      <c r="O332" s="150"/>
      <c r="P332" s="209"/>
      <c r="Q332" s="151"/>
      <c r="R332" s="149" t="str">
        <f ca="1">IF(ISERROR($V332),"",OFFSET('Smelter Look-up'!$C$4,$V332-4,0)&amp;"")</f>
        <v>Coral Bay Nickel Corporation (CBNC)</v>
      </c>
      <c r="S332" s="155" t="str">
        <f t="shared" ca="1" si="19"/>
        <v>PH</v>
      </c>
      <c r="T332" s="155" t="str">
        <f ca="1">IF(B332="","",IF(ISERROR(MATCH($J332,SorP!$B$1:$B$6226,0)),"",INDIRECT("'SorP'!$A$"&amp;MATCH($S332&amp;$J332,SorP!C:C,0))))</f>
        <v>PH-PLW</v>
      </c>
      <c r="U332" s="168"/>
      <c r="V332" s="169">
        <f ca="1">IF(C332="",NA(),MATCH($B332&amp;$C332,'Smelter Look-up'!$J:$J,0))</f>
        <v>380</v>
      </c>
      <c r="X332" s="170">
        <f t="shared" ca="1" si="18"/>
        <v>0</v>
      </c>
      <c r="AB332" s="314" t="str">
        <f t="shared" ca="1" si="20"/>
        <v>Nickel</v>
      </c>
    </row>
    <row r="333" spans="1:28" s="170" customFormat="1" ht="24.95" customHeight="1">
      <c r="A333" s="155" t="s">
        <v>18910</v>
      </c>
      <c r="B333" s="304" t="str">
        <f ca="1">IF(LEN(A333)=0,"",INDEX('Smelter Look-up'!$A:$A,MATCH($A333,'Smelter Look-up'!$E:$E,0)))</f>
        <v>Nickel</v>
      </c>
      <c r="C333" s="152" t="str">
        <f ca="1">IF(LEN(A333)=0,"",INDEX('Smelter Look-up'!$C:$C,MATCH($A333,'Smelter Look-up'!$E:$E,0)))</f>
        <v>PT QMB New Energy Materials</v>
      </c>
      <c r="D333" s="149"/>
      <c r="E333" s="149" t="str">
        <f ca="1">IF(ISERROR($V333),"",OFFSET('Smelter Look-up'!$D$4,$V333-4,0)&amp;"")</f>
        <v>INDONESIA</v>
      </c>
      <c r="F333" s="149" t="str">
        <f ca="1">IF(ISERROR($V333),"",OFFSET('Smelter Look-up'!$E$4,$V333-4,0))</f>
        <v>CID004579</v>
      </c>
      <c r="G333" s="149" t="str">
        <f ca="1">IF(C333=$X$4,"Enter smelter details",IF(ISERROR($V333),"",OFFSET('Smelter Look-up'!$F$4,$V333-4,0)))</f>
        <v>RMI</v>
      </c>
      <c r="H333" s="206">
        <f ca="1">IF(ISERROR($V333),"",OFFSET('Smelter Look-up'!$G$4,$V333-4,0))</f>
        <v>0</v>
      </c>
      <c r="I333" s="207" t="str">
        <f ca="1">IF(ISERROR($V333),"",OFFSET('Smelter Look-up'!$H$4,$V333-4,0))</f>
        <v>Morowali Regency</v>
      </c>
      <c r="J333" s="207" t="str">
        <f ca="1">IF(ISERROR($V333),"",OFFSET('Smelter Look-up'!$I$4,$V333-4,0))</f>
        <v>Sulawesi Tengah</v>
      </c>
      <c r="K333" s="150"/>
      <c r="L333" s="150"/>
      <c r="M333" s="150"/>
      <c r="N333" s="150"/>
      <c r="O333" s="150"/>
      <c r="P333" s="209"/>
      <c r="Q333" s="151"/>
      <c r="R333" s="149" t="str">
        <f ca="1">IF(ISERROR($V333),"",OFFSET('Smelter Look-up'!$C$4,$V333-4,0)&amp;"")</f>
        <v>PT QMB New Energy Materials</v>
      </c>
      <c r="S333" s="155" t="str">
        <f t="shared" ca="1" si="19"/>
        <v>ID</v>
      </c>
      <c r="T333" s="155" t="str">
        <f ca="1">IF(B333="","",IF(ISERROR(MATCH($J333,SorP!$B$1:$B$6226,0)),"",INDIRECT("'SorP'!$A$"&amp;MATCH($S333&amp;$J333,SorP!C:C,0))))</f>
        <v>ID-ST</v>
      </c>
      <c r="U333" s="168"/>
      <c r="V333" s="169">
        <f ca="1">IF(C333="",NA(),MATCH($B333&amp;$C333,'Smelter Look-up'!$J:$J,0))</f>
        <v>424</v>
      </c>
      <c r="X333" s="170">
        <f t="shared" ca="1" si="18"/>
        <v>0</v>
      </c>
      <c r="AB333" s="314" t="str">
        <f t="shared" ca="1" si="20"/>
        <v>Nickel</v>
      </c>
    </row>
    <row r="334" spans="1:28" s="170" customFormat="1" ht="24.95" customHeight="1">
      <c r="A334" s="155" t="s">
        <v>18891</v>
      </c>
      <c r="B334" s="304" t="str">
        <f ca="1">IF(LEN(A334)=0,"",INDEX('Smelter Look-up'!$A:$A,MATCH($A334,'Smelter Look-up'!$E:$E,0)))</f>
        <v>Nickel</v>
      </c>
      <c r="C334" s="152" t="str">
        <f ca="1">IF(LEN(A334)=0,"",INDEX('Smelter Look-up'!$C:$C,MATCH($A334,'Smelter Look-up'!$E:$E,0)))</f>
        <v>Impala Platinum - Base Metal Refinery (BMR)</v>
      </c>
      <c r="D334" s="149"/>
      <c r="E334" s="149" t="str">
        <f ca="1">IF(ISERROR($V334),"",OFFSET('Smelter Look-up'!$D$4,$V334-4,0)&amp;"")</f>
        <v>SOUTH AFRICA</v>
      </c>
      <c r="F334" s="149" t="str">
        <f ca="1">IF(ISERROR($V334),"",OFFSET('Smelter Look-up'!$E$4,$V334-4,0))</f>
        <v>CID004606</v>
      </c>
      <c r="G334" s="149" t="str">
        <f ca="1">IF(C334=$X$4,"Enter smelter details",IF(ISERROR($V334),"",OFFSET('Smelter Look-up'!$F$4,$V334-4,0)))</f>
        <v>RMI</v>
      </c>
      <c r="H334" s="206">
        <f ca="1">IF(ISERROR($V334),"",OFFSET('Smelter Look-up'!$G$4,$V334-4,0))</f>
        <v>0</v>
      </c>
      <c r="I334" s="207" t="str">
        <f ca="1">IF(ISERROR($V334),"",OFFSET('Smelter Look-up'!$H$4,$V334-4,0))</f>
        <v>Springs</v>
      </c>
      <c r="J334" s="207" t="str">
        <f ca="1">IF(ISERROR($V334),"",OFFSET('Smelter Look-up'!$I$4,$V334-4,0))</f>
        <v>Gauteng</v>
      </c>
      <c r="K334" s="150"/>
      <c r="L334" s="150"/>
      <c r="M334" s="150"/>
      <c r="N334" s="150"/>
      <c r="O334" s="150"/>
      <c r="P334" s="209"/>
      <c r="Q334" s="151"/>
      <c r="R334" s="149" t="str">
        <f ca="1">IF(ISERROR($V334),"",OFFSET('Smelter Look-up'!$C$4,$V334-4,0)&amp;"")</f>
        <v>Impala Platinum - Base Metal Refinery (BMR)</v>
      </c>
      <c r="S334" s="155" t="str">
        <f t="shared" ca="1" si="19"/>
        <v>ZA</v>
      </c>
      <c r="T334" s="155" t="str">
        <f ca="1">IF(B334="","",IF(ISERROR(MATCH($J334,SorP!$B$1:$B$6226,0)),"",INDIRECT("'SorP'!$A$"&amp;MATCH($S334&amp;$J334,SorP!C:C,0))))</f>
        <v>ZA-GP</v>
      </c>
      <c r="U334" s="168"/>
      <c r="V334" s="169">
        <f ca="1">IF(C334="",NA(),MATCH($B334&amp;$C334,'Smelter Look-up'!$J:$J,0))</f>
        <v>397</v>
      </c>
      <c r="X334" s="170">
        <f t="shared" ca="1" si="18"/>
        <v>0</v>
      </c>
      <c r="AB334" s="314" t="str">
        <f t="shared" ca="1" si="20"/>
        <v>Nickel</v>
      </c>
    </row>
    <row r="335" spans="1:28" s="170" customFormat="1" ht="24.95" customHeight="1">
      <c r="A335" s="155" t="s">
        <v>18892</v>
      </c>
      <c r="B335" s="304" t="str">
        <f ca="1">IF(LEN(A335)=0,"",INDEX('Smelter Look-up'!$A:$A,MATCH($A335,'Smelter Look-up'!$E:$E,0)))</f>
        <v>Nickel</v>
      </c>
      <c r="C335" s="152" t="str">
        <f ca="1">IF(LEN(A335)=0,"",INDEX('Smelter Look-up'!$C:$C,MATCH($A335,'Smelter Look-up'!$E:$E,0)))</f>
        <v>Impala Platinum - Rustenburg Smelter</v>
      </c>
      <c r="D335" s="149"/>
      <c r="E335" s="149" t="str">
        <f ca="1">IF(ISERROR($V335),"",OFFSET('Smelter Look-up'!$D$4,$V335-4,0)&amp;"")</f>
        <v>SOUTH AFRICA</v>
      </c>
      <c r="F335" s="149" t="str">
        <f ca="1">IF(ISERROR($V335),"",OFFSET('Smelter Look-up'!$E$4,$V335-4,0))</f>
        <v>CID004612</v>
      </c>
      <c r="G335" s="149" t="str">
        <f ca="1">IF(C335=$X$4,"Enter smelter details",IF(ISERROR($V335),"",OFFSET('Smelter Look-up'!$F$4,$V335-4,0)))</f>
        <v>RMI</v>
      </c>
      <c r="H335" s="206">
        <f ca="1">IF(ISERROR($V335),"",OFFSET('Smelter Look-up'!$G$4,$V335-4,0))</f>
        <v>0</v>
      </c>
      <c r="I335" s="207" t="str">
        <f ca="1">IF(ISERROR($V335),"",OFFSET('Smelter Look-up'!$H$4,$V335-4,0))</f>
        <v>Rustenburg</v>
      </c>
      <c r="J335" s="207" t="str">
        <f ca="1">IF(ISERROR($V335),"",OFFSET('Smelter Look-up'!$I$4,$V335-4,0))</f>
        <v>North-West</v>
      </c>
      <c r="K335" s="150"/>
      <c r="L335" s="150"/>
      <c r="M335" s="150"/>
      <c r="N335" s="150"/>
      <c r="O335" s="150"/>
      <c r="P335" s="209"/>
      <c r="Q335" s="151"/>
      <c r="R335" s="149" t="str">
        <f ca="1">IF(ISERROR($V335),"",OFFSET('Smelter Look-up'!$C$4,$V335-4,0)&amp;"")</f>
        <v>Impala Platinum - Rustenburg Smelter</v>
      </c>
      <c r="S335" s="155" t="str">
        <f t="shared" ca="1" si="19"/>
        <v>ZA</v>
      </c>
      <c r="T335" s="155" t="str">
        <f ca="1">IF(B335="","",IF(ISERROR(MATCH($J335,SorP!$B$1:$B$6226,0)),"",INDIRECT("'SorP'!$A$"&amp;MATCH($S335&amp;$J335,SorP!C:C,0))))</f>
        <v>ZA-NW</v>
      </c>
      <c r="U335" s="168"/>
      <c r="V335" s="169">
        <f ca="1">IF(C335="",NA(),MATCH($B335&amp;$C335,'Smelter Look-up'!$J:$J,0))</f>
        <v>398</v>
      </c>
      <c r="X335" s="170">
        <f t="shared" ca="1" si="18"/>
        <v>0</v>
      </c>
      <c r="AB335" s="314" t="str">
        <f t="shared" ca="1" si="20"/>
        <v>Nickel</v>
      </c>
    </row>
    <row r="336" spans="1:28" s="170" customFormat="1" ht="24.95" customHeight="1">
      <c r="A336" s="155" t="s">
        <v>18890</v>
      </c>
      <c r="B336" s="304" t="str">
        <f ca="1">IF(LEN(A336)=0,"",INDEX('Smelter Look-up'!$A:$A,MATCH($A336,'Smelter Look-up'!$E:$E,0)))</f>
        <v>Nickel</v>
      </c>
      <c r="C336" s="152" t="str">
        <f ca="1">IF(LEN(A336)=0,"",INDEX('Smelter Look-up'!$C:$C,MATCH($A336,'Smelter Look-up'!$E:$E,0)))</f>
        <v>IconiChem</v>
      </c>
      <c r="D336" s="149"/>
      <c r="E336" s="149" t="str">
        <f ca="1">IF(ISERROR($V336),"",OFFSET('Smelter Look-up'!$D$4,$V336-4,0)&amp;"")</f>
        <v>UNITED KINGDOM OF GREAT BRITAIN AND NORTHERN IRELAND</v>
      </c>
      <c r="F336" s="149" t="str">
        <f ca="1">IF(ISERROR($V336),"",OFFSET('Smelter Look-up'!$E$4,$V336-4,0))</f>
        <v>CID004618</v>
      </c>
      <c r="G336" s="149" t="str">
        <f ca="1">IF(C336=$X$4,"Enter smelter details",IF(ISERROR($V336),"",OFFSET('Smelter Look-up'!$F$4,$V336-4,0)))</f>
        <v>RMI</v>
      </c>
      <c r="H336" s="206">
        <f ca="1">IF(ISERROR($V336),"",OFFSET('Smelter Look-up'!$G$4,$V336-4,0))</f>
        <v>0</v>
      </c>
      <c r="I336" s="207" t="str">
        <f ca="1">IF(ISERROR($V336),"",OFFSET('Smelter Look-up'!$H$4,$V336-4,0))</f>
        <v>Widnes</v>
      </c>
      <c r="J336" s="207" t="str">
        <f ca="1">IF(ISERROR($V336),"",OFFSET('Smelter Look-up'!$I$4,$V336-4,0))</f>
        <v>Cheshire West and Chester</v>
      </c>
      <c r="K336" s="150"/>
      <c r="L336" s="150"/>
      <c r="M336" s="150"/>
      <c r="N336" s="150"/>
      <c r="O336" s="150"/>
      <c r="P336" s="209"/>
      <c r="Q336" s="151"/>
      <c r="R336" s="149" t="str">
        <f ca="1">IF(ISERROR($V336),"",OFFSET('Smelter Look-up'!$C$4,$V336-4,0)&amp;"")</f>
        <v>IconiChem</v>
      </c>
      <c r="S336" s="155" t="str">
        <f t="shared" ca="1" si="19"/>
        <v>GB</v>
      </c>
      <c r="T336" s="155" t="str">
        <f ca="1">IF(B336="","",IF(ISERROR(MATCH($J336,SorP!$B$1:$B$6226,0)),"",INDIRECT("'SorP'!$A$"&amp;MATCH($S336&amp;$J336,SorP!C:C,0))))</f>
        <v>GB-CHW</v>
      </c>
      <c r="U336" s="168"/>
      <c r="V336" s="169">
        <f ca="1">IF(C336="",NA(),MATCH($B336&amp;$C336,'Smelter Look-up'!$J:$J,0))</f>
        <v>396</v>
      </c>
      <c r="X336" s="170">
        <f t="shared" ca="1" si="18"/>
        <v>0</v>
      </c>
      <c r="AB336" s="314" t="str">
        <f t="shared" ca="1" si="20"/>
        <v>Nickel</v>
      </c>
    </row>
    <row r="337" spans="1:28" s="170" customFormat="1" ht="24.95" customHeight="1">
      <c r="A337" s="155" t="s">
        <v>18905</v>
      </c>
      <c r="B337" s="304" t="str">
        <f ca="1">IF(LEN(A337)=0,"",INDEX('Smelter Look-up'!$A:$A,MATCH($A337,'Smelter Look-up'!$E:$E,0)))</f>
        <v>Nickel</v>
      </c>
      <c r="C337" s="152" t="str">
        <f ca="1">IF(LEN(A337)=0,"",INDEX('Smelter Look-up'!$C:$C,MATCH($A337,'Smelter Look-up'!$E:$E,0)))</f>
        <v>PT DEBONAIR NICKEL INDONESIA</v>
      </c>
      <c r="D337" s="149"/>
      <c r="E337" s="149" t="str">
        <f ca="1">IF(ISERROR($V337),"",OFFSET('Smelter Look-up'!$D$4,$V337-4,0)&amp;"")</f>
        <v>INDONESIA</v>
      </c>
      <c r="F337" s="149" t="str">
        <f ca="1">IF(ISERROR($V337),"",OFFSET('Smelter Look-up'!$E$4,$V337-4,0))</f>
        <v>CID004682</v>
      </c>
      <c r="G337" s="149" t="str">
        <f ca="1">IF(C337=$X$4,"Enter smelter details",IF(ISERROR($V337),"",OFFSET('Smelter Look-up'!$F$4,$V337-4,0)))</f>
        <v>RMI</v>
      </c>
      <c r="H337" s="206">
        <f ca="1">IF(ISERROR($V337),"",OFFSET('Smelter Look-up'!$G$4,$V337-4,0))</f>
        <v>0</v>
      </c>
      <c r="I337" s="207" t="str">
        <f ca="1">IF(ISERROR($V337),"",OFFSET('Smelter Look-up'!$H$4,$V337-4,0))</f>
        <v>Weda Tengah</v>
      </c>
      <c r="J337" s="207" t="str">
        <f ca="1">IF(ISERROR($V337),"",OFFSET('Smelter Look-up'!$I$4,$V337-4,0))</f>
        <v>Maluku Utara</v>
      </c>
      <c r="K337" s="150"/>
      <c r="L337" s="150"/>
      <c r="M337" s="150"/>
      <c r="N337" s="150"/>
      <c r="O337" s="150"/>
      <c r="P337" s="209"/>
      <c r="Q337" s="151"/>
      <c r="R337" s="149" t="str">
        <f ca="1">IF(ISERROR($V337),"",OFFSET('Smelter Look-up'!$C$4,$V337-4,0)&amp;"")</f>
        <v>PT DEBONAIR NICKEL INDONESIA</v>
      </c>
      <c r="S337" s="155" t="str">
        <f t="shared" ca="1" si="19"/>
        <v>ID</v>
      </c>
      <c r="T337" s="155" t="str">
        <f ca="1">IF(B337="","",IF(ISERROR(MATCH($J337,SorP!$B$1:$B$6226,0)),"",INDIRECT("'SorP'!$A$"&amp;MATCH($S337&amp;$J337,SorP!C:C,0))))</f>
        <v>ID-MU</v>
      </c>
      <c r="U337" s="168"/>
      <c r="V337" s="169">
        <f ca="1">IF(C337="",NA(),MATCH($B337&amp;$C337,'Smelter Look-up'!$J:$J,0))</f>
        <v>418</v>
      </c>
      <c r="X337" s="170">
        <f t="shared" ca="1" si="18"/>
        <v>0</v>
      </c>
      <c r="AB337" s="314" t="str">
        <f t="shared" ca="1" si="20"/>
        <v>Nickel</v>
      </c>
    </row>
    <row r="338" spans="1:28" s="170" customFormat="1" ht="24.95" customHeight="1">
      <c r="A338" s="155" t="s">
        <v>18906</v>
      </c>
      <c r="B338" s="304" t="str">
        <f ca="1">IF(LEN(A338)=0,"",INDEX('Smelter Look-up'!$A:$A,MATCH($A338,'Smelter Look-up'!$E:$E,0)))</f>
        <v>Nickel</v>
      </c>
      <c r="C338" s="152" t="str">
        <f ca="1">IF(LEN(A338)=0,"",INDEX('Smelter Look-up'!$C:$C,MATCH($A338,'Smelter Look-up'!$E:$E,0)))</f>
        <v>PT DEBONAIR NICKEL INDONESIA</v>
      </c>
      <c r="D338" s="149"/>
      <c r="E338" s="149" t="str">
        <f ca="1">IF(ISERROR($V338),"",OFFSET('Smelter Look-up'!$D$4,$V338-4,0)&amp;"")</f>
        <v>INDONESIA</v>
      </c>
      <c r="F338" s="149" t="str">
        <f ca="1">IF(ISERROR($V338),"",OFFSET('Smelter Look-up'!$E$4,$V338-4,0))</f>
        <v>CID004682</v>
      </c>
      <c r="G338" s="149" t="str">
        <f ca="1">IF(C338=$X$4,"Enter smelter details",IF(ISERROR($V338),"",OFFSET('Smelter Look-up'!$F$4,$V338-4,0)))</f>
        <v>RMI</v>
      </c>
      <c r="H338" s="206">
        <f ca="1">IF(ISERROR($V338),"",OFFSET('Smelter Look-up'!$G$4,$V338-4,0))</f>
        <v>0</v>
      </c>
      <c r="I338" s="207" t="str">
        <f ca="1">IF(ISERROR($V338),"",OFFSET('Smelter Look-up'!$H$4,$V338-4,0))</f>
        <v>Weda Tengah</v>
      </c>
      <c r="J338" s="207" t="str">
        <f ca="1">IF(ISERROR($V338),"",OFFSET('Smelter Look-up'!$I$4,$V338-4,0))</f>
        <v>Maluku Utara</v>
      </c>
      <c r="K338" s="150"/>
      <c r="L338" s="150"/>
      <c r="M338" s="150"/>
      <c r="N338" s="150"/>
      <c r="O338" s="150"/>
      <c r="P338" s="209"/>
      <c r="Q338" s="151"/>
      <c r="R338" s="149" t="str">
        <f ca="1">IF(ISERROR($V338),"",OFFSET('Smelter Look-up'!$C$4,$V338-4,0)&amp;"")</f>
        <v>PT DEBONAIR NICKEL INDONESIA</v>
      </c>
      <c r="S338" s="155" t="str">
        <f t="shared" ca="1" si="19"/>
        <v>ID</v>
      </c>
      <c r="T338" s="155" t="str">
        <f ca="1">IF(B338="","",IF(ISERROR(MATCH($J338,SorP!$B$1:$B$6226,0)),"",INDIRECT("'SorP'!$A$"&amp;MATCH($S338&amp;$J338,SorP!C:C,0))))</f>
        <v>ID-MU</v>
      </c>
      <c r="U338" s="168"/>
      <c r="V338" s="169">
        <f ca="1">IF(C338="",NA(),MATCH($B338&amp;$C338,'Smelter Look-up'!$J:$J,0))</f>
        <v>418</v>
      </c>
      <c r="X338" s="170">
        <f t="shared" ca="1" si="18"/>
        <v>0</v>
      </c>
      <c r="AB338" s="314" t="str">
        <f t="shared" ca="1" si="20"/>
        <v>Nickel</v>
      </c>
    </row>
    <row r="339" spans="1:28" s="170" customFormat="1" ht="24.95" customHeight="1">
      <c r="A339" s="155" t="s">
        <v>18872</v>
      </c>
      <c r="B339" s="304" t="str">
        <f ca="1">IF(LEN(A339)=0,"",INDEX('Smelter Look-up'!$A:$A,MATCH($A339,'Smelter Look-up'!$E:$E,0)))</f>
        <v>Nickel</v>
      </c>
      <c r="C339" s="152" t="str">
        <f ca="1">IF(LEN(A339)=0,"",INDEX('Smelter Look-up'!$C:$C,MATCH($A339,'Smelter Look-up'!$E:$E,0)))</f>
        <v>Attero Recycling Pvt Ltd</v>
      </c>
      <c r="D339" s="149"/>
      <c r="E339" s="149" t="str">
        <f ca="1">IF(ISERROR($V339),"",OFFSET('Smelter Look-up'!$D$4,$V339-4,0)&amp;"")</f>
        <v>INDIA</v>
      </c>
      <c r="F339" s="149" t="str">
        <f ca="1">IF(ISERROR($V339),"",OFFSET('Smelter Look-up'!$E$4,$V339-4,0))</f>
        <v>CID004698</v>
      </c>
      <c r="G339" s="149" t="str">
        <f ca="1">IF(C339=$X$4,"Enter smelter details",IF(ISERROR($V339),"",OFFSET('Smelter Look-up'!$F$4,$V339-4,0)))</f>
        <v>RMI</v>
      </c>
      <c r="H339" s="206">
        <f ca="1">IF(ISERROR($V339),"",OFFSET('Smelter Look-up'!$G$4,$V339-4,0))</f>
        <v>0</v>
      </c>
      <c r="I339" s="207" t="str">
        <f ca="1">IF(ISERROR($V339),"",OFFSET('Smelter Look-up'!$H$4,$V339-4,0))</f>
        <v>Roorkee</v>
      </c>
      <c r="J339" s="207" t="str">
        <f ca="1">IF(ISERROR($V339),"",OFFSET('Smelter Look-up'!$I$4,$V339-4,0))</f>
        <v>Uttarākhand</v>
      </c>
      <c r="K339" s="150"/>
      <c r="L339" s="150"/>
      <c r="M339" s="150"/>
      <c r="N339" s="150"/>
      <c r="O339" s="150"/>
      <c r="P339" s="209"/>
      <c r="Q339" s="151"/>
      <c r="R339" s="149" t="str">
        <f ca="1">IF(ISERROR($V339),"",OFFSET('Smelter Look-up'!$C$4,$V339-4,0)&amp;"")</f>
        <v>Attero Recycling Pvt Ltd</v>
      </c>
      <c r="S339" s="155" t="str">
        <f t="shared" ca="1" si="19"/>
        <v>IN</v>
      </c>
      <c r="T339" s="155" t="str">
        <f ca="1">IF(B339="","",IF(ISERROR(MATCH($J339,SorP!$B$1:$B$6226,0)),"",INDIRECT("'SorP'!$A$"&amp;MATCH($S339&amp;$J339,SorP!C:C,0))))</f>
        <v>IN-UK</v>
      </c>
      <c r="U339" s="168"/>
      <c r="V339" s="169">
        <f ca="1">IF(C339="",NA(),MATCH($B339&amp;$C339,'Smelter Look-up'!$J:$J,0))</f>
        <v>379</v>
      </c>
      <c r="X339" s="170">
        <f t="shared" ca="1" si="18"/>
        <v>0</v>
      </c>
      <c r="AB339" s="314" t="str">
        <f t="shared" ca="1" si="20"/>
        <v>Nickel</v>
      </c>
    </row>
    <row r="340" spans="1:28" s="170" customFormat="1" ht="24.95" customHeight="1">
      <c r="A340" s="155" t="s">
        <v>18893</v>
      </c>
      <c r="B340" s="304" t="str">
        <f ca="1">IF(LEN(A340)=0,"",INDEX('Smelter Look-up'!$A:$A,MATCH($A340,'Smelter Look-up'!$E:$E,0)))</f>
        <v>Nickel</v>
      </c>
      <c r="C340" s="152" t="str">
        <f ca="1">IF(LEN(A340)=0,"",INDEX('Smelter Look-up'!$C:$C,MATCH($A340,'Smelter Look-up'!$E:$E,0)))</f>
        <v>Jiangmen Chancsun Umicore Industry Co.,Ltd</v>
      </c>
      <c r="D340" s="149"/>
      <c r="E340" s="149" t="str">
        <f ca="1">IF(ISERROR($V340),"",OFFSET('Smelter Look-up'!$D$4,$V340-4,0)&amp;"")</f>
        <v>CHINA</v>
      </c>
      <c r="F340" s="149" t="str">
        <f ca="1">IF(ISERROR($V340),"",OFFSET('Smelter Look-up'!$E$4,$V340-4,0))</f>
        <v>CID004708</v>
      </c>
      <c r="G340" s="149" t="str">
        <f ca="1">IF(C340=$X$4,"Enter smelter details",IF(ISERROR($V340),"",OFFSET('Smelter Look-up'!$F$4,$V340-4,0)))</f>
        <v>RMI</v>
      </c>
      <c r="H340" s="206">
        <f ca="1">IF(ISERROR($V340),"",OFFSET('Smelter Look-up'!$G$4,$V340-4,0))</f>
        <v>0</v>
      </c>
      <c r="I340" s="207" t="str">
        <f ca="1">IF(ISERROR($V340),"",OFFSET('Smelter Look-up'!$H$4,$V340-4,0))</f>
        <v>Jiangmen</v>
      </c>
      <c r="J340" s="207" t="str">
        <f ca="1">IF(ISERROR($V340),"",OFFSET('Smelter Look-up'!$I$4,$V340-4,0))</f>
        <v>Guangdong Sheng</v>
      </c>
      <c r="K340" s="150"/>
      <c r="L340" s="150"/>
      <c r="M340" s="150"/>
      <c r="N340" s="150"/>
      <c r="O340" s="150"/>
      <c r="P340" s="209"/>
      <c r="Q340" s="151"/>
      <c r="R340" s="149" t="str">
        <f ca="1">IF(ISERROR($V340),"",OFFSET('Smelter Look-up'!$C$4,$V340-4,0)&amp;"")</f>
        <v>Jiangmen Chancsun Umicore Industry Co.,Ltd</v>
      </c>
      <c r="S340" s="155" t="str">
        <f t="shared" ca="1" si="19"/>
        <v>CN</v>
      </c>
      <c r="T340" s="155" t="str">
        <f ca="1">IF(B340="","",IF(ISERROR(MATCH($J340,SorP!$B$1:$B$6226,0)),"",INDIRECT("'SorP'!$A$"&amp;MATCH($S340&amp;$J340,SorP!C:C,0))))</f>
        <v>CN-GD</v>
      </c>
      <c r="U340" s="168"/>
      <c r="V340" s="169">
        <f ca="1">IF(C340="",NA(),MATCH($B340&amp;$C340,'Smelter Look-up'!$J:$J,0))</f>
        <v>402</v>
      </c>
      <c r="X340" s="170">
        <f t="shared" ca="1" si="18"/>
        <v>0</v>
      </c>
      <c r="AB340" s="314" t="str">
        <f t="shared" ca="1" si="20"/>
        <v>Nickel</v>
      </c>
    </row>
    <row r="341" spans="1:28" s="170" customFormat="1" ht="24.95" customHeight="1">
      <c r="A341" s="155" t="s">
        <v>18880</v>
      </c>
      <c r="B341" s="304" t="str">
        <f ca="1">IF(LEN(A341)=0,"",INDEX('Smelter Look-up'!$A:$A,MATCH($A341,'Smelter Look-up'!$E:$E,0)))</f>
        <v>Nickel</v>
      </c>
      <c r="C341" s="152" t="str">
        <f ca="1">IF(LEN(A341)=0,"",INDEX('Smelter Look-up'!$C:$C,MATCH($A341,'Smelter Look-up'!$E:$E,0)))</f>
        <v>Guangxi CNGR New Energy Science &amp; Technology Co., Ltd.</v>
      </c>
      <c r="D341" s="149"/>
      <c r="E341" s="149" t="str">
        <f ca="1">IF(ISERROR($V341),"",OFFSET('Smelter Look-up'!$D$4,$V341-4,0)&amp;"")</f>
        <v>CHINA</v>
      </c>
      <c r="F341" s="149" t="str">
        <f ca="1">IF(ISERROR($V341),"",OFFSET('Smelter Look-up'!$E$4,$V341-4,0))</f>
        <v>CID004728</v>
      </c>
      <c r="G341" s="149" t="str">
        <f ca="1">IF(C341=$X$4,"Enter smelter details",IF(ISERROR($V341),"",OFFSET('Smelter Look-up'!$F$4,$V341-4,0)))</f>
        <v>RMI</v>
      </c>
      <c r="H341" s="206">
        <f ca="1">IF(ISERROR($V341),"",OFFSET('Smelter Look-up'!$G$4,$V341-4,0))</f>
        <v>0</v>
      </c>
      <c r="I341" s="207" t="str">
        <f ca="1">IF(ISERROR($V341),"",OFFSET('Smelter Look-up'!$H$4,$V341-4,0))</f>
        <v>Qizhou City</v>
      </c>
      <c r="J341" s="207" t="str">
        <f ca="1">IF(ISERROR($V341),"",OFFSET('Smelter Look-up'!$I$4,$V341-4,0))</f>
        <v>Guangxi Zhuangzu Zizhiqu</v>
      </c>
      <c r="K341" s="150"/>
      <c r="L341" s="150"/>
      <c r="M341" s="150"/>
      <c r="N341" s="150"/>
      <c r="O341" s="150"/>
      <c r="P341" s="209"/>
      <c r="Q341" s="151"/>
      <c r="R341" s="149" t="str">
        <f ca="1">IF(ISERROR($V341),"",OFFSET('Smelter Look-up'!$C$4,$V341-4,0)&amp;"")</f>
        <v>Guangxi CNGR New Energy Science &amp; Technology Co., Ltd.</v>
      </c>
      <c r="S341" s="155" t="str">
        <f t="shared" ca="1" si="19"/>
        <v>CN</v>
      </c>
      <c r="T341" s="155" t="str">
        <f ca="1">IF(B341="","",IF(ISERROR(MATCH($J341,SorP!$B$1:$B$6226,0)),"",INDIRECT("'SorP'!$A$"&amp;MATCH($S341&amp;$J341,SorP!C:C,0))))</f>
        <v>CN-GX</v>
      </c>
      <c r="U341" s="168"/>
      <c r="V341" s="169">
        <f ca="1">IF(C341="",NA(),MATCH($B341&amp;$C341,'Smelter Look-up'!$J:$J,0))</f>
        <v>387</v>
      </c>
      <c r="X341" s="170">
        <f t="shared" ca="1" si="18"/>
        <v>0</v>
      </c>
      <c r="AB341" s="314" t="str">
        <f t="shared" ca="1" si="20"/>
        <v>Nickel</v>
      </c>
    </row>
    <row r="342" spans="1:28" s="170" customFormat="1" ht="24.95" customHeight="1">
      <c r="A342" s="155" t="s">
        <v>18915</v>
      </c>
      <c r="B342" s="304" t="str">
        <f ca="1">IF(LEN(A342)=0,"",INDEX('Smelter Look-up'!$A:$A,MATCH($A342,'Smelter Look-up'!$E:$E,0)))</f>
        <v>Nickel</v>
      </c>
      <c r="C342" s="152" t="str">
        <f ca="1">IF(LEN(A342)=0,"",INDEX('Smelter Look-up'!$C:$C,MATCH($A342,'Smelter Look-up'!$E:$E,0)))</f>
        <v>Taganito HPAL Nickel Corporation (THPAL)</v>
      </c>
      <c r="D342" s="149"/>
      <c r="E342" s="149" t="str">
        <f ca="1">IF(ISERROR($V342),"",OFFSET('Smelter Look-up'!$D$4,$V342-4,0)&amp;"")</f>
        <v>PHILIPPINES</v>
      </c>
      <c r="F342" s="149" t="str">
        <f ca="1">IF(ISERROR($V342),"",OFFSET('Smelter Look-up'!$E$4,$V342-4,0))</f>
        <v>CID004821</v>
      </c>
      <c r="G342" s="149" t="str">
        <f ca="1">IF(C342=$X$4,"Enter smelter details",IF(ISERROR($V342),"",OFFSET('Smelter Look-up'!$F$4,$V342-4,0)))</f>
        <v>RMI</v>
      </c>
      <c r="H342" s="206">
        <f ca="1">IF(ISERROR($V342),"",OFFSET('Smelter Look-up'!$G$4,$V342-4,0))</f>
        <v>0</v>
      </c>
      <c r="I342" s="207" t="str">
        <f ca="1">IF(ISERROR($V342),"",OFFSET('Smelter Look-up'!$H$4,$V342-4,0))</f>
        <v>Claver</v>
      </c>
      <c r="J342" s="207" t="str">
        <f ca="1">IF(ISERROR($V342),"",OFFSET('Smelter Look-up'!$I$4,$V342-4,0))</f>
        <v>Surigao del Norte</v>
      </c>
      <c r="K342" s="150"/>
      <c r="L342" s="150"/>
      <c r="M342" s="150"/>
      <c r="N342" s="150"/>
      <c r="O342" s="150"/>
      <c r="P342" s="209"/>
      <c r="Q342" s="151"/>
      <c r="R342" s="149" t="str">
        <f ca="1">IF(ISERROR($V342),"",OFFSET('Smelter Look-up'!$C$4,$V342-4,0)&amp;"")</f>
        <v>Taganito HPAL Nickel Corporation (THPAL)</v>
      </c>
      <c r="S342" s="155" t="str">
        <f t="shared" ca="1" si="19"/>
        <v>PH</v>
      </c>
      <c r="T342" s="155" t="str">
        <f ca="1">IF(B342="","",IF(ISERROR(MATCH($J342,SorP!$B$1:$B$6226,0)),"",INDIRECT("'SorP'!$A$"&amp;MATCH($S342&amp;$J342,SorP!C:C,0))))</f>
        <v>PH-SUN</v>
      </c>
      <c r="U342" s="168"/>
      <c r="V342" s="169">
        <f ca="1">IF(C342="",NA(),MATCH($B342&amp;$C342,'Smelter Look-up'!$J:$J,0))</f>
        <v>431</v>
      </c>
      <c r="X342" s="170">
        <f t="shared" ca="1" si="18"/>
        <v>0</v>
      </c>
      <c r="AB342" s="314" t="str">
        <f t="shared" ca="1" si="20"/>
        <v>Nickel</v>
      </c>
    </row>
    <row r="343" spans="1:28" s="170" customFormat="1" ht="24.95" customHeight="1">
      <c r="A343" s="155" t="s">
        <v>18882</v>
      </c>
      <c r="B343" s="304" t="str">
        <f ca="1">IF(LEN(A343)=0,"",INDEX('Smelter Look-up'!$A:$A,MATCH($A343,'Smelter Look-up'!$E:$E,0)))</f>
        <v>Nickel</v>
      </c>
      <c r="C343" s="152" t="str">
        <f ca="1">IF(LEN(A343)=0,"",INDEX('Smelter Look-up'!$C:$C,MATCH($A343,'Smelter Look-up'!$E:$E,0)))</f>
        <v>Guizhou CNGR Resource Recycling Industry Development Co., Ltd.</v>
      </c>
      <c r="D343" s="149"/>
      <c r="E343" s="149" t="str">
        <f ca="1">IF(ISERROR($V343),"",OFFSET('Smelter Look-up'!$D$4,$V343-4,0)&amp;"")</f>
        <v>CHINA</v>
      </c>
      <c r="F343" s="149" t="str">
        <f ca="1">IF(ISERROR($V343),"",OFFSET('Smelter Look-up'!$E$4,$V343-4,0))</f>
        <v>CID005061</v>
      </c>
      <c r="G343" s="149" t="str">
        <f ca="1">IF(C343=$X$4,"Enter smelter details",IF(ISERROR($V343),"",OFFSET('Smelter Look-up'!$F$4,$V343-4,0)))</f>
        <v>RMI</v>
      </c>
      <c r="H343" s="206">
        <f ca="1">IF(ISERROR($V343),"",OFFSET('Smelter Look-up'!$G$4,$V343-4,0))</f>
        <v>0</v>
      </c>
      <c r="I343" s="207" t="str">
        <f ca="1">IF(ISERROR($V343),"",OFFSET('Smelter Look-up'!$H$4,$V343-4,0))</f>
        <v>Tongren</v>
      </c>
      <c r="J343" s="207" t="str">
        <f ca="1">IF(ISERROR($V343),"",OFFSET('Smelter Look-up'!$I$4,$V343-4,0))</f>
        <v>Guizhou Sheng</v>
      </c>
      <c r="K343" s="150"/>
      <c r="L343" s="150"/>
      <c r="M343" s="150"/>
      <c r="N343" s="150"/>
      <c r="O343" s="150"/>
      <c r="P343" s="209"/>
      <c r="Q343" s="151"/>
      <c r="R343" s="149" t="str">
        <f ca="1">IF(ISERROR($V343),"",OFFSET('Smelter Look-up'!$C$4,$V343-4,0)&amp;"")</f>
        <v>Guizhou CNGR Resource Recycling Industry Development Co., Ltd.</v>
      </c>
      <c r="S343" s="155" t="str">
        <f t="shared" ca="1" si="19"/>
        <v>CN</v>
      </c>
      <c r="T343" s="155" t="str">
        <f ca="1">IF(B343="","",IF(ISERROR(MATCH($J343,SorP!$B$1:$B$6226,0)),"",INDIRECT("'SorP'!$A$"&amp;MATCH($S343&amp;$J343,SorP!C:C,0))))</f>
        <v>CN-GZ</v>
      </c>
      <c r="U343" s="168"/>
      <c r="V343" s="169">
        <f ca="1">IF(C343="",NA(),MATCH($B343&amp;$C343,'Smelter Look-up'!$J:$J,0))</f>
        <v>389</v>
      </c>
      <c r="X343" s="170">
        <f t="shared" ca="1" si="18"/>
        <v>0</v>
      </c>
      <c r="AB343" s="314" t="str">
        <f t="shared" ca="1" si="20"/>
        <v>Nickel</v>
      </c>
    </row>
    <row r="344" spans="1:28" s="170" customFormat="1" ht="24.95" customHeight="1">
      <c r="A344" s="155" t="s">
        <v>18886</v>
      </c>
      <c r="B344" s="304" t="str">
        <f ca="1">IF(LEN(A344)=0,"",INDEX('Smelter Look-up'!$A:$A,MATCH($A344,'Smelter Look-up'!$E:$E,0)))</f>
        <v>Nickel</v>
      </c>
      <c r="C344" s="152" t="str">
        <f ca="1">IF(LEN(A344)=0,"",INDEX('Smelter Look-up'!$C:$C,MATCH($A344,'Smelter Look-up'!$E:$E,0)))</f>
        <v>Hunan CNGR New Energy Science &amp; Technology Co., Ltd.</v>
      </c>
      <c r="D344" s="149"/>
      <c r="E344" s="149" t="str">
        <f ca="1">IF(ISERROR($V344),"",OFFSET('Smelter Look-up'!$D$4,$V344-4,0)&amp;"")</f>
        <v>CHINA</v>
      </c>
      <c r="F344" s="149" t="str">
        <f ca="1">IF(ISERROR($V344),"",OFFSET('Smelter Look-up'!$E$4,$V344-4,0))</f>
        <v>CID005175</v>
      </c>
      <c r="G344" s="149" t="str">
        <f ca="1">IF(C344=$X$4,"Enter smelter details",IF(ISERROR($V344),"",OFFSET('Smelter Look-up'!$F$4,$V344-4,0)))</f>
        <v>RMI</v>
      </c>
      <c r="H344" s="206">
        <f ca="1">IF(ISERROR($V344),"",OFFSET('Smelter Look-up'!$G$4,$V344-4,0))</f>
        <v>0</v>
      </c>
      <c r="I344" s="207" t="str">
        <f ca="1">IF(ISERROR($V344),"",OFFSET('Smelter Look-up'!$H$4,$V344-4,0))</f>
        <v>Changsha</v>
      </c>
      <c r="J344" s="207" t="str">
        <f ca="1">IF(ISERROR($V344),"",OFFSET('Smelter Look-up'!$I$4,$V344-4,0))</f>
        <v>Hunan Sheng</v>
      </c>
      <c r="K344" s="150"/>
      <c r="L344" s="150"/>
      <c r="M344" s="150"/>
      <c r="N344" s="150"/>
      <c r="O344" s="150"/>
      <c r="P344" s="209"/>
      <c r="Q344" s="151"/>
      <c r="R344" s="149" t="str">
        <f ca="1">IF(ISERROR($V344),"",OFFSET('Smelter Look-up'!$C$4,$V344-4,0)&amp;"")</f>
        <v>Hunan CNGR New Energy Science &amp; Technology Co., Ltd.</v>
      </c>
      <c r="S344" s="155" t="str">
        <f t="shared" ca="1" si="19"/>
        <v>CN</v>
      </c>
      <c r="T344" s="155" t="str">
        <f ca="1">IF(B344="","",IF(ISERROR(MATCH($J344,SorP!$B$1:$B$6226,0)),"",INDIRECT("'SorP'!$A$"&amp;MATCH($S344&amp;$J344,SorP!C:C,0))))</f>
        <v>CN-HN</v>
      </c>
      <c r="U344" s="168"/>
      <c r="V344" s="169">
        <f ca="1">IF(C344="",NA(),MATCH($B344&amp;$C344,'Smelter Look-up'!$J:$J,0))</f>
        <v>394</v>
      </c>
      <c r="X344" s="170">
        <f t="shared" ca="1" si="18"/>
        <v>0</v>
      </c>
      <c r="AB344" s="314" t="str">
        <f t="shared" ca="1" si="20"/>
        <v>Nickel</v>
      </c>
    </row>
    <row r="345" spans="1:28" s="170" customFormat="1" ht="24.95" customHeight="1">
      <c r="A345" s="155" t="s">
        <v>19220</v>
      </c>
      <c r="B345" s="304" t="str">
        <f ca="1">IF(LEN(A345)=0,"",INDEX('Smelter Look-up'!$A:$A,MATCH($A345,'Smelter Look-up'!$E:$E,0)))</f>
        <v>Nickel</v>
      </c>
      <c r="C345" s="152" t="str">
        <f ca="1">IF(LEN(A345)=0,"",INDEX('Smelter Look-up'!$C:$C,MATCH($A345,'Smelter Look-up'!$E:$E,0)))</f>
        <v>PT HUAFEI NICKEL COBALT</v>
      </c>
      <c r="D345" s="149"/>
      <c r="E345" s="149" t="str">
        <f ca="1">IF(ISERROR($V345),"",OFFSET('Smelter Look-up'!$D$4,$V345-4,0)&amp;"")</f>
        <v>INDONESIA</v>
      </c>
      <c r="F345" s="149" t="str">
        <f ca="1">IF(ISERROR($V345),"",OFFSET('Smelter Look-up'!$E$4,$V345-4,0))</f>
        <v>CID005214</v>
      </c>
      <c r="G345" s="149" t="str">
        <f ca="1">IF(C345=$X$4,"Enter smelter details",IF(ISERROR($V345),"",OFFSET('Smelter Look-up'!$F$4,$V345-4,0)))</f>
        <v>RMI</v>
      </c>
      <c r="H345" s="206">
        <f ca="1">IF(ISERROR($V345),"",OFFSET('Smelter Look-up'!$G$4,$V345-4,0))</f>
        <v>0</v>
      </c>
      <c r="I345" s="207" t="str">
        <f ca="1">IF(ISERROR($V345),"",OFFSET('Smelter Look-up'!$H$4,$V345-4,0))</f>
        <v>Halmahera Tengah</v>
      </c>
      <c r="J345" s="207" t="str">
        <f ca="1">IF(ISERROR($V345),"",OFFSET('Smelter Look-up'!$I$4,$V345-4,0))</f>
        <v>Maluku Utara</v>
      </c>
      <c r="K345" s="150"/>
      <c r="L345" s="150"/>
      <c r="M345" s="150"/>
      <c r="N345" s="150"/>
      <c r="O345" s="150"/>
      <c r="P345" s="209"/>
      <c r="Q345" s="151"/>
      <c r="R345" s="149" t="str">
        <f ca="1">IF(ISERROR($V345),"",OFFSET('Smelter Look-up'!$C$4,$V345-4,0)&amp;"")</f>
        <v>PT HUAFEI NICKEL COBALT</v>
      </c>
      <c r="S345" s="155" t="str">
        <f t="shared" ca="1" si="19"/>
        <v>ID</v>
      </c>
      <c r="T345" s="155" t="str">
        <f ca="1">IF(B345="","",IF(ISERROR(MATCH($J345,SorP!$B$1:$B$6226,0)),"",INDIRECT("'SorP'!$A$"&amp;MATCH($S345&amp;$J345,SorP!C:C,0))))</f>
        <v>ID-MU</v>
      </c>
      <c r="U345" s="168"/>
      <c r="V345" s="169">
        <f ca="1">IF(C345="",NA(),MATCH($B345&amp;$C345,'Smelter Look-up'!$J:$J,0))</f>
        <v>421</v>
      </c>
      <c r="X345" s="170">
        <f t="shared" ca="1" si="18"/>
        <v>0</v>
      </c>
      <c r="AB345" s="314" t="str">
        <f t="shared" ca="1" si="20"/>
        <v>Nickel</v>
      </c>
    </row>
    <row r="346" spans="1:28" s="170" customFormat="1" ht="24.95" customHeight="1">
      <c r="A346" s="155" t="s">
        <v>19218</v>
      </c>
      <c r="B346" s="304" t="str">
        <f ca="1">IF(LEN(A346)=0,"",INDEX('Smelter Look-up'!$A:$A,MATCH($A346,'Smelter Look-up'!$E:$E,0)))</f>
        <v>Nickel</v>
      </c>
      <c r="C346" s="152" t="str">
        <f ca="1">IF(LEN(A346)=0,"",INDEX('Smelter Look-up'!$C:$C,MATCH($A346,'Smelter Look-up'!$E:$E,0)))</f>
        <v>Fujian Evergreen New Energy Technology Co.</v>
      </c>
      <c r="D346" s="149"/>
      <c r="E346" s="149" t="str">
        <f ca="1">IF(ISERROR($V346),"",OFFSET('Smelter Look-up'!$D$4,$V346-4,0)&amp;"")</f>
        <v>CHINA</v>
      </c>
      <c r="F346" s="149" t="str">
        <f ca="1">IF(ISERROR($V346),"",OFFSET('Smelter Look-up'!$E$4,$V346-4,0))</f>
        <v>CID005237</v>
      </c>
      <c r="G346" s="149" t="str">
        <f ca="1">IF(C346=$X$4,"Enter smelter details",IF(ISERROR($V346),"",OFFSET('Smelter Look-up'!$F$4,$V346-4,0)))</f>
        <v>RMI</v>
      </c>
      <c r="H346" s="206">
        <f ca="1">IF(ISERROR($V346),"",OFFSET('Smelter Look-up'!$G$4,$V346-4,0))</f>
        <v>0</v>
      </c>
      <c r="I346" s="207" t="str">
        <f ca="1">IF(ISERROR($V346),"",OFFSET('Smelter Look-up'!$H$4,$V346-4,0))</f>
        <v>Longyan City</v>
      </c>
      <c r="J346" s="207" t="str">
        <f ca="1">IF(ISERROR($V346),"",OFFSET('Smelter Look-up'!$I$4,$V346-4,0))</f>
        <v>Fujian Sheng</v>
      </c>
      <c r="K346" s="150"/>
      <c r="L346" s="150"/>
      <c r="M346" s="150"/>
      <c r="N346" s="150"/>
      <c r="O346" s="150"/>
      <c r="P346" s="209"/>
      <c r="Q346" s="151"/>
      <c r="R346" s="149" t="str">
        <f ca="1">IF(ISERROR($V346),"",OFFSET('Smelter Look-up'!$C$4,$V346-4,0)&amp;"")</f>
        <v>Fujian Evergreen New Energy Technology Co.</v>
      </c>
      <c r="S346" s="155" t="str">
        <f t="shared" ca="1" si="19"/>
        <v>CN</v>
      </c>
      <c r="T346" s="155" t="str">
        <f ca="1">IF(B346="","",IF(ISERROR(MATCH($J346,SorP!$B$1:$B$6226,0)),"",INDIRECT("'SorP'!$A$"&amp;MATCH($S346&amp;$J346,SorP!C:C,0))))</f>
        <v>CN-FJ</v>
      </c>
      <c r="U346" s="168"/>
      <c r="V346" s="169">
        <f ca="1">IF(C346="",NA(),MATCH($B346&amp;$C346,'Smelter Look-up'!$J:$J,0))</f>
        <v>384</v>
      </c>
      <c r="X346" s="170">
        <f t="shared" ca="1" si="18"/>
        <v>0</v>
      </c>
      <c r="AB346" s="314" t="str">
        <f t="shared" ca="1" si="20"/>
        <v>Nickel</v>
      </c>
    </row>
    <row r="347" spans="1:28" s="170" customFormat="1" ht="24.95" customHeight="1">
      <c r="A347" s="155" t="s">
        <v>19222</v>
      </c>
      <c r="B347" s="304" t="str">
        <f ca="1">IF(LEN(A347)=0,"",INDEX('Smelter Look-up'!$A:$A,MATCH($A347,'Smelter Look-up'!$E:$E,0)))</f>
        <v>Nickel</v>
      </c>
      <c r="C347" s="152" t="str">
        <f ca="1">IF(LEN(A347)=0,"",INDEX('Smelter Look-up'!$C:$C,MATCH($A347,'Smelter Look-up'!$E:$E,0)))</f>
        <v>PT. Infei Metal Industry</v>
      </c>
      <c r="D347" s="149"/>
      <c r="E347" s="149" t="str">
        <f ca="1">IF(ISERROR($V347),"",OFFSET('Smelter Look-up'!$D$4,$V347-4,0)&amp;"")</f>
        <v>INDONESIA</v>
      </c>
      <c r="F347" s="149" t="str">
        <f ca="1">IF(ISERROR($V347),"",OFFSET('Smelter Look-up'!$E$4,$V347-4,0))</f>
        <v>CID005241</v>
      </c>
      <c r="G347" s="149" t="str">
        <f ca="1">IF(C347=$X$4,"Enter smelter details",IF(ISERROR($V347),"",OFFSET('Smelter Look-up'!$F$4,$V347-4,0)))</f>
        <v>RMI</v>
      </c>
      <c r="H347" s="206">
        <f ca="1">IF(ISERROR($V347),"",OFFSET('Smelter Look-up'!$G$4,$V347-4,0))</f>
        <v>0</v>
      </c>
      <c r="I347" s="207" t="str">
        <f ca="1">IF(ISERROR($V347),"",OFFSET('Smelter Look-up'!$H$4,$V347-4,0))</f>
        <v>Halmahera Tengah</v>
      </c>
      <c r="J347" s="207" t="str">
        <f ca="1">IF(ISERROR($V347),"",OFFSET('Smelter Look-up'!$I$4,$V347-4,0))</f>
        <v>Maluku Utara</v>
      </c>
      <c r="K347" s="150"/>
      <c r="L347" s="150"/>
      <c r="M347" s="150"/>
      <c r="N347" s="150"/>
      <c r="O347" s="150"/>
      <c r="P347" s="209"/>
      <c r="Q347" s="151"/>
      <c r="R347" s="149" t="str">
        <f ca="1">IF(ISERROR($V347),"",OFFSET('Smelter Look-up'!$C$4,$V347-4,0)&amp;"")</f>
        <v>PT. Infei Metal Industry</v>
      </c>
      <c r="S347" s="155" t="str">
        <f t="shared" ca="1" si="19"/>
        <v>ID</v>
      </c>
      <c r="T347" s="155" t="str">
        <f ca="1">IF(B347="","",IF(ISERROR(MATCH($J347,SorP!$B$1:$B$6226,0)),"",INDIRECT("'SorP'!$A$"&amp;MATCH($S347&amp;$J347,SorP!C:C,0))))</f>
        <v>ID-MU</v>
      </c>
      <c r="U347" s="168"/>
      <c r="V347" s="169">
        <f ca="1">IF(C347="",NA(),MATCH($B347&amp;$C347,'Smelter Look-up'!$J:$J,0))</f>
        <v>426</v>
      </c>
      <c r="X347" s="170">
        <f t="shared" ca="1" si="18"/>
        <v>0</v>
      </c>
      <c r="AB347" s="314" t="str">
        <f t="shared" ca="1" si="20"/>
        <v>Nickel</v>
      </c>
    </row>
    <row r="348" spans="1:28" s="170" customFormat="1" ht="24.95" customHeight="1">
      <c r="A348" s="155" t="s">
        <v>19224</v>
      </c>
      <c r="B348" s="304" t="str">
        <f ca="1">IF(LEN(A348)=0,"",INDEX('Smelter Look-up'!$A:$A,MATCH($A348,'Smelter Look-up'!$E:$E,0)))</f>
        <v>Nickel</v>
      </c>
      <c r="C348" s="152" t="str">
        <f ca="1">IF(LEN(A348)=0,"",INDEX('Smelter Look-up'!$C:$C,MATCH($A348,'Smelter Look-up'!$E:$E,0)))</f>
        <v>PT. Westrong Metal Industry</v>
      </c>
      <c r="D348" s="149"/>
      <c r="E348" s="149" t="str">
        <f ca="1">IF(ISERROR($V348),"",OFFSET('Smelter Look-up'!$D$4,$V348-4,0)&amp;"")</f>
        <v>INDONESIA</v>
      </c>
      <c r="F348" s="149" t="str">
        <f ca="1">IF(ISERROR($V348),"",OFFSET('Smelter Look-up'!$E$4,$V348-4,0))</f>
        <v>CID005242</v>
      </c>
      <c r="G348" s="149" t="str">
        <f ca="1">IF(C348=$X$4,"Enter smelter details",IF(ISERROR($V348),"",OFFSET('Smelter Look-up'!$F$4,$V348-4,0)))</f>
        <v>RMI</v>
      </c>
      <c r="H348" s="206">
        <f ca="1">IF(ISERROR($V348),"",OFFSET('Smelter Look-up'!$G$4,$V348-4,0))</f>
        <v>0</v>
      </c>
      <c r="I348" s="207" t="str">
        <f ca="1">IF(ISERROR($V348),"",OFFSET('Smelter Look-up'!$H$4,$V348-4,0))</f>
        <v>Halmahera Tengah</v>
      </c>
      <c r="J348" s="207" t="str">
        <f ca="1">IF(ISERROR($V348),"",OFFSET('Smelter Look-up'!$I$4,$V348-4,0))</f>
        <v>Maluku Utara</v>
      </c>
      <c r="K348" s="150"/>
      <c r="L348" s="150"/>
      <c r="M348" s="150"/>
      <c r="N348" s="150"/>
      <c r="O348" s="150"/>
      <c r="P348" s="209"/>
      <c r="Q348" s="151"/>
      <c r="R348" s="149" t="str">
        <f ca="1">IF(ISERROR($V348),"",OFFSET('Smelter Look-up'!$C$4,$V348-4,0)&amp;"")</f>
        <v>PT. Westrong Metal Industry</v>
      </c>
      <c r="S348" s="155" t="str">
        <f t="shared" ca="1" si="19"/>
        <v>ID</v>
      </c>
      <c r="T348" s="155" t="str">
        <f ca="1">IF(B348="","",IF(ISERROR(MATCH($J348,SorP!$B$1:$B$6226,0)),"",INDIRECT("'SorP'!$A$"&amp;MATCH($S348&amp;$J348,SorP!C:C,0))))</f>
        <v>ID-MU</v>
      </c>
      <c r="U348" s="168"/>
      <c r="V348" s="169">
        <f ca="1">IF(C348="",NA(),MATCH($B348&amp;$C348,'Smelter Look-up'!$J:$J,0))</f>
        <v>427</v>
      </c>
      <c r="X348" s="170">
        <f t="shared" ca="1" si="18"/>
        <v>0</v>
      </c>
      <c r="AB348" s="314" t="str">
        <f t="shared" ca="1" si="20"/>
        <v>Nickel</v>
      </c>
    </row>
    <row r="349" spans="1:28" s="170" customFormat="1" ht="24.95" customHeight="1">
      <c r="A349" s="155" t="s">
        <v>19252</v>
      </c>
      <c r="B349" s="304" t="str">
        <f ca="1">IF(LEN(A349)=0,"",INDEX('Smelter Look-up'!$A:$A,MATCH($A349,'Smelter Look-up'!$E:$E,0)))</f>
        <v>Nickel</v>
      </c>
      <c r="C349" s="152" t="str">
        <f ca="1">IF(LEN(A349)=0,"",INDEX('Smelter Look-up'!$C:$C,MATCH($A349,'Smelter Look-up'!$E:$E,0)))</f>
        <v>PT Obi Nickel Cobalt</v>
      </c>
      <c r="D349" s="149"/>
      <c r="E349" s="149" t="str">
        <f ca="1">IF(ISERROR($V349),"",OFFSET('Smelter Look-up'!$D$4,$V349-4,0)&amp;"")</f>
        <v>INDONESIA</v>
      </c>
      <c r="F349" s="149" t="str">
        <f ca="1">IF(ISERROR($V349),"",OFFSET('Smelter Look-up'!$E$4,$V349-4,0))</f>
        <v>CID005247</v>
      </c>
      <c r="G349" s="149" t="str">
        <f ca="1">IF(C349=$X$4,"Enter smelter details",IF(ISERROR($V349),"",OFFSET('Smelter Look-up'!$F$4,$V349-4,0)))</f>
        <v>RMI</v>
      </c>
      <c r="H349" s="206">
        <f ca="1">IF(ISERROR($V349),"",OFFSET('Smelter Look-up'!$G$4,$V349-4,0))</f>
        <v>0</v>
      </c>
      <c r="I349" s="207" t="str">
        <f ca="1">IF(ISERROR($V349),"",OFFSET('Smelter Look-up'!$H$4,$V349-4,0))</f>
        <v>Jakarta</v>
      </c>
      <c r="J349" s="207" t="str">
        <f ca="1">IF(ISERROR($V349),"",OFFSET('Smelter Look-up'!$I$4,$V349-4,0))</f>
        <v>Jakarta Raya</v>
      </c>
      <c r="K349" s="150"/>
      <c r="L349" s="150"/>
      <c r="M349" s="150"/>
      <c r="N349" s="150"/>
      <c r="O349" s="150"/>
      <c r="P349" s="209"/>
      <c r="Q349" s="151"/>
      <c r="R349" s="149" t="str">
        <f ca="1">IF(ISERROR($V349),"",OFFSET('Smelter Look-up'!$C$4,$V349-4,0)&amp;"")</f>
        <v>PT Obi Nickel Cobalt</v>
      </c>
      <c r="S349" s="155" t="str">
        <f t="shared" ca="1" si="19"/>
        <v>ID</v>
      </c>
      <c r="T349" s="155" t="str">
        <f ca="1">IF(B349="","",IF(ISERROR(MATCH($J349,SorP!$B$1:$B$6226,0)),"",INDIRECT("'SorP'!$A$"&amp;MATCH($S349&amp;$J349,SorP!C:C,0))))</f>
        <v>ID-JK</v>
      </c>
      <c r="U349" s="168"/>
      <c r="V349" s="169">
        <f ca="1">IF(C349="",NA(),MATCH($B349&amp;$C349,'Smelter Look-up'!$J:$J,0))</f>
        <v>423</v>
      </c>
      <c r="X349" s="170">
        <f t="shared" ca="1" si="18"/>
        <v>0</v>
      </c>
      <c r="AB349" s="314" t="str">
        <f t="shared" ca="1" si="20"/>
        <v>Nickel</v>
      </c>
    </row>
    <row r="350" spans="1:28" s="170" customFormat="1" ht="24.95" customHeight="1">
      <c r="A350" s="155" t="s">
        <v>19257</v>
      </c>
      <c r="B350" s="304" t="str">
        <f ca="1">IF(LEN(A350)=0,"",INDEX('Smelter Look-up'!$A:$A,MATCH($A350,'Smelter Look-up'!$E:$E,0)))</f>
        <v>Nickel</v>
      </c>
      <c r="C350" s="152" t="str">
        <f ca="1">IF(LEN(A350)=0,"",INDEX('Smelter Look-up'!$C:$C,MATCH($A350,'Smelter Look-up'!$E:$E,0)))</f>
        <v>Umicore Olen</v>
      </c>
      <c r="D350" s="149"/>
      <c r="E350" s="149" t="str">
        <f ca="1">IF(ISERROR($V350),"",OFFSET('Smelter Look-up'!$D$4,$V350-4,0)&amp;"")</f>
        <v>BELGIUM</v>
      </c>
      <c r="F350" s="149" t="str">
        <f ca="1">IF(ISERROR($V350),"",OFFSET('Smelter Look-up'!$E$4,$V350-4,0))</f>
        <v>CID005249</v>
      </c>
      <c r="G350" s="149" t="str">
        <f ca="1">IF(C350=$X$4,"Enter smelter details",IF(ISERROR($V350),"",OFFSET('Smelter Look-up'!$F$4,$V350-4,0)))</f>
        <v>RMI</v>
      </c>
      <c r="H350" s="206">
        <f ca="1">IF(ISERROR($V350),"",OFFSET('Smelter Look-up'!$G$4,$V350-4,0))</f>
        <v>0</v>
      </c>
      <c r="I350" s="207" t="str">
        <f ca="1">IF(ISERROR($V350),"",OFFSET('Smelter Look-up'!$H$4,$V350-4,0))</f>
        <v>Olen</v>
      </c>
      <c r="J350" s="207" t="str">
        <f ca="1">IF(ISERROR($V350),"",OFFSET('Smelter Look-up'!$I$4,$V350-4,0))</f>
        <v>Antwerpen</v>
      </c>
      <c r="K350" s="150"/>
      <c r="L350" s="150"/>
      <c r="M350" s="150"/>
      <c r="N350" s="150"/>
      <c r="O350" s="150"/>
      <c r="P350" s="209"/>
      <c r="Q350" s="151"/>
      <c r="R350" s="149" t="str">
        <f ca="1">IF(ISERROR($V350),"",OFFSET('Smelter Look-up'!$C$4,$V350-4,0)&amp;"")</f>
        <v>Umicore Olen</v>
      </c>
      <c r="S350" s="155" t="str">
        <f t="shared" ca="1" si="19"/>
        <v>BE</v>
      </c>
      <c r="T350" s="155" t="str">
        <f ca="1">IF(B350="","",IF(ISERROR(MATCH($J350,SorP!$B$1:$B$6226,0)),"",INDIRECT("'SorP'!$A$"&amp;MATCH($S350&amp;$J350,SorP!C:C,0))))</f>
        <v>BE-VAN</v>
      </c>
      <c r="U350" s="168"/>
      <c r="V350" s="169">
        <f ca="1">IF(C350="",NA(),MATCH($B350&amp;$C350,'Smelter Look-up'!$J:$J,0))</f>
        <v>434</v>
      </c>
      <c r="X350" s="170">
        <f t="shared" ca="1" si="18"/>
        <v>0</v>
      </c>
      <c r="AB350" s="314" t="str">
        <f t="shared" ca="1" si="20"/>
        <v>Nickel</v>
      </c>
    </row>
    <row r="351" spans="1:28" s="170" customFormat="1" ht="24.95" customHeight="1">
      <c r="A351" s="155" t="s">
        <v>19256</v>
      </c>
      <c r="B351" s="304" t="str">
        <f ca="1">IF(LEN(A351)=0,"",INDEX('Smelter Look-up'!$A:$A,MATCH($A351,'Smelter Look-up'!$E:$E,0)))</f>
        <v>Nickel</v>
      </c>
      <c r="C351" s="152" t="str">
        <f ca="1">IF(LEN(A351)=0,"",INDEX('Smelter Look-up'!$C:$C,MATCH($A351,'Smelter Look-up'!$E:$E,0)))</f>
        <v>Umicore Finland Oy</v>
      </c>
      <c r="D351" s="149"/>
      <c r="E351" s="149" t="str">
        <f ca="1">IF(ISERROR($V351),"",OFFSET('Smelter Look-up'!$D$4,$V351-4,0)&amp;"")</f>
        <v>FINLAND</v>
      </c>
      <c r="F351" s="149" t="str">
        <f ca="1">IF(ISERROR($V351),"",OFFSET('Smelter Look-up'!$E$4,$V351-4,0))</f>
        <v>CID005250</v>
      </c>
      <c r="G351" s="149" t="str">
        <f ca="1">IF(C351=$X$4,"Enter smelter details",IF(ISERROR($V351),"",OFFSET('Smelter Look-up'!$F$4,$V351-4,0)))</f>
        <v>RMI</v>
      </c>
      <c r="H351" s="206">
        <f ca="1">IF(ISERROR($V351),"",OFFSET('Smelter Look-up'!$G$4,$V351-4,0))</f>
        <v>0</v>
      </c>
      <c r="I351" s="207" t="str">
        <f ca="1">IF(ISERROR($V351),"",OFFSET('Smelter Look-up'!$H$4,$V351-4,0))</f>
        <v>Kokkola</v>
      </c>
      <c r="J351" s="207" t="str">
        <f ca="1">IF(ISERROR($V351),"",OFFSET('Smelter Look-up'!$I$4,$V351-4,0))</f>
        <v>Mellersta Österbotten</v>
      </c>
      <c r="K351" s="150"/>
      <c r="L351" s="150"/>
      <c r="M351" s="150"/>
      <c r="N351" s="150"/>
      <c r="O351" s="150"/>
      <c r="P351" s="209"/>
      <c r="Q351" s="151"/>
      <c r="R351" s="149" t="str">
        <f ca="1">IF(ISERROR($V351),"",OFFSET('Smelter Look-up'!$C$4,$V351-4,0)&amp;"")</f>
        <v>Umicore Finland Oy</v>
      </c>
      <c r="S351" s="155" t="str">
        <f t="shared" ca="1" si="19"/>
        <v>FI</v>
      </c>
      <c r="T351" s="155" t="str">
        <f ca="1">IF(B351="","",IF(ISERROR(MATCH($J351,SorP!$B$1:$B$6226,0)),"",INDIRECT("'SorP'!$A$"&amp;MATCH($S351&amp;$J351,SorP!C:C,0))))</f>
        <v>FI-07</v>
      </c>
      <c r="U351" s="168"/>
      <c r="V351" s="169">
        <f ca="1">IF(C351="",NA(),MATCH($B351&amp;$C351,'Smelter Look-up'!$J:$J,0))</f>
        <v>433</v>
      </c>
      <c r="X351" s="170">
        <f t="shared" ca="1" si="18"/>
        <v>0</v>
      </c>
      <c r="AB351" s="314" t="str">
        <f t="shared" ca="1" si="20"/>
        <v>Nickel</v>
      </c>
    </row>
    <row r="352" spans="1:28" s="170" customFormat="1" ht="24.95" customHeight="1">
      <c r="A352" s="155" t="s">
        <v>19254</v>
      </c>
      <c r="B352" s="304" t="str">
        <f ca="1">IF(LEN(A352)=0,"",INDEX('Smelter Look-up'!$A:$A,MATCH($A352,'Smelter Look-up'!$E:$E,0)))</f>
        <v>Nickel</v>
      </c>
      <c r="C352" s="152" t="str">
        <f ca="1">IF(LEN(A352)=0,"",INDEX('Smelter Look-up'!$C:$C,MATCH($A352,'Smelter Look-up'!$E:$E,0)))</f>
        <v>PT.NADESICO NICKEL INDUSTRY</v>
      </c>
      <c r="D352" s="149"/>
      <c r="E352" s="149" t="str">
        <f ca="1">IF(ISERROR($V352),"",OFFSET('Smelter Look-up'!$D$4,$V352-4,0)&amp;"")</f>
        <v>INDONESIA</v>
      </c>
      <c r="F352" s="149" t="str">
        <f ca="1">IF(ISERROR($V352),"",OFFSET('Smelter Look-up'!$E$4,$V352-4,0))</f>
        <v>CID005252</v>
      </c>
      <c r="G352" s="149" t="str">
        <f ca="1">IF(C352=$X$4,"Enter smelter details",IF(ISERROR($V352),"",OFFSET('Smelter Look-up'!$F$4,$V352-4,0)))</f>
        <v>RMI</v>
      </c>
      <c r="H352" s="206">
        <f ca="1">IF(ISERROR($V352),"",OFFSET('Smelter Look-up'!$G$4,$V352-4,0))</f>
        <v>0</v>
      </c>
      <c r="I352" s="207" t="str">
        <f ca="1">IF(ISERROR($V352),"",OFFSET('Smelter Look-up'!$H$4,$V352-4,0))</f>
        <v>Morowali Regency</v>
      </c>
      <c r="J352" s="207" t="str">
        <f ca="1">IF(ISERROR($V352),"",OFFSET('Smelter Look-up'!$I$4,$V352-4,0))</f>
        <v>Sulawesi Tengah</v>
      </c>
      <c r="K352" s="150"/>
      <c r="L352" s="150"/>
      <c r="M352" s="150"/>
      <c r="N352" s="150"/>
      <c r="O352" s="150"/>
      <c r="P352" s="209"/>
      <c r="Q352" s="151"/>
      <c r="R352" s="149" t="str">
        <f ca="1">IF(ISERROR($V352),"",OFFSET('Smelter Look-up'!$C$4,$V352-4,0)&amp;"")</f>
        <v>PT.NADESICO NICKEL INDUSTRY</v>
      </c>
      <c r="S352" s="155" t="str">
        <f t="shared" ca="1" si="19"/>
        <v>ID</v>
      </c>
      <c r="T352" s="155" t="str">
        <f ca="1">IF(B352="","",IF(ISERROR(MATCH($J352,SorP!$B$1:$B$6226,0)),"",INDIRECT("'SorP'!$A$"&amp;MATCH($S352&amp;$J352,SorP!C:C,0))))</f>
        <v>ID-ST</v>
      </c>
      <c r="U352" s="168"/>
      <c r="V352" s="169">
        <f ca="1">IF(C352="",NA(),MATCH($B352&amp;$C352,'Smelter Look-up'!$J:$J,0))</f>
        <v>428</v>
      </c>
      <c r="X352" s="170">
        <f t="shared" ca="1" si="18"/>
        <v>0</v>
      </c>
      <c r="AB352" s="314" t="str">
        <f t="shared" ca="1" si="20"/>
        <v>Nickel</v>
      </c>
    </row>
    <row r="353" spans="1:28" s="170" customFormat="1" ht="24.95" customHeight="1">
      <c r="A353" s="155"/>
      <c r="B353" s="304" t="s">
        <v>18642</v>
      </c>
      <c r="C353" s="152" t="s">
        <v>308</v>
      </c>
      <c r="D353" s="149" t="s">
        <v>20292</v>
      </c>
      <c r="E353" s="149" t="s">
        <v>65</v>
      </c>
      <c r="F353" s="149" t="s">
        <v>20347</v>
      </c>
      <c r="G353" s="149" t="s">
        <v>12</v>
      </c>
      <c r="H353" s="206">
        <f ca="1">IF(ISERROR($V353),"",OFFSET('Smelter Look-up'!$G$4,$V353-4,0))</f>
        <v>0</v>
      </c>
      <c r="I353" s="207" t="s">
        <v>20353</v>
      </c>
      <c r="J353" s="207" t="s">
        <v>20370</v>
      </c>
      <c r="K353" s="150"/>
      <c r="L353" s="150"/>
      <c r="M353" s="150"/>
      <c r="N353" s="150"/>
      <c r="O353" s="150"/>
      <c r="P353" s="209"/>
      <c r="Q353" s="151"/>
      <c r="R353" s="149" t="str">
        <f ca="1">IF(ISERROR($V353),"",OFFSET('Smelter Look-up'!$C$4,$V353-4,0)&amp;"")</f>
        <v/>
      </c>
      <c r="S353" s="155" t="str">
        <f t="shared" ca="1" si="19"/>
        <v>CN</v>
      </c>
      <c r="T353" s="155" t="str">
        <f ca="1">IF(B353="","",IF(ISERROR(MATCH($J353,SorP!$B$1:$B$6226,0)),"",INDIRECT("'SorP'!$A$"&amp;MATCH($S353&amp;$J353,SorP!C:C,0))))</f>
        <v/>
      </c>
      <c r="U353" s="168"/>
      <c r="V353" s="169">
        <f>IF(C353="",NA(),MATCH($B353&amp;$C353,'Smelter Look-up'!$J:$J,0))</f>
        <v>435</v>
      </c>
      <c r="X353" s="170">
        <f t="shared" si="18"/>
        <v>0</v>
      </c>
      <c r="AB353" s="314" t="str">
        <f t="shared" si="20"/>
        <v>Nickel</v>
      </c>
    </row>
    <row r="354" spans="1:28" s="170" customFormat="1" ht="24.95" customHeight="1">
      <c r="A354" s="155"/>
      <c r="B354" s="304" t="s">
        <v>18642</v>
      </c>
      <c r="C354" s="152" t="s">
        <v>308</v>
      </c>
      <c r="D354" s="149" t="s">
        <v>20293</v>
      </c>
      <c r="E354" s="149" t="s">
        <v>133</v>
      </c>
      <c r="F354" s="149" t="s">
        <v>20348</v>
      </c>
      <c r="G354" s="149" t="s">
        <v>12</v>
      </c>
      <c r="H354" s="206">
        <f ca="1">IF(ISERROR($V354),"",OFFSET('Smelter Look-up'!$G$4,$V354-4,0))</f>
        <v>0</v>
      </c>
      <c r="I354" s="207"/>
      <c r="J354" s="207"/>
      <c r="K354" s="150"/>
      <c r="L354" s="150"/>
      <c r="M354" s="150"/>
      <c r="N354" s="150"/>
      <c r="O354" s="150"/>
      <c r="P354" s="209"/>
      <c r="Q354" s="151"/>
      <c r="R354" s="149" t="str">
        <f ca="1">IF(ISERROR($V354),"",OFFSET('Smelter Look-up'!$C$4,$V354-4,0)&amp;"")</f>
        <v/>
      </c>
      <c r="S354" s="155" t="str">
        <f t="shared" ca="1" si="19"/>
        <v>JP</v>
      </c>
      <c r="T354" s="155" t="str">
        <f ca="1">IF(B354="","",IF(ISERROR(MATCH($J354,SorP!$B$1:$B$6226,0)),"",INDIRECT("'SorP'!$A$"&amp;MATCH($S354&amp;$J354,SorP!C:C,0))))</f>
        <v/>
      </c>
      <c r="U354" s="168"/>
      <c r="V354" s="169">
        <f>IF(C354="",NA(),MATCH($B354&amp;$C354,'Smelter Look-up'!$J:$J,0))</f>
        <v>435</v>
      </c>
      <c r="X354" s="170">
        <f t="shared" si="18"/>
        <v>0</v>
      </c>
      <c r="AB354" s="314" t="str">
        <f t="shared" si="20"/>
        <v>Nickel</v>
      </c>
    </row>
    <row r="355" spans="1:28" s="170" customFormat="1" ht="24.95" customHeight="1">
      <c r="A355" s="155"/>
      <c r="B355" s="304" t="s">
        <v>18642</v>
      </c>
      <c r="C355" s="152" t="s">
        <v>308</v>
      </c>
      <c r="D355" s="149" t="s">
        <v>20294</v>
      </c>
      <c r="E355" s="149" t="s">
        <v>65</v>
      </c>
      <c r="F355" s="149" t="s">
        <v>20349</v>
      </c>
      <c r="G355" s="149" t="s">
        <v>12</v>
      </c>
      <c r="H355" s="206">
        <f ca="1">IF(ISERROR($V355),"",OFFSET('Smelter Look-up'!$G$4,$V355-4,0))</f>
        <v>0</v>
      </c>
      <c r="I355" s="207" t="s">
        <v>20354</v>
      </c>
      <c r="J355" s="207" t="s">
        <v>20371</v>
      </c>
      <c r="K355" s="150"/>
      <c r="L355" s="150"/>
      <c r="M355" s="150"/>
      <c r="N355" s="150"/>
      <c r="O355" s="150"/>
      <c r="P355" s="209"/>
      <c r="Q355" s="151"/>
      <c r="R355" s="149" t="str">
        <f ca="1">IF(ISERROR($V355),"",OFFSET('Smelter Look-up'!$C$4,$V355-4,0)&amp;"")</f>
        <v/>
      </c>
      <c r="S355" s="155" t="str">
        <f t="shared" ca="1" si="19"/>
        <v>CN</v>
      </c>
      <c r="T355" s="155" t="str">
        <f ca="1">IF(B355="","",IF(ISERROR(MATCH($J355,SorP!$B$1:$B$6226,0)),"",INDIRECT("'SorP'!$A$"&amp;MATCH($S355&amp;$J355,SorP!C:C,0))))</f>
        <v/>
      </c>
      <c r="U355" s="168"/>
      <c r="V355" s="169">
        <f>IF(C355="",NA(),MATCH($B355&amp;$C355,'Smelter Look-up'!$J:$J,0))</f>
        <v>435</v>
      </c>
      <c r="X355" s="170">
        <f t="shared" si="18"/>
        <v>0</v>
      </c>
      <c r="AB355" s="314" t="str">
        <f t="shared" si="20"/>
        <v>Nickel</v>
      </c>
    </row>
    <row r="356" spans="1:28" s="170" customFormat="1" ht="24.95" customHeight="1">
      <c r="A356" s="155"/>
      <c r="B356" s="304" t="s">
        <v>18642</v>
      </c>
      <c r="C356" s="152" t="s">
        <v>308</v>
      </c>
      <c r="D356" s="149" t="s">
        <v>20295</v>
      </c>
      <c r="E356" s="149" t="s">
        <v>310</v>
      </c>
      <c r="F356" s="149" t="s">
        <v>20350</v>
      </c>
      <c r="G356" s="149" t="s">
        <v>12</v>
      </c>
      <c r="H356" s="206">
        <f ca="1">IF(ISERROR($V356),"",OFFSET('Smelter Look-up'!$G$4,$V356-4,0))</f>
        <v>0</v>
      </c>
      <c r="I356" s="207"/>
      <c r="J356" s="207"/>
      <c r="K356" s="150"/>
      <c r="L356" s="150"/>
      <c r="M356" s="150"/>
      <c r="N356" s="150"/>
      <c r="O356" s="150"/>
      <c r="P356" s="209"/>
      <c r="Q356" s="151"/>
      <c r="R356" s="149" t="str">
        <f ca="1">IF(ISERROR($V356),"",OFFSET('Smelter Look-up'!$C$4,$V356-4,0)&amp;"")</f>
        <v/>
      </c>
      <c r="S356" s="155" t="str">
        <f t="shared" ca="1" si="19"/>
        <v>US</v>
      </c>
      <c r="T356" s="155" t="str">
        <f ca="1">IF(B356="","",IF(ISERROR(MATCH($J356,SorP!$B$1:$B$6226,0)),"",INDIRECT("'SorP'!$A$"&amp;MATCH($S356&amp;$J356,SorP!C:C,0))))</f>
        <v/>
      </c>
      <c r="U356" s="168"/>
      <c r="V356" s="169">
        <f>IF(C356="",NA(),MATCH($B356&amp;$C356,'Smelter Look-up'!$J:$J,0))</f>
        <v>435</v>
      </c>
      <c r="X356" s="170">
        <f t="shared" si="18"/>
        <v>0</v>
      </c>
      <c r="AB356" s="314" t="str">
        <f t="shared" si="20"/>
        <v>Nickel</v>
      </c>
    </row>
    <row r="357" spans="1:28" s="170" customFormat="1" ht="24.95" customHeight="1">
      <c r="A357" s="155"/>
      <c r="B357" s="304" t="s">
        <v>18642</v>
      </c>
      <c r="C357" s="152" t="s">
        <v>308</v>
      </c>
      <c r="D357" s="149" t="s">
        <v>12237</v>
      </c>
      <c r="E357" s="149" t="s">
        <v>310</v>
      </c>
      <c r="F357" s="149" t="s">
        <v>20350</v>
      </c>
      <c r="G357" s="149" t="s">
        <v>12</v>
      </c>
      <c r="H357" s="206">
        <f ca="1">IF(ISERROR($V357),"",OFFSET('Smelter Look-up'!$G$4,$V357-4,0))</f>
        <v>0</v>
      </c>
      <c r="I357" s="207" t="s">
        <v>20355</v>
      </c>
      <c r="J357" s="207" t="s">
        <v>20355</v>
      </c>
      <c r="K357" s="150"/>
      <c r="L357" s="150"/>
      <c r="M357" s="150"/>
      <c r="N357" s="150"/>
      <c r="O357" s="150"/>
      <c r="P357" s="209"/>
      <c r="Q357" s="151"/>
      <c r="R357" s="149" t="str">
        <f ca="1">IF(ISERROR($V357),"",OFFSET('Smelter Look-up'!$C$4,$V357-4,0)&amp;"")</f>
        <v/>
      </c>
      <c r="S357" s="155" t="str">
        <f t="shared" ca="1" si="19"/>
        <v>US</v>
      </c>
      <c r="T357" s="155" t="str">
        <f ca="1">IF(B357="","",IF(ISERROR(MATCH($J357,SorP!$B$1:$B$6226,0)),"",INDIRECT("'SorP'!$A$"&amp;MATCH($S357&amp;$J357,SorP!C:C,0))))</f>
        <v/>
      </c>
      <c r="U357" s="168"/>
      <c r="V357" s="169">
        <f>IF(C357="",NA(),MATCH($B357&amp;$C357,'Smelter Look-up'!$J:$J,0))</f>
        <v>435</v>
      </c>
      <c r="X357" s="170">
        <f t="shared" si="18"/>
        <v>0</v>
      </c>
      <c r="AB357" s="314" t="str">
        <f t="shared" si="20"/>
        <v>Nickel</v>
      </c>
    </row>
    <row r="358" spans="1:28" s="170" customFormat="1" ht="24.95" customHeight="1">
      <c r="A358" s="155"/>
      <c r="B358" s="304" t="s">
        <v>18642</v>
      </c>
      <c r="C358" s="152" t="s">
        <v>308</v>
      </c>
      <c r="D358" s="149" t="s">
        <v>20296</v>
      </c>
      <c r="E358" s="149" t="s">
        <v>65</v>
      </c>
      <c r="F358" s="149" t="s">
        <v>20351</v>
      </c>
      <c r="G358" s="149" t="s">
        <v>12</v>
      </c>
      <c r="H358" s="206">
        <f ca="1">IF(ISERROR($V358),"",OFFSET('Smelter Look-up'!$G$4,$V358-4,0))</f>
        <v>0</v>
      </c>
      <c r="I358" s="207" t="s">
        <v>20356</v>
      </c>
      <c r="J358" s="207" t="s">
        <v>65</v>
      </c>
      <c r="K358" s="150"/>
      <c r="L358" s="150"/>
      <c r="M358" s="150"/>
      <c r="N358" s="150"/>
      <c r="O358" s="150"/>
      <c r="P358" s="209"/>
      <c r="Q358" s="151"/>
      <c r="R358" s="149" t="str">
        <f ca="1">IF(ISERROR($V358),"",OFFSET('Smelter Look-up'!$C$4,$V358-4,0)&amp;"")</f>
        <v/>
      </c>
      <c r="S358" s="155" t="str">
        <f t="shared" ca="1" si="19"/>
        <v>CN</v>
      </c>
      <c r="T358" s="155" t="str">
        <f ca="1">IF(B358="","",IF(ISERROR(MATCH($J358,SorP!$B$1:$B$6226,0)),"",INDIRECT("'SorP'!$A$"&amp;MATCH($S358&amp;$J358,SorP!C:C,0))))</f>
        <v/>
      </c>
      <c r="U358" s="168"/>
      <c r="V358" s="169">
        <f>IF(C358="",NA(),MATCH($B358&amp;$C358,'Smelter Look-up'!$J:$J,0))</f>
        <v>435</v>
      </c>
      <c r="X358" s="170">
        <f t="shared" si="18"/>
        <v>0</v>
      </c>
      <c r="AB358" s="314" t="str">
        <f t="shared" si="20"/>
        <v>Nickel</v>
      </c>
    </row>
    <row r="359" spans="1:28" s="170" customFormat="1" ht="24.95" customHeight="1">
      <c r="A359" s="155"/>
      <c r="B359" s="304" t="s">
        <v>18642</v>
      </c>
      <c r="C359" s="152" t="s">
        <v>308</v>
      </c>
      <c r="D359" s="149" t="s">
        <v>20297</v>
      </c>
      <c r="E359" s="149" t="s">
        <v>277</v>
      </c>
      <c r="F359" s="149" t="s">
        <v>20352</v>
      </c>
      <c r="G359" s="149" t="s">
        <v>12</v>
      </c>
      <c r="H359" s="206">
        <f ca="1">IF(ISERROR($V359),"",OFFSET('Smelter Look-up'!$G$4,$V359-4,0))</f>
        <v>0</v>
      </c>
      <c r="I359" s="207"/>
      <c r="J359" s="207"/>
      <c r="K359" s="150"/>
      <c r="L359" s="150"/>
      <c r="M359" s="150"/>
      <c r="N359" s="150"/>
      <c r="O359" s="150"/>
      <c r="P359" s="209"/>
      <c r="Q359" s="151"/>
      <c r="R359" s="149" t="str">
        <f ca="1">IF(ISERROR($V359),"",OFFSET('Smelter Look-up'!$C$4,$V359-4,0)&amp;"")</f>
        <v/>
      </c>
      <c r="S359" s="155" t="str">
        <f t="shared" ca="1" si="19"/>
        <v>BE</v>
      </c>
      <c r="T359" s="155" t="str">
        <f ca="1">IF(B359="","",IF(ISERROR(MATCH($J359,SorP!$B$1:$B$6226,0)),"",INDIRECT("'SorP'!$A$"&amp;MATCH($S359&amp;$J359,SorP!C:C,0))))</f>
        <v/>
      </c>
      <c r="U359" s="168"/>
      <c r="V359" s="169">
        <f>IF(C359="",NA(),MATCH($B359&amp;$C359,'Smelter Look-up'!$J:$J,0))</f>
        <v>435</v>
      </c>
      <c r="X359" s="170">
        <f t="shared" si="18"/>
        <v>0</v>
      </c>
      <c r="AB359" s="314" t="str">
        <f t="shared" si="20"/>
        <v>Nickel</v>
      </c>
    </row>
    <row r="360" spans="1:28" s="170" customFormat="1" ht="24.95" customHeight="1">
      <c r="A360" s="155"/>
      <c r="B360" s="304" t="s">
        <v>18642</v>
      </c>
      <c r="C360" s="152" t="s">
        <v>308</v>
      </c>
      <c r="D360" s="149" t="s">
        <v>20298</v>
      </c>
      <c r="E360" s="149" t="s">
        <v>65</v>
      </c>
      <c r="F360" s="149" t="s">
        <v>20105</v>
      </c>
      <c r="G360" s="149" t="s">
        <v>20290</v>
      </c>
      <c r="H360" s="206">
        <f ca="1">IF(ISERROR($V360),"",OFFSET('Smelter Look-up'!$G$4,$V360-4,0))</f>
        <v>0</v>
      </c>
      <c r="I360" s="207" t="s">
        <v>20105</v>
      </c>
      <c r="J360" s="207" t="s">
        <v>20372</v>
      </c>
      <c r="K360" s="150"/>
      <c r="L360" s="150"/>
      <c r="M360" s="150"/>
      <c r="N360" s="150"/>
      <c r="O360" s="150"/>
      <c r="P360" s="209"/>
      <c r="Q360" s="151"/>
      <c r="R360" s="149" t="str">
        <f ca="1">IF(ISERROR($V360),"",OFFSET('Smelter Look-up'!$C$4,$V360-4,0)&amp;"")</f>
        <v/>
      </c>
      <c r="S360" s="155" t="str">
        <f t="shared" ca="1" si="19"/>
        <v>CN</v>
      </c>
      <c r="T360" s="155" t="str">
        <f ca="1">IF(B360="","",IF(ISERROR(MATCH($J360,SorP!$B$1:$B$6226,0)),"",INDIRECT("'SorP'!$A$"&amp;MATCH($S360&amp;$J360,SorP!C:C,0))))</f>
        <v/>
      </c>
      <c r="U360" s="168"/>
      <c r="V360" s="169">
        <f>IF(C360="",NA(),MATCH($B360&amp;$C360,'Smelter Look-up'!$J:$J,0))</f>
        <v>435</v>
      </c>
      <c r="X360" s="170">
        <f t="shared" si="18"/>
        <v>0</v>
      </c>
      <c r="AB360" s="314" t="str">
        <f t="shared" si="20"/>
        <v>Nickel</v>
      </c>
    </row>
    <row r="361" spans="1:28" s="170" customFormat="1" ht="24.95" customHeight="1">
      <c r="A361" s="155"/>
      <c r="B361" s="304" t="s">
        <v>18642</v>
      </c>
      <c r="C361" s="152" t="s">
        <v>308</v>
      </c>
      <c r="D361" s="149" t="s">
        <v>20299</v>
      </c>
      <c r="E361" s="149" t="s">
        <v>310</v>
      </c>
      <c r="F361" s="149">
        <f ca="1">IF(ISERROR($V361),"",OFFSET('Smelter Look-up'!$E$4,$V361-4,0))</f>
        <v>0</v>
      </c>
      <c r="G361" s="149" t="s">
        <v>20290</v>
      </c>
      <c r="H361" s="206">
        <f ca="1">IF(ISERROR($V361),"",OFFSET('Smelter Look-up'!$G$4,$V361-4,0))</f>
        <v>0</v>
      </c>
      <c r="I361" s="207"/>
      <c r="J361" s="207"/>
      <c r="K361" s="150"/>
      <c r="L361" s="150"/>
      <c r="M361" s="150"/>
      <c r="N361" s="150"/>
      <c r="O361" s="150"/>
      <c r="P361" s="209"/>
      <c r="Q361" s="151"/>
      <c r="R361" s="149" t="str">
        <f ca="1">IF(ISERROR($V361),"",OFFSET('Smelter Look-up'!$C$4,$V361-4,0)&amp;"")</f>
        <v/>
      </c>
      <c r="S361" s="155" t="str">
        <f t="shared" ca="1" si="19"/>
        <v>US</v>
      </c>
      <c r="T361" s="155" t="str">
        <f ca="1">IF(B361="","",IF(ISERROR(MATCH($J361,SorP!$B$1:$B$6226,0)),"",INDIRECT("'SorP'!$A$"&amp;MATCH($S361&amp;$J361,SorP!C:C,0))))</f>
        <v/>
      </c>
      <c r="U361" s="168"/>
      <c r="V361" s="169">
        <f>IF(C361="",NA(),MATCH($B361&amp;$C361,'Smelter Look-up'!$J:$J,0))</f>
        <v>435</v>
      </c>
      <c r="X361" s="170">
        <f t="shared" si="18"/>
        <v>0</v>
      </c>
      <c r="AB361" s="314" t="str">
        <f t="shared" si="20"/>
        <v>Nickel</v>
      </c>
    </row>
    <row r="362" spans="1:28" s="170" customFormat="1" ht="24.95" customHeight="1">
      <c r="A362" s="155"/>
      <c r="B362" s="304" t="s">
        <v>18642</v>
      </c>
      <c r="C362" s="152" t="s">
        <v>308</v>
      </c>
      <c r="D362" s="149" t="s">
        <v>20300</v>
      </c>
      <c r="E362" s="149" t="s">
        <v>315</v>
      </c>
      <c r="F362" s="149">
        <f ca="1">IF(ISERROR($V362),"",OFFSET('Smelter Look-up'!$E$4,$V362-4,0))</f>
        <v>0</v>
      </c>
      <c r="G362" s="149" t="s">
        <v>20290</v>
      </c>
      <c r="H362" s="206">
        <f ca="1">IF(ISERROR($V362),"",OFFSET('Smelter Look-up'!$G$4,$V362-4,0))</f>
        <v>0</v>
      </c>
      <c r="I362" s="207"/>
      <c r="J362" s="207"/>
      <c r="K362" s="150"/>
      <c r="L362" s="150"/>
      <c r="M362" s="150"/>
      <c r="N362" s="150"/>
      <c r="O362" s="150"/>
      <c r="P362" s="209"/>
      <c r="Q362" s="151"/>
      <c r="R362" s="149" t="str">
        <f ca="1">IF(ISERROR($V362),"",OFFSET('Smelter Look-up'!$C$4,$V362-4,0)&amp;"")</f>
        <v/>
      </c>
      <c r="S362" s="155" t="str">
        <f t="shared" ca="1" si="19"/>
        <v>IN</v>
      </c>
      <c r="T362" s="155" t="str">
        <f ca="1">IF(B362="","",IF(ISERROR(MATCH($J362,SorP!$B$1:$B$6226,0)),"",INDIRECT("'SorP'!$A$"&amp;MATCH($S362&amp;$J362,SorP!C:C,0))))</f>
        <v/>
      </c>
      <c r="U362" s="168"/>
      <c r="V362" s="169">
        <f>IF(C362="",NA(),MATCH($B362&amp;$C362,'Smelter Look-up'!$J:$J,0))</f>
        <v>435</v>
      </c>
      <c r="X362" s="170">
        <f t="shared" si="18"/>
        <v>0</v>
      </c>
      <c r="AB362" s="314" t="str">
        <f t="shared" si="20"/>
        <v>Nickel</v>
      </c>
    </row>
    <row r="363" spans="1:28" s="170" customFormat="1" ht="24.95" customHeight="1">
      <c r="A363" s="155"/>
      <c r="B363" s="304" t="s">
        <v>18642</v>
      </c>
      <c r="C363" s="152" t="s">
        <v>308</v>
      </c>
      <c r="D363" s="149" t="s">
        <v>20301</v>
      </c>
      <c r="E363" s="149" t="s">
        <v>1706</v>
      </c>
      <c r="F363" s="149">
        <f ca="1">IF(ISERROR($V363),"",OFFSET('Smelter Look-up'!$E$4,$V363-4,0))</f>
        <v>0</v>
      </c>
      <c r="G363" s="149" t="s">
        <v>20290</v>
      </c>
      <c r="H363" s="206">
        <f ca="1">IF(ISERROR($V363),"",OFFSET('Smelter Look-up'!$G$4,$V363-4,0))</f>
        <v>0</v>
      </c>
      <c r="I363" s="207"/>
      <c r="J363" s="207"/>
      <c r="K363" s="150"/>
      <c r="L363" s="150"/>
      <c r="M363" s="150"/>
      <c r="N363" s="150"/>
      <c r="O363" s="150"/>
      <c r="P363" s="209"/>
      <c r="Q363" s="151"/>
      <c r="R363" s="149" t="str">
        <f ca="1">IF(ISERROR($V363),"",OFFSET('Smelter Look-up'!$C$4,$V363-4,0)&amp;"")</f>
        <v/>
      </c>
      <c r="S363" s="155" t="str">
        <f t="shared" ca="1" si="19"/>
        <v>ZA</v>
      </c>
      <c r="T363" s="155" t="str">
        <f ca="1">IF(B363="","",IF(ISERROR(MATCH($J363,SorP!$B$1:$B$6226,0)),"",INDIRECT("'SorP'!$A$"&amp;MATCH($S363&amp;$J363,SorP!C:C,0))))</f>
        <v/>
      </c>
      <c r="U363" s="168"/>
      <c r="V363" s="169">
        <f>IF(C363="",NA(),MATCH($B363&amp;$C363,'Smelter Look-up'!$J:$J,0))</f>
        <v>435</v>
      </c>
      <c r="X363" s="170">
        <f t="shared" si="18"/>
        <v>0</v>
      </c>
      <c r="AB363" s="314" t="str">
        <f t="shared" si="20"/>
        <v>Nickel</v>
      </c>
    </row>
    <row r="364" spans="1:28" s="170" customFormat="1" ht="24.95" customHeight="1">
      <c r="A364" s="155"/>
      <c r="B364" s="304" t="s">
        <v>18642</v>
      </c>
      <c r="C364" s="152" t="s">
        <v>308</v>
      </c>
      <c r="D364" s="149" t="s">
        <v>20302</v>
      </c>
      <c r="E364" s="149" t="s">
        <v>1706</v>
      </c>
      <c r="F364" s="149">
        <f ca="1">IF(ISERROR($V364),"",OFFSET('Smelter Look-up'!$E$4,$V364-4,0))</f>
        <v>0</v>
      </c>
      <c r="G364" s="149" t="s">
        <v>20290</v>
      </c>
      <c r="H364" s="206">
        <f ca="1">IF(ISERROR($V364),"",OFFSET('Smelter Look-up'!$G$4,$V364-4,0))</f>
        <v>0</v>
      </c>
      <c r="I364" s="207"/>
      <c r="J364" s="207"/>
      <c r="K364" s="150"/>
      <c r="L364" s="150"/>
      <c r="M364" s="150"/>
      <c r="N364" s="150"/>
      <c r="O364" s="150"/>
      <c r="P364" s="209"/>
      <c r="Q364" s="151"/>
      <c r="R364" s="149" t="str">
        <f ca="1">IF(ISERROR($V364),"",OFFSET('Smelter Look-up'!$C$4,$V364-4,0)&amp;"")</f>
        <v/>
      </c>
      <c r="S364" s="155" t="str">
        <f t="shared" ca="1" si="19"/>
        <v>ZA</v>
      </c>
      <c r="T364" s="155" t="str">
        <f ca="1">IF(B364="","",IF(ISERROR(MATCH($J364,SorP!$B$1:$B$6226,0)),"",INDIRECT("'SorP'!$A$"&amp;MATCH($S364&amp;$J364,SorP!C:C,0))))</f>
        <v/>
      </c>
      <c r="U364" s="168"/>
      <c r="V364" s="169">
        <f>IF(C364="",NA(),MATCH($B364&amp;$C364,'Smelter Look-up'!$J:$J,0))</f>
        <v>435</v>
      </c>
      <c r="X364" s="170">
        <f t="shared" si="18"/>
        <v>0</v>
      </c>
      <c r="AB364" s="314" t="str">
        <f t="shared" si="20"/>
        <v>Nickel</v>
      </c>
    </row>
    <row r="365" spans="1:28" s="170" customFormat="1" ht="24.95" customHeight="1">
      <c r="A365" s="155"/>
      <c r="B365" s="304" t="s">
        <v>18642</v>
      </c>
      <c r="C365" s="152" t="s">
        <v>308</v>
      </c>
      <c r="D365" s="149" t="s">
        <v>20303</v>
      </c>
      <c r="E365" s="149" t="s">
        <v>156</v>
      </c>
      <c r="F365" s="149">
        <f ca="1">IF(ISERROR($V365),"",OFFSET('Smelter Look-up'!$E$4,$V365-4,0))</f>
        <v>0</v>
      </c>
      <c r="G365" s="149" t="s">
        <v>20290</v>
      </c>
      <c r="H365" s="206">
        <f ca="1">IF(ISERROR($V365),"",OFFSET('Smelter Look-up'!$G$4,$V365-4,0))</f>
        <v>0</v>
      </c>
      <c r="I365" s="207"/>
      <c r="J365" s="207"/>
      <c r="K365" s="150"/>
      <c r="L365" s="150"/>
      <c r="M365" s="150"/>
      <c r="N365" s="150"/>
      <c r="O365" s="150"/>
      <c r="P365" s="209"/>
      <c r="Q365" s="151"/>
      <c r="R365" s="149" t="str">
        <f ca="1">IF(ISERROR($V365),"",OFFSET('Smelter Look-up'!$C$4,$V365-4,0)&amp;"")</f>
        <v/>
      </c>
      <c r="S365" s="155" t="str">
        <f t="shared" ca="1" si="19"/>
        <v>GB</v>
      </c>
      <c r="T365" s="155" t="str">
        <f ca="1">IF(B365="","",IF(ISERROR(MATCH($J365,SorP!$B$1:$B$6226,0)),"",INDIRECT("'SorP'!$A$"&amp;MATCH($S365&amp;$J365,SorP!C:C,0))))</f>
        <v/>
      </c>
      <c r="U365" s="168"/>
      <c r="V365" s="169">
        <f>IF(C365="",NA(),MATCH($B365&amp;$C365,'Smelter Look-up'!$J:$J,0))</f>
        <v>435</v>
      </c>
      <c r="X365" s="170">
        <f t="shared" si="18"/>
        <v>0</v>
      </c>
      <c r="AB365" s="314" t="str">
        <f t="shared" si="20"/>
        <v>Nickel</v>
      </c>
    </row>
    <row r="366" spans="1:28" s="170" customFormat="1" ht="24.95" customHeight="1">
      <c r="A366" s="155"/>
      <c r="B366" s="304" t="s">
        <v>18642</v>
      </c>
      <c r="C366" s="152" t="s">
        <v>308</v>
      </c>
      <c r="D366" s="149" t="s">
        <v>20101</v>
      </c>
      <c r="E366" s="149" t="s">
        <v>65</v>
      </c>
      <c r="F366" s="149">
        <f ca="1">IF(ISERROR($V366),"",OFFSET('Smelter Look-up'!$E$4,$V366-4,0))</f>
        <v>0</v>
      </c>
      <c r="G366" s="149" t="s">
        <v>20290</v>
      </c>
      <c r="H366" s="206">
        <f ca="1">IF(ISERROR($V366),"",OFFSET('Smelter Look-up'!$G$4,$V366-4,0))</f>
        <v>0</v>
      </c>
      <c r="I366" s="207"/>
      <c r="J366" s="207"/>
      <c r="K366" s="150"/>
      <c r="L366" s="150"/>
      <c r="M366" s="150"/>
      <c r="N366" s="150"/>
      <c r="O366" s="150"/>
      <c r="P366" s="209"/>
      <c r="Q366" s="151"/>
      <c r="R366" s="149" t="str">
        <f ca="1">IF(ISERROR($V366),"",OFFSET('Smelter Look-up'!$C$4,$V366-4,0)&amp;"")</f>
        <v/>
      </c>
      <c r="S366" s="155" t="str">
        <f t="shared" ca="1" si="19"/>
        <v>CN</v>
      </c>
      <c r="T366" s="155" t="str">
        <f ca="1">IF(B366="","",IF(ISERROR(MATCH($J366,SorP!$B$1:$B$6226,0)),"",INDIRECT("'SorP'!$A$"&amp;MATCH($S366&amp;$J366,SorP!C:C,0))))</f>
        <v/>
      </c>
      <c r="U366" s="168"/>
      <c r="V366" s="169">
        <f>IF(C366="",NA(),MATCH($B366&amp;$C366,'Smelter Look-up'!$J:$J,0))</f>
        <v>435</v>
      </c>
      <c r="X366" s="170">
        <f t="shared" si="18"/>
        <v>0</v>
      </c>
      <c r="AB366" s="314" t="str">
        <f t="shared" si="20"/>
        <v>Nickel</v>
      </c>
    </row>
    <row r="367" spans="1:28" s="170" customFormat="1" ht="24.95" customHeight="1">
      <c r="A367" s="155"/>
      <c r="B367" s="304" t="s">
        <v>18642</v>
      </c>
      <c r="C367" s="152" t="s">
        <v>308</v>
      </c>
      <c r="D367" s="149" t="s">
        <v>20304</v>
      </c>
      <c r="E367" s="149" t="s">
        <v>65</v>
      </c>
      <c r="F367" s="149">
        <f ca="1">IF(ISERROR($V367),"",OFFSET('Smelter Look-up'!$E$4,$V367-4,0))</f>
        <v>0</v>
      </c>
      <c r="G367" s="149" t="s">
        <v>20290</v>
      </c>
      <c r="H367" s="206">
        <f ca="1">IF(ISERROR($V367),"",OFFSET('Smelter Look-up'!$G$4,$V367-4,0))</f>
        <v>0</v>
      </c>
      <c r="I367" s="207" t="s">
        <v>242</v>
      </c>
      <c r="J367" s="207" t="s">
        <v>20372</v>
      </c>
      <c r="K367" s="150"/>
      <c r="L367" s="150"/>
      <c r="M367" s="150"/>
      <c r="N367" s="150"/>
      <c r="O367" s="150"/>
      <c r="P367" s="209"/>
      <c r="Q367" s="151"/>
      <c r="R367" s="149" t="str">
        <f ca="1">IF(ISERROR($V367),"",OFFSET('Smelter Look-up'!$C$4,$V367-4,0)&amp;"")</f>
        <v/>
      </c>
      <c r="S367" s="155" t="str">
        <f t="shared" ca="1" si="19"/>
        <v>CN</v>
      </c>
      <c r="T367" s="155" t="str">
        <f ca="1">IF(B367="","",IF(ISERROR(MATCH($J367,SorP!$B$1:$B$6226,0)),"",INDIRECT("'SorP'!$A$"&amp;MATCH($S367&amp;$J367,SorP!C:C,0))))</f>
        <v/>
      </c>
      <c r="U367" s="168"/>
      <c r="V367" s="169">
        <f>IF(C367="",NA(),MATCH($B367&amp;$C367,'Smelter Look-up'!$J:$J,0))</f>
        <v>435</v>
      </c>
      <c r="X367" s="170">
        <f t="shared" si="18"/>
        <v>0</v>
      </c>
      <c r="AB367" s="314" t="str">
        <f t="shared" si="20"/>
        <v>Nickel</v>
      </c>
    </row>
    <row r="368" spans="1:28" s="170" customFormat="1" ht="24.95" customHeight="1">
      <c r="A368" s="155"/>
      <c r="B368" s="304" t="s">
        <v>18642</v>
      </c>
      <c r="C368" s="152" t="s">
        <v>45</v>
      </c>
      <c r="D368" s="149"/>
      <c r="E368" s="149"/>
      <c r="F368" s="149" t="s">
        <v>20105</v>
      </c>
      <c r="G368" s="149" t="s">
        <v>20290</v>
      </c>
      <c r="H368" s="206">
        <f ca="1">IF(ISERROR($V368),"",OFFSET('Smelter Look-up'!$G$4,$V368-4,0))</f>
        <v>0</v>
      </c>
      <c r="I368" s="207"/>
      <c r="J368" s="207"/>
      <c r="K368" s="150"/>
      <c r="L368" s="150"/>
      <c r="M368" s="150"/>
      <c r="N368" s="150"/>
      <c r="O368" s="150"/>
      <c r="P368" s="209"/>
      <c r="Q368" s="151"/>
      <c r="R368" s="149" t="str">
        <f ca="1">IF(ISERROR($V368),"",OFFSET('Smelter Look-up'!$C$4,$V368-4,0)&amp;"")</f>
        <v>Unknown</v>
      </c>
      <c r="S368" s="155" t="str">
        <f t="shared" ca="1" si="19"/>
        <v>Unknown</v>
      </c>
      <c r="T368" s="155" t="str">
        <f ca="1">IF(B368="","",IF(ISERROR(MATCH($J368,SorP!$B$1:$B$6226,0)),"",INDIRECT("'SorP'!$A$"&amp;MATCH($S368&amp;$J368,SorP!C:C,0))))</f>
        <v/>
      </c>
      <c r="U368" s="168"/>
      <c r="V368" s="169">
        <f>IF(C368="",NA(),MATCH($B368&amp;$C368,'Smelter Look-up'!$J:$J,0))</f>
        <v>436</v>
      </c>
      <c r="X368" s="170">
        <f t="shared" si="18"/>
        <v>0</v>
      </c>
      <c r="AB368" s="314" t="str">
        <f t="shared" si="20"/>
        <v>Nickel</v>
      </c>
    </row>
    <row r="369" spans="1:28" s="170" customFormat="1" ht="24.95" customHeight="1">
      <c r="A369" s="155"/>
      <c r="B369" s="304" t="s">
        <v>18642</v>
      </c>
      <c r="C369" s="152" t="s">
        <v>308</v>
      </c>
      <c r="D369" s="149" t="s">
        <v>20305</v>
      </c>
      <c r="E369" s="149" t="s">
        <v>95</v>
      </c>
      <c r="F369" s="149">
        <f ca="1">IF(ISERROR($V369),"",OFFSET('Smelter Look-up'!$E$4,$V369-4,0))</f>
        <v>0</v>
      </c>
      <c r="G369" s="149" t="s">
        <v>20290</v>
      </c>
      <c r="H369" s="206">
        <f ca="1">IF(ISERROR($V369),"",OFFSET('Smelter Look-up'!$G$4,$V369-4,0))</f>
        <v>0</v>
      </c>
      <c r="I369" s="207"/>
      <c r="J369" s="207"/>
      <c r="K369" s="150"/>
      <c r="L369" s="150"/>
      <c r="M369" s="150"/>
      <c r="N369" s="150"/>
      <c r="O369" s="150"/>
      <c r="P369" s="209"/>
      <c r="Q369" s="151"/>
      <c r="R369" s="149" t="str">
        <f ca="1">IF(ISERROR($V369),"",OFFSET('Smelter Look-up'!$C$4,$V369-4,0)&amp;"")</f>
        <v/>
      </c>
      <c r="S369" s="155" t="str">
        <f t="shared" ca="1" si="19"/>
        <v>CA</v>
      </c>
      <c r="T369" s="155" t="str">
        <f ca="1">IF(B369="","",IF(ISERROR(MATCH($J369,SorP!$B$1:$B$6226,0)),"",INDIRECT("'SorP'!$A$"&amp;MATCH($S369&amp;$J369,SorP!C:C,0))))</f>
        <v/>
      </c>
      <c r="U369" s="168"/>
      <c r="V369" s="169">
        <f>IF(C369="",NA(),MATCH($B369&amp;$C369,'Smelter Look-up'!$J:$J,0))</f>
        <v>435</v>
      </c>
      <c r="X369" s="170">
        <f t="shared" si="18"/>
        <v>0</v>
      </c>
      <c r="AB369" s="314" t="str">
        <f t="shared" si="20"/>
        <v>Nickel</v>
      </c>
    </row>
    <row r="370" spans="1:28" s="170" customFormat="1" ht="24.95" customHeight="1">
      <c r="A370" s="155"/>
      <c r="B370" s="304" t="s">
        <v>18642</v>
      </c>
      <c r="C370" s="152" t="s">
        <v>308</v>
      </c>
      <c r="D370" s="149" t="s">
        <v>20306</v>
      </c>
      <c r="E370" s="149" t="s">
        <v>95</v>
      </c>
      <c r="F370" s="149">
        <f ca="1">IF(ISERROR($V370),"",OFFSET('Smelter Look-up'!$E$4,$V370-4,0))</f>
        <v>0</v>
      </c>
      <c r="G370" s="149" t="s">
        <v>20290</v>
      </c>
      <c r="H370" s="206">
        <f ca="1">IF(ISERROR($V370),"",OFFSET('Smelter Look-up'!$G$4,$V370-4,0))</f>
        <v>0</v>
      </c>
      <c r="I370" s="207"/>
      <c r="J370" s="207"/>
      <c r="K370" s="150"/>
      <c r="L370" s="150"/>
      <c r="M370" s="150"/>
      <c r="N370" s="150"/>
      <c r="O370" s="150"/>
      <c r="P370" s="209"/>
      <c r="Q370" s="151"/>
      <c r="R370" s="149" t="str">
        <f ca="1">IF(ISERROR($V370),"",OFFSET('Smelter Look-up'!$C$4,$V370-4,0)&amp;"")</f>
        <v/>
      </c>
      <c r="S370" s="155" t="str">
        <f t="shared" ca="1" si="19"/>
        <v>CA</v>
      </c>
      <c r="T370" s="155" t="str">
        <f ca="1">IF(B370="","",IF(ISERROR(MATCH($J370,SorP!$B$1:$B$6226,0)),"",INDIRECT("'SorP'!$A$"&amp;MATCH($S370&amp;$J370,SorP!C:C,0))))</f>
        <v/>
      </c>
      <c r="U370" s="168"/>
      <c r="V370" s="169">
        <f>IF(C370="",NA(),MATCH($B370&amp;$C370,'Smelter Look-up'!$J:$J,0))</f>
        <v>435</v>
      </c>
      <c r="X370" s="170">
        <f t="shared" si="18"/>
        <v>0</v>
      </c>
      <c r="AB370" s="314" t="str">
        <f t="shared" si="20"/>
        <v>Nickel</v>
      </c>
    </row>
    <row r="371" spans="1:28" s="170" customFormat="1" ht="24.95" customHeight="1">
      <c r="A371" s="155"/>
      <c r="B371" s="304" t="s">
        <v>18642</v>
      </c>
      <c r="C371" s="152" t="s">
        <v>308</v>
      </c>
      <c r="D371" s="149" t="s">
        <v>20307</v>
      </c>
      <c r="E371" s="149" t="s">
        <v>95</v>
      </c>
      <c r="F371" s="149">
        <f ca="1">IF(ISERROR($V371),"",OFFSET('Smelter Look-up'!$E$4,$V371-4,0))</f>
        <v>0</v>
      </c>
      <c r="G371" s="149" t="s">
        <v>20290</v>
      </c>
      <c r="H371" s="206">
        <f ca="1">IF(ISERROR($V371),"",OFFSET('Smelter Look-up'!$G$4,$V371-4,0))</f>
        <v>0</v>
      </c>
      <c r="I371" s="207" t="s">
        <v>20305</v>
      </c>
      <c r="J371" s="207" t="s">
        <v>98</v>
      </c>
      <c r="K371" s="150"/>
      <c r="L371" s="150"/>
      <c r="M371" s="150"/>
      <c r="N371" s="150"/>
      <c r="O371" s="150"/>
      <c r="P371" s="209"/>
      <c r="Q371" s="151"/>
      <c r="R371" s="149" t="str">
        <f ca="1">IF(ISERROR($V371),"",OFFSET('Smelter Look-up'!$C$4,$V371-4,0)&amp;"")</f>
        <v/>
      </c>
      <c r="S371" s="155" t="str">
        <f t="shared" ca="1" si="19"/>
        <v>CA</v>
      </c>
      <c r="T371" s="155" t="str">
        <f ca="1">IF(B371="","",IF(ISERROR(MATCH($J371,SorP!$B$1:$B$6226,0)),"",INDIRECT("'SorP'!$A$"&amp;MATCH($S371&amp;$J371,SorP!C:C,0))))</f>
        <v>CA-ON</v>
      </c>
      <c r="U371" s="168"/>
      <c r="V371" s="169">
        <f>IF(C371="",NA(),MATCH($B371&amp;$C371,'Smelter Look-up'!$J:$J,0))</f>
        <v>435</v>
      </c>
      <c r="X371" s="170">
        <f t="shared" si="18"/>
        <v>0</v>
      </c>
      <c r="AB371" s="314" t="str">
        <f t="shared" si="20"/>
        <v>Nickel</v>
      </c>
    </row>
    <row r="372" spans="1:28" s="170" customFormat="1" ht="24.95" customHeight="1">
      <c r="A372" s="155"/>
      <c r="B372" s="304" t="s">
        <v>18642</v>
      </c>
      <c r="C372" s="152" t="s">
        <v>308</v>
      </c>
      <c r="D372" s="149" t="s">
        <v>20308</v>
      </c>
      <c r="E372" s="149" t="s">
        <v>219</v>
      </c>
      <c r="F372" s="149">
        <f ca="1">IF(ISERROR($V372),"",OFFSET('Smelter Look-up'!$E$4,$V372-4,0))</f>
        <v>0</v>
      </c>
      <c r="G372" s="149" t="s">
        <v>20290</v>
      </c>
      <c r="H372" s="206">
        <f ca="1">IF(ISERROR($V372),"",OFFSET('Smelter Look-up'!$G$4,$V372-4,0))</f>
        <v>0</v>
      </c>
      <c r="I372" s="207"/>
      <c r="J372" s="207"/>
      <c r="K372" s="150"/>
      <c r="L372" s="150"/>
      <c r="M372" s="150"/>
      <c r="N372" s="150"/>
      <c r="O372" s="150"/>
      <c r="P372" s="209"/>
      <c r="Q372" s="151"/>
      <c r="R372" s="149" t="str">
        <f ca="1">IF(ISERROR($V372),"",OFFSET('Smelter Look-up'!$C$4,$V372-4,0)&amp;"")</f>
        <v/>
      </c>
      <c r="S372" s="155" t="str">
        <f t="shared" ca="1" si="19"/>
        <v>AU</v>
      </c>
      <c r="T372" s="155" t="str">
        <f ca="1">IF(B372="","",IF(ISERROR(MATCH($J372,SorP!$B$1:$B$6226,0)),"",INDIRECT("'SorP'!$A$"&amp;MATCH($S372&amp;$J372,SorP!C:C,0))))</f>
        <v/>
      </c>
      <c r="U372" s="168"/>
      <c r="V372" s="169">
        <f>IF(C372="",NA(),MATCH($B372&amp;$C372,'Smelter Look-up'!$J:$J,0))</f>
        <v>435</v>
      </c>
      <c r="X372" s="170">
        <f t="shared" si="18"/>
        <v>0</v>
      </c>
      <c r="AB372" s="314" t="str">
        <f t="shared" si="20"/>
        <v>Nickel</v>
      </c>
    </row>
    <row r="373" spans="1:28" s="170" customFormat="1" ht="24.95" customHeight="1">
      <c r="A373" s="155"/>
      <c r="B373" s="304" t="s">
        <v>18642</v>
      </c>
      <c r="C373" s="152" t="s">
        <v>308</v>
      </c>
      <c r="D373" s="149" t="s">
        <v>20113</v>
      </c>
      <c r="E373" s="149" t="s">
        <v>65</v>
      </c>
      <c r="F373" s="149">
        <f ca="1">IF(ISERROR($V373),"",OFFSET('Smelter Look-up'!$E$4,$V373-4,0))</f>
        <v>0</v>
      </c>
      <c r="G373" s="149" t="s">
        <v>20290</v>
      </c>
      <c r="H373" s="206">
        <f ca="1">IF(ISERROR($V373),"",OFFSET('Smelter Look-up'!$G$4,$V373-4,0))</f>
        <v>0</v>
      </c>
      <c r="I373" s="207"/>
      <c r="J373" s="207"/>
      <c r="K373" s="150"/>
      <c r="L373" s="150"/>
      <c r="M373" s="150"/>
      <c r="N373" s="150"/>
      <c r="O373" s="150"/>
      <c r="P373" s="209"/>
      <c r="Q373" s="151"/>
      <c r="R373" s="149" t="str">
        <f ca="1">IF(ISERROR($V373),"",OFFSET('Smelter Look-up'!$C$4,$V373-4,0)&amp;"")</f>
        <v/>
      </c>
      <c r="S373" s="155" t="str">
        <f t="shared" ca="1" si="19"/>
        <v>CN</v>
      </c>
      <c r="T373" s="155" t="str">
        <f ca="1">IF(B373="","",IF(ISERROR(MATCH($J373,SorP!$B$1:$B$6226,0)),"",INDIRECT("'SorP'!$A$"&amp;MATCH($S373&amp;$J373,SorP!C:C,0))))</f>
        <v/>
      </c>
      <c r="U373" s="168"/>
      <c r="V373" s="169">
        <f>IF(C373="",NA(),MATCH($B373&amp;$C373,'Smelter Look-up'!$J:$J,0))</f>
        <v>435</v>
      </c>
      <c r="X373" s="170">
        <f t="shared" si="18"/>
        <v>0</v>
      </c>
      <c r="AB373" s="314" t="str">
        <f t="shared" si="20"/>
        <v>Nickel</v>
      </c>
    </row>
    <row r="374" spans="1:28" s="170" customFormat="1" ht="24.95" customHeight="1">
      <c r="A374" s="155"/>
      <c r="B374" s="304" t="s">
        <v>18642</v>
      </c>
      <c r="C374" s="152" t="s">
        <v>308</v>
      </c>
      <c r="D374" s="149" t="s">
        <v>111</v>
      </c>
      <c r="E374" s="149" t="s">
        <v>65</v>
      </c>
      <c r="F374" s="149">
        <f ca="1">IF(ISERROR($V374),"",OFFSET('Smelter Look-up'!$E$4,$V374-4,0))</f>
        <v>0</v>
      </c>
      <c r="G374" s="149" t="s">
        <v>20290</v>
      </c>
      <c r="H374" s="206">
        <f ca="1">IF(ISERROR($V374),"",OFFSET('Smelter Look-up'!$G$4,$V374-4,0))</f>
        <v>0</v>
      </c>
      <c r="I374" s="207" t="s">
        <v>20357</v>
      </c>
      <c r="J374" s="207" t="s">
        <v>20267</v>
      </c>
      <c r="K374" s="150"/>
      <c r="L374" s="150"/>
      <c r="M374" s="150"/>
      <c r="N374" s="150"/>
      <c r="O374" s="150"/>
      <c r="P374" s="209"/>
      <c r="Q374" s="151"/>
      <c r="R374" s="149" t="str">
        <f ca="1">IF(ISERROR($V374),"",OFFSET('Smelter Look-up'!$C$4,$V374-4,0)&amp;"")</f>
        <v/>
      </c>
      <c r="S374" s="155" t="str">
        <f t="shared" ca="1" si="19"/>
        <v>CN</v>
      </c>
      <c r="T374" s="155" t="str">
        <f ca="1">IF(B374="","",IF(ISERROR(MATCH($J374,SorP!$B$1:$B$6226,0)),"",INDIRECT("'SorP'!$A$"&amp;MATCH($S374&amp;$J374,SorP!C:C,0))))</f>
        <v/>
      </c>
      <c r="U374" s="168"/>
      <c r="V374" s="169">
        <f>IF(C374="",NA(),MATCH($B374&amp;$C374,'Smelter Look-up'!$J:$J,0))</f>
        <v>435</v>
      </c>
      <c r="X374" s="170">
        <f t="shared" si="18"/>
        <v>0</v>
      </c>
      <c r="AB374" s="314" t="str">
        <f t="shared" si="20"/>
        <v>Nickel</v>
      </c>
    </row>
    <row r="375" spans="1:28" s="170" customFormat="1" ht="24.95" customHeight="1">
      <c r="A375" s="155"/>
      <c r="B375" s="304" t="s">
        <v>18642</v>
      </c>
      <c r="C375" s="152" t="s">
        <v>308</v>
      </c>
      <c r="D375" s="149" t="s">
        <v>115</v>
      </c>
      <c r="E375" s="149" t="s">
        <v>116</v>
      </c>
      <c r="F375" s="149">
        <f ca="1">IF(ISERROR($V375),"",OFFSET('Smelter Look-up'!$E$4,$V375-4,0))</f>
        <v>0</v>
      </c>
      <c r="G375" s="149" t="s">
        <v>20290</v>
      </c>
      <c r="H375" s="206">
        <f ca="1">IF(ISERROR($V375),"",OFFSET('Smelter Look-up'!$G$4,$V375-4,0))</f>
        <v>0</v>
      </c>
      <c r="I375" s="207" t="s">
        <v>118</v>
      </c>
      <c r="J375" s="207" t="s">
        <v>16354</v>
      </c>
      <c r="K375" s="150"/>
      <c r="L375" s="150"/>
      <c r="M375" s="150"/>
      <c r="N375" s="150"/>
      <c r="O375" s="150"/>
      <c r="P375" s="209"/>
      <c r="Q375" s="151"/>
      <c r="R375" s="149" t="str">
        <f ca="1">IF(ISERROR($V375),"",OFFSET('Smelter Look-up'!$C$4,$V375-4,0)&amp;"")</f>
        <v/>
      </c>
      <c r="S375" s="155" t="str">
        <f t="shared" ca="1" si="19"/>
        <v>NO</v>
      </c>
      <c r="T375" s="155" t="str">
        <f ca="1">IF(B375="","",IF(ISERROR(MATCH($J375,SorP!$B$1:$B$6226,0)),"",INDIRECT("'SorP'!$A$"&amp;MATCH($S375&amp;$J375,SorP!C:C,0))))</f>
        <v>NO-42</v>
      </c>
      <c r="U375" s="168"/>
      <c r="V375" s="169">
        <f>IF(C375="",NA(),MATCH($B375&amp;$C375,'Smelter Look-up'!$J:$J,0))</f>
        <v>435</v>
      </c>
      <c r="X375" s="170">
        <f t="shared" si="18"/>
        <v>0</v>
      </c>
      <c r="AB375" s="314" t="str">
        <f t="shared" si="20"/>
        <v>Nickel</v>
      </c>
    </row>
    <row r="376" spans="1:28" s="170" customFormat="1" ht="24.95" customHeight="1">
      <c r="A376" s="155"/>
      <c r="B376" s="304" t="s">
        <v>18642</v>
      </c>
      <c r="C376" s="152" t="s">
        <v>308</v>
      </c>
      <c r="D376" s="149" t="s">
        <v>20309</v>
      </c>
      <c r="E376" s="149" t="s">
        <v>65</v>
      </c>
      <c r="F376" s="149">
        <f ca="1">IF(ISERROR($V376),"",OFFSET('Smelter Look-up'!$E$4,$V376-4,0))</f>
        <v>0</v>
      </c>
      <c r="G376" s="149" t="s">
        <v>20290</v>
      </c>
      <c r="H376" s="206">
        <f ca="1">IF(ISERROR($V376),"",OFFSET('Smelter Look-up'!$G$4,$V376-4,0))</f>
        <v>0</v>
      </c>
      <c r="I376" s="207"/>
      <c r="J376" s="207"/>
      <c r="K376" s="150"/>
      <c r="L376" s="150"/>
      <c r="M376" s="150"/>
      <c r="N376" s="150"/>
      <c r="O376" s="150"/>
      <c r="P376" s="209"/>
      <c r="Q376" s="151"/>
      <c r="R376" s="149" t="str">
        <f ca="1">IF(ISERROR($V376),"",OFFSET('Smelter Look-up'!$C$4,$V376-4,0)&amp;"")</f>
        <v/>
      </c>
      <c r="S376" s="155" t="str">
        <f t="shared" ca="1" si="19"/>
        <v>CN</v>
      </c>
      <c r="T376" s="155" t="str">
        <f ca="1">IF(B376="","",IF(ISERROR(MATCH($J376,SorP!$B$1:$B$6226,0)),"",INDIRECT("'SorP'!$A$"&amp;MATCH($S376&amp;$J376,SorP!C:C,0))))</f>
        <v/>
      </c>
      <c r="U376" s="168"/>
      <c r="V376" s="169">
        <f>IF(C376="",NA(),MATCH($B376&amp;$C376,'Smelter Look-up'!$J:$J,0))</f>
        <v>435</v>
      </c>
      <c r="X376" s="170">
        <f t="shared" si="18"/>
        <v>0</v>
      </c>
      <c r="AB376" s="314" t="str">
        <f t="shared" si="20"/>
        <v>Nickel</v>
      </c>
    </row>
    <row r="377" spans="1:28" s="170" customFormat="1" ht="24.95" customHeight="1">
      <c r="A377" s="155"/>
      <c r="B377" s="304" t="s">
        <v>18642</v>
      </c>
      <c r="C377" s="152" t="s">
        <v>308</v>
      </c>
      <c r="D377" s="149" t="s">
        <v>20310</v>
      </c>
      <c r="E377" s="149" t="s">
        <v>65</v>
      </c>
      <c r="F377" s="149">
        <f ca="1">IF(ISERROR($V377),"",OFFSET('Smelter Look-up'!$E$4,$V377-4,0))</f>
        <v>0</v>
      </c>
      <c r="G377" s="149" t="s">
        <v>20290</v>
      </c>
      <c r="H377" s="206">
        <f ca="1">IF(ISERROR($V377),"",OFFSET('Smelter Look-up'!$G$4,$V377-4,0))</f>
        <v>0</v>
      </c>
      <c r="I377" s="207" t="s">
        <v>20358</v>
      </c>
      <c r="J377" s="207" t="s">
        <v>20373</v>
      </c>
      <c r="K377" s="150"/>
      <c r="L377" s="150"/>
      <c r="M377" s="150"/>
      <c r="N377" s="150"/>
      <c r="O377" s="150"/>
      <c r="P377" s="209"/>
      <c r="Q377" s="151"/>
      <c r="R377" s="149" t="str">
        <f ca="1">IF(ISERROR($V377),"",OFFSET('Smelter Look-up'!$C$4,$V377-4,0)&amp;"")</f>
        <v/>
      </c>
      <c r="S377" s="155" t="str">
        <f t="shared" ca="1" si="19"/>
        <v>CN</v>
      </c>
      <c r="T377" s="155" t="str">
        <f ca="1">IF(B377="","",IF(ISERROR(MATCH($J377,SorP!$B$1:$B$6226,0)),"",INDIRECT("'SorP'!$A$"&amp;MATCH($S377&amp;$J377,SorP!C:C,0))))</f>
        <v/>
      </c>
      <c r="U377" s="168"/>
      <c r="V377" s="169">
        <f>IF(C377="",NA(),MATCH($B377&amp;$C377,'Smelter Look-up'!$J:$J,0))</f>
        <v>435</v>
      </c>
      <c r="X377" s="170">
        <f t="shared" si="18"/>
        <v>0</v>
      </c>
      <c r="AB377" s="314" t="str">
        <f t="shared" si="20"/>
        <v>Nickel</v>
      </c>
    </row>
    <row r="378" spans="1:28" s="170" customFormat="1" ht="24.95" customHeight="1">
      <c r="A378" s="155"/>
      <c r="B378" s="304" t="s">
        <v>18642</v>
      </c>
      <c r="C378" s="152" t="s">
        <v>308</v>
      </c>
      <c r="D378" s="149" t="s">
        <v>20311</v>
      </c>
      <c r="E378" s="149" t="s">
        <v>133</v>
      </c>
      <c r="F378" s="149">
        <f ca="1">IF(ISERROR($V378),"",OFFSET('Smelter Look-up'!$E$4,$V378-4,0))</f>
        <v>0</v>
      </c>
      <c r="G378" s="149" t="s">
        <v>20290</v>
      </c>
      <c r="H378" s="206">
        <f ca="1">IF(ISERROR($V378),"",OFFSET('Smelter Look-up'!$G$4,$V378-4,0))</f>
        <v>0</v>
      </c>
      <c r="I378" s="207"/>
      <c r="J378" s="207"/>
      <c r="K378" s="150"/>
      <c r="L378" s="150"/>
      <c r="M378" s="150"/>
      <c r="N378" s="150"/>
      <c r="O378" s="150"/>
      <c r="P378" s="209"/>
      <c r="Q378" s="151"/>
      <c r="R378" s="149" t="str">
        <f ca="1">IF(ISERROR($V378),"",OFFSET('Smelter Look-up'!$C$4,$V378-4,0)&amp;"")</f>
        <v/>
      </c>
      <c r="S378" s="155" t="str">
        <f t="shared" ca="1" si="19"/>
        <v>JP</v>
      </c>
      <c r="T378" s="155" t="str">
        <f ca="1">IF(B378="","",IF(ISERROR(MATCH($J378,SorP!$B$1:$B$6226,0)),"",INDIRECT("'SorP'!$A$"&amp;MATCH($S378&amp;$J378,SorP!C:C,0))))</f>
        <v/>
      </c>
      <c r="U378" s="168"/>
      <c r="V378" s="169">
        <f>IF(C378="",NA(),MATCH($B378&amp;$C378,'Smelter Look-up'!$J:$J,0))</f>
        <v>435</v>
      </c>
      <c r="X378" s="170">
        <f t="shared" si="18"/>
        <v>0</v>
      </c>
      <c r="AB378" s="314" t="str">
        <f t="shared" si="20"/>
        <v>Nickel</v>
      </c>
    </row>
    <row r="379" spans="1:28" s="170" customFormat="1" ht="24.95" customHeight="1">
      <c r="A379" s="155"/>
      <c r="B379" s="304" t="s">
        <v>18642</v>
      </c>
      <c r="C379" s="152" t="s">
        <v>308</v>
      </c>
      <c r="D379" s="149" t="s">
        <v>20311</v>
      </c>
      <c r="E379" s="149" t="s">
        <v>133</v>
      </c>
      <c r="F379" s="149">
        <f ca="1">IF(ISERROR($V379),"",OFFSET('Smelter Look-up'!$E$4,$V379-4,0))</f>
        <v>0</v>
      </c>
      <c r="G379" s="149" t="s">
        <v>20290</v>
      </c>
      <c r="H379" s="206">
        <f ca="1">IF(ISERROR($V379),"",OFFSET('Smelter Look-up'!$G$4,$V379-4,0))</f>
        <v>0</v>
      </c>
      <c r="I379" s="207"/>
      <c r="J379" s="207"/>
      <c r="K379" s="150"/>
      <c r="L379" s="150"/>
      <c r="M379" s="150"/>
      <c r="N379" s="150"/>
      <c r="O379" s="150"/>
      <c r="P379" s="209"/>
      <c r="Q379" s="151"/>
      <c r="R379" s="149" t="str">
        <f ca="1">IF(ISERROR($V379),"",OFFSET('Smelter Look-up'!$C$4,$V379-4,0)&amp;"")</f>
        <v/>
      </c>
      <c r="S379" s="155" t="str">
        <f t="shared" ca="1" si="19"/>
        <v>JP</v>
      </c>
      <c r="T379" s="155" t="str">
        <f ca="1">IF(B379="","",IF(ISERROR(MATCH($J379,SorP!$B$1:$B$6226,0)),"",INDIRECT("'SorP'!$A$"&amp;MATCH($S379&amp;$J379,SorP!C:C,0))))</f>
        <v/>
      </c>
      <c r="U379" s="168"/>
      <c r="V379" s="169">
        <f>IF(C379="",NA(),MATCH($B379&amp;$C379,'Smelter Look-up'!$J:$J,0))</f>
        <v>435</v>
      </c>
      <c r="X379" s="170">
        <f t="shared" si="18"/>
        <v>0</v>
      </c>
      <c r="AB379" s="314" t="str">
        <f t="shared" si="20"/>
        <v>Nickel</v>
      </c>
    </row>
    <row r="380" spans="1:28" s="170" customFormat="1" ht="24.95" customHeight="1">
      <c r="A380" s="155"/>
      <c r="B380" s="304" t="s">
        <v>18642</v>
      </c>
      <c r="C380" s="152" t="s">
        <v>308</v>
      </c>
      <c r="D380" s="149" t="s">
        <v>20312</v>
      </c>
      <c r="E380" s="149" t="s">
        <v>310</v>
      </c>
      <c r="F380" s="149">
        <f ca="1">IF(ISERROR($V380),"",OFFSET('Smelter Look-up'!$E$4,$V380-4,0))</f>
        <v>0</v>
      </c>
      <c r="G380" s="149" t="s">
        <v>20290</v>
      </c>
      <c r="H380" s="206">
        <f ca="1">IF(ISERROR($V380),"",OFFSET('Smelter Look-up'!$G$4,$V380-4,0))</f>
        <v>0</v>
      </c>
      <c r="I380" s="207" t="s">
        <v>20359</v>
      </c>
      <c r="J380" s="207" t="s">
        <v>20359</v>
      </c>
      <c r="K380" s="150"/>
      <c r="L380" s="150"/>
      <c r="M380" s="150"/>
      <c r="N380" s="150"/>
      <c r="O380" s="150"/>
      <c r="P380" s="209"/>
      <c r="Q380" s="151"/>
      <c r="R380" s="149" t="str">
        <f ca="1">IF(ISERROR($V380),"",OFFSET('Smelter Look-up'!$C$4,$V380-4,0)&amp;"")</f>
        <v/>
      </c>
      <c r="S380" s="155" t="str">
        <f t="shared" ca="1" si="19"/>
        <v>US</v>
      </c>
      <c r="T380" s="155" t="str">
        <f ca="1">IF(B380="","",IF(ISERROR(MATCH($J380,SorP!$B$1:$B$6226,0)),"",INDIRECT("'SorP'!$A$"&amp;MATCH($S380&amp;$J380,SorP!C:C,0))))</f>
        <v/>
      </c>
      <c r="U380" s="168"/>
      <c r="V380" s="169">
        <f>IF(C380="",NA(),MATCH($B380&amp;$C380,'Smelter Look-up'!$J:$J,0))</f>
        <v>435</v>
      </c>
      <c r="X380" s="170">
        <f t="shared" si="18"/>
        <v>0</v>
      </c>
      <c r="AB380" s="314" t="str">
        <f t="shared" si="20"/>
        <v>Nickel</v>
      </c>
    </row>
    <row r="381" spans="1:28" s="170" customFormat="1" ht="24.95" customHeight="1">
      <c r="A381" s="155"/>
      <c r="B381" s="304" t="s">
        <v>18642</v>
      </c>
      <c r="C381" s="152" t="s">
        <v>308</v>
      </c>
      <c r="D381" s="149" t="s">
        <v>20313</v>
      </c>
      <c r="E381" s="149" t="s">
        <v>310</v>
      </c>
      <c r="F381" s="149">
        <f ca="1">IF(ISERROR($V381),"",OFFSET('Smelter Look-up'!$E$4,$V381-4,0))</f>
        <v>0</v>
      </c>
      <c r="G381" s="149" t="s">
        <v>20290</v>
      </c>
      <c r="H381" s="206">
        <f ca="1">IF(ISERROR($V381),"",OFFSET('Smelter Look-up'!$G$4,$V381-4,0))</f>
        <v>0</v>
      </c>
      <c r="I381" s="207"/>
      <c r="J381" s="207"/>
      <c r="K381" s="150"/>
      <c r="L381" s="150"/>
      <c r="M381" s="150"/>
      <c r="N381" s="150"/>
      <c r="O381" s="150"/>
      <c r="P381" s="209"/>
      <c r="Q381" s="151"/>
      <c r="R381" s="149" t="str">
        <f ca="1">IF(ISERROR($V381),"",OFFSET('Smelter Look-up'!$C$4,$V381-4,0)&amp;"")</f>
        <v/>
      </c>
      <c r="S381" s="155" t="str">
        <f t="shared" ca="1" si="19"/>
        <v>US</v>
      </c>
      <c r="T381" s="155" t="str">
        <f ca="1">IF(B381="","",IF(ISERROR(MATCH($J381,SorP!$B$1:$B$6226,0)),"",INDIRECT("'SorP'!$A$"&amp;MATCH($S381&amp;$J381,SorP!C:C,0))))</f>
        <v/>
      </c>
      <c r="U381" s="168"/>
      <c r="V381" s="169">
        <f>IF(C381="",NA(),MATCH($B381&amp;$C381,'Smelter Look-up'!$J:$J,0))</f>
        <v>435</v>
      </c>
      <c r="X381" s="170">
        <f t="shared" si="18"/>
        <v>0</v>
      </c>
      <c r="AB381" s="314" t="str">
        <f t="shared" si="20"/>
        <v>Nickel</v>
      </c>
    </row>
    <row r="382" spans="1:28" s="170" customFormat="1" ht="24.95" customHeight="1">
      <c r="A382" s="155"/>
      <c r="B382" s="304" t="s">
        <v>18642</v>
      </c>
      <c r="C382" s="152" t="s">
        <v>308</v>
      </c>
      <c r="D382" s="149" t="s">
        <v>20314</v>
      </c>
      <c r="E382" s="149" t="s">
        <v>65</v>
      </c>
      <c r="F382" s="149">
        <f ca="1">IF(ISERROR($V382),"",OFFSET('Smelter Look-up'!$E$4,$V382-4,0))</f>
        <v>0</v>
      </c>
      <c r="G382" s="149" t="s">
        <v>20290</v>
      </c>
      <c r="H382" s="206">
        <f ca="1">IF(ISERROR($V382),"",OFFSET('Smelter Look-up'!$G$4,$V382-4,0))</f>
        <v>0</v>
      </c>
      <c r="I382" s="207" t="s">
        <v>26</v>
      </c>
      <c r="J382" s="207" t="s">
        <v>26</v>
      </c>
      <c r="K382" s="150"/>
      <c r="L382" s="150"/>
      <c r="M382" s="150"/>
      <c r="N382" s="150"/>
      <c r="O382" s="150"/>
      <c r="P382" s="209"/>
      <c r="Q382" s="151"/>
      <c r="R382" s="149" t="str">
        <f ca="1">IF(ISERROR($V382),"",OFFSET('Smelter Look-up'!$C$4,$V382-4,0)&amp;"")</f>
        <v/>
      </c>
      <c r="S382" s="155" t="str">
        <f t="shared" ca="1" si="19"/>
        <v>CN</v>
      </c>
      <c r="T382" s="155" t="str">
        <f ca="1">IF(B382="","",IF(ISERROR(MATCH($J382,SorP!$B$1:$B$6226,0)),"",INDIRECT("'SorP'!$A$"&amp;MATCH($S382&amp;$J382,SorP!C:C,0))))</f>
        <v/>
      </c>
      <c r="U382" s="168"/>
      <c r="V382" s="169">
        <f>IF(C382="",NA(),MATCH($B382&amp;$C382,'Smelter Look-up'!$J:$J,0))</f>
        <v>435</v>
      </c>
      <c r="X382" s="170">
        <f t="shared" ref="X382:X445" si="21">IF(AND(C382="Smelter not listed",OR(LEN(D382)=0,LEN(E382)=0)),1,0)</f>
        <v>0</v>
      </c>
      <c r="AB382" s="314" t="str">
        <f t="shared" si="20"/>
        <v>Nickel</v>
      </c>
    </row>
    <row r="383" spans="1:28" s="170" customFormat="1" ht="24.95" customHeight="1">
      <c r="A383" s="155"/>
      <c r="B383" s="304" t="s">
        <v>18642</v>
      </c>
      <c r="C383" s="152" t="s">
        <v>308</v>
      </c>
      <c r="D383" s="149" t="s">
        <v>20315</v>
      </c>
      <c r="E383" s="149" t="s">
        <v>65</v>
      </c>
      <c r="F383" s="149">
        <f ca="1">IF(ISERROR($V383),"",OFFSET('Smelter Look-up'!$E$4,$V383-4,0))</f>
        <v>0</v>
      </c>
      <c r="G383" s="149" t="s">
        <v>20290</v>
      </c>
      <c r="H383" s="206">
        <f ca="1">IF(ISERROR($V383),"",OFFSET('Smelter Look-up'!$G$4,$V383-4,0))</f>
        <v>0</v>
      </c>
      <c r="I383" s="207" t="s">
        <v>20360</v>
      </c>
      <c r="J383" s="207" t="s">
        <v>20374</v>
      </c>
      <c r="K383" s="150"/>
      <c r="L383" s="150"/>
      <c r="M383" s="150"/>
      <c r="N383" s="150"/>
      <c r="O383" s="150"/>
      <c r="P383" s="209"/>
      <c r="Q383" s="151"/>
      <c r="R383" s="149" t="str">
        <f ca="1">IF(ISERROR($V383),"",OFFSET('Smelter Look-up'!$C$4,$V383-4,0)&amp;"")</f>
        <v/>
      </c>
      <c r="S383" s="155" t="str">
        <f t="shared" ref="S383:S446" ca="1" si="22">IF(B383="","",IF(ISERROR(MATCH($E383,CL,0)),"Unknown",INDIRECT("'C'!$A$"&amp;MATCH($E383,CL,0)+1)))</f>
        <v>CN</v>
      </c>
      <c r="T383" s="155" t="str">
        <f ca="1">IF(B383="","",IF(ISERROR(MATCH($J383,SorP!$B$1:$B$6226,0)),"",INDIRECT("'SorP'!$A$"&amp;MATCH($S383&amp;$J383,SorP!C:C,0))))</f>
        <v/>
      </c>
      <c r="U383" s="168"/>
      <c r="V383" s="169">
        <f>IF(C383="",NA(),MATCH($B383&amp;$C383,'Smelter Look-up'!$J:$J,0))</f>
        <v>435</v>
      </c>
      <c r="X383" s="170">
        <f t="shared" si="21"/>
        <v>0</v>
      </c>
      <c r="AB383" s="314" t="str">
        <f t="shared" si="20"/>
        <v>Nickel</v>
      </c>
    </row>
    <row r="384" spans="1:28" s="170" customFormat="1" ht="24.95" customHeight="1">
      <c r="A384" s="155"/>
      <c r="B384" s="304" t="s">
        <v>18642</v>
      </c>
      <c r="C384" s="152" t="s">
        <v>308</v>
      </c>
      <c r="D384" s="149" t="s">
        <v>20316</v>
      </c>
      <c r="E384" s="149" t="s">
        <v>65</v>
      </c>
      <c r="F384" s="149">
        <f ca="1">IF(ISERROR($V384),"",OFFSET('Smelter Look-up'!$E$4,$V384-4,0))</f>
        <v>0</v>
      </c>
      <c r="G384" s="149" t="s">
        <v>20290</v>
      </c>
      <c r="H384" s="206">
        <f ca="1">IF(ISERROR($V384),"",OFFSET('Smelter Look-up'!$G$4,$V384-4,0))</f>
        <v>0</v>
      </c>
      <c r="I384" s="207" t="s">
        <v>20361</v>
      </c>
      <c r="J384" s="207" t="s">
        <v>20375</v>
      </c>
      <c r="K384" s="150"/>
      <c r="L384" s="150"/>
      <c r="M384" s="150"/>
      <c r="N384" s="150"/>
      <c r="O384" s="150"/>
      <c r="P384" s="209"/>
      <c r="Q384" s="151"/>
      <c r="R384" s="149" t="str">
        <f ca="1">IF(ISERROR($V384),"",OFFSET('Smelter Look-up'!$C$4,$V384-4,0)&amp;"")</f>
        <v/>
      </c>
      <c r="S384" s="155" t="str">
        <f t="shared" ca="1" si="22"/>
        <v>CN</v>
      </c>
      <c r="T384" s="155" t="str">
        <f ca="1">IF(B384="","",IF(ISERROR(MATCH($J384,SorP!$B$1:$B$6226,0)),"",INDIRECT("'SorP'!$A$"&amp;MATCH($S384&amp;$J384,SorP!C:C,0))))</f>
        <v/>
      </c>
      <c r="U384" s="168"/>
      <c r="V384" s="169">
        <f>IF(C384="",NA(),MATCH($B384&amp;$C384,'Smelter Look-up'!$J:$J,0))</f>
        <v>435</v>
      </c>
      <c r="X384" s="170">
        <f t="shared" si="21"/>
        <v>0</v>
      </c>
      <c r="AB384" s="314" t="str">
        <f t="shared" si="20"/>
        <v>Nickel</v>
      </c>
    </row>
    <row r="385" spans="1:28" s="170" customFormat="1" ht="24.95" customHeight="1">
      <c r="A385" s="155"/>
      <c r="B385" s="304" t="s">
        <v>18642</v>
      </c>
      <c r="C385" s="152" t="s">
        <v>308</v>
      </c>
      <c r="D385" s="149" t="s">
        <v>20317</v>
      </c>
      <c r="E385" s="149" t="s">
        <v>65</v>
      </c>
      <c r="F385" s="149">
        <f ca="1">IF(ISERROR($V385),"",OFFSET('Smelter Look-up'!$E$4,$V385-4,0))</f>
        <v>0</v>
      </c>
      <c r="G385" s="149" t="s">
        <v>20290</v>
      </c>
      <c r="H385" s="206">
        <f ca="1">IF(ISERROR($V385),"",OFFSET('Smelter Look-up'!$G$4,$V385-4,0))</f>
        <v>0</v>
      </c>
      <c r="I385" s="207" t="s">
        <v>20362</v>
      </c>
      <c r="J385" s="207" t="s">
        <v>20374</v>
      </c>
      <c r="K385" s="150"/>
      <c r="L385" s="150"/>
      <c r="M385" s="150"/>
      <c r="N385" s="150"/>
      <c r="O385" s="150"/>
      <c r="P385" s="209"/>
      <c r="Q385" s="151"/>
      <c r="R385" s="149" t="str">
        <f ca="1">IF(ISERROR($V385),"",OFFSET('Smelter Look-up'!$C$4,$V385-4,0)&amp;"")</f>
        <v/>
      </c>
      <c r="S385" s="155" t="str">
        <f t="shared" ca="1" si="22"/>
        <v>CN</v>
      </c>
      <c r="T385" s="155" t="str">
        <f ca="1">IF(B385="","",IF(ISERROR(MATCH($J385,SorP!$B$1:$B$6226,0)),"",INDIRECT("'SorP'!$A$"&amp;MATCH($S385&amp;$J385,SorP!C:C,0))))</f>
        <v/>
      </c>
      <c r="U385" s="168"/>
      <c r="V385" s="169">
        <f>IF(C385="",NA(),MATCH($B385&amp;$C385,'Smelter Look-up'!$J:$J,0))</f>
        <v>435</v>
      </c>
      <c r="X385" s="170">
        <f t="shared" si="21"/>
        <v>0</v>
      </c>
      <c r="AB385" s="314" t="str">
        <f t="shared" si="20"/>
        <v>Nickel</v>
      </c>
    </row>
    <row r="386" spans="1:28" s="170" customFormat="1" ht="24.95" customHeight="1">
      <c r="A386" s="155"/>
      <c r="B386" s="304" t="s">
        <v>18642</v>
      </c>
      <c r="C386" s="152" t="s">
        <v>308</v>
      </c>
      <c r="D386" s="149" t="s">
        <v>20318</v>
      </c>
      <c r="E386" s="149" t="s">
        <v>65</v>
      </c>
      <c r="F386" s="149">
        <f ca="1">IF(ISERROR($V386),"",OFFSET('Smelter Look-up'!$E$4,$V386-4,0))</f>
        <v>0</v>
      </c>
      <c r="G386" s="149" t="s">
        <v>20290</v>
      </c>
      <c r="H386" s="206">
        <f ca="1">IF(ISERROR($V386),"",OFFSET('Smelter Look-up'!$G$4,$V386-4,0))</f>
        <v>0</v>
      </c>
      <c r="I386" s="207"/>
      <c r="J386" s="207"/>
      <c r="K386" s="150"/>
      <c r="L386" s="150"/>
      <c r="M386" s="150"/>
      <c r="N386" s="150"/>
      <c r="O386" s="150"/>
      <c r="P386" s="209"/>
      <c r="Q386" s="151"/>
      <c r="R386" s="149" t="str">
        <f ca="1">IF(ISERROR($V386),"",OFFSET('Smelter Look-up'!$C$4,$V386-4,0)&amp;"")</f>
        <v/>
      </c>
      <c r="S386" s="155" t="str">
        <f t="shared" ca="1" si="22"/>
        <v>CN</v>
      </c>
      <c r="T386" s="155" t="str">
        <f ca="1">IF(B386="","",IF(ISERROR(MATCH($J386,SorP!$B$1:$B$6226,0)),"",INDIRECT("'SorP'!$A$"&amp;MATCH($S386&amp;$J386,SorP!C:C,0))))</f>
        <v/>
      </c>
      <c r="U386" s="168"/>
      <c r="V386" s="169">
        <f>IF(C386="",NA(),MATCH($B386&amp;$C386,'Smelter Look-up'!$J:$J,0))</f>
        <v>435</v>
      </c>
      <c r="X386" s="170">
        <f t="shared" si="21"/>
        <v>0</v>
      </c>
      <c r="AB386" s="314" t="str">
        <f t="shared" si="20"/>
        <v>Nickel</v>
      </c>
    </row>
    <row r="387" spans="1:28" s="170" customFormat="1" ht="24.95" customHeight="1">
      <c r="A387" s="155"/>
      <c r="B387" s="304" t="s">
        <v>18642</v>
      </c>
      <c r="C387" s="152" t="s">
        <v>308</v>
      </c>
      <c r="D387" s="149" t="s">
        <v>20319</v>
      </c>
      <c r="E387" s="149" t="s">
        <v>65</v>
      </c>
      <c r="F387" s="149">
        <f ca="1">IF(ISERROR($V387),"",OFFSET('Smelter Look-up'!$E$4,$V387-4,0))</f>
        <v>0</v>
      </c>
      <c r="G387" s="149" t="s">
        <v>20290</v>
      </c>
      <c r="H387" s="206">
        <f ca="1">IF(ISERROR($V387),"",OFFSET('Smelter Look-up'!$G$4,$V387-4,0))</f>
        <v>0</v>
      </c>
      <c r="I387" s="207"/>
      <c r="J387" s="207"/>
      <c r="K387" s="150"/>
      <c r="L387" s="150"/>
      <c r="M387" s="150"/>
      <c r="N387" s="150"/>
      <c r="O387" s="150"/>
      <c r="P387" s="209"/>
      <c r="Q387" s="151"/>
      <c r="R387" s="149" t="str">
        <f ca="1">IF(ISERROR($V387),"",OFFSET('Smelter Look-up'!$C$4,$V387-4,0)&amp;"")</f>
        <v/>
      </c>
      <c r="S387" s="155" t="str">
        <f t="shared" ca="1" si="22"/>
        <v>CN</v>
      </c>
      <c r="T387" s="155" t="str">
        <f ca="1">IF(B387="","",IF(ISERROR(MATCH($J387,SorP!$B$1:$B$6226,0)),"",INDIRECT("'SorP'!$A$"&amp;MATCH($S387&amp;$J387,SorP!C:C,0))))</f>
        <v/>
      </c>
      <c r="U387" s="168"/>
      <c r="V387" s="169">
        <f>IF(C387="",NA(),MATCH($B387&amp;$C387,'Smelter Look-up'!$J:$J,0))</f>
        <v>435</v>
      </c>
      <c r="X387" s="170">
        <f t="shared" si="21"/>
        <v>0</v>
      </c>
      <c r="AB387" s="314" t="str">
        <f t="shared" si="20"/>
        <v>Nickel</v>
      </c>
    </row>
    <row r="388" spans="1:28" s="170" customFormat="1" ht="24.95" customHeight="1">
      <c r="A388" s="155"/>
      <c r="B388" s="304" t="s">
        <v>18642</v>
      </c>
      <c r="C388" s="152" t="s">
        <v>308</v>
      </c>
      <c r="D388" s="149" t="s">
        <v>20320</v>
      </c>
      <c r="E388" s="149" t="s">
        <v>133</v>
      </c>
      <c r="F388" s="149">
        <f ca="1">IF(ISERROR($V388),"",OFFSET('Smelter Look-up'!$E$4,$V388-4,0))</f>
        <v>0</v>
      </c>
      <c r="G388" s="149" t="s">
        <v>20290</v>
      </c>
      <c r="H388" s="206">
        <f ca="1">IF(ISERROR($V388),"",OFFSET('Smelter Look-up'!$G$4,$V388-4,0))</f>
        <v>0</v>
      </c>
      <c r="I388" s="207"/>
      <c r="J388" s="207"/>
      <c r="K388" s="150"/>
      <c r="L388" s="150"/>
      <c r="M388" s="150"/>
      <c r="N388" s="150"/>
      <c r="O388" s="150"/>
      <c r="P388" s="209"/>
      <c r="Q388" s="151"/>
      <c r="R388" s="149" t="str">
        <f ca="1">IF(ISERROR($V388),"",OFFSET('Smelter Look-up'!$C$4,$V388-4,0)&amp;"")</f>
        <v/>
      </c>
      <c r="S388" s="155" t="str">
        <f t="shared" ca="1" si="22"/>
        <v>JP</v>
      </c>
      <c r="T388" s="155" t="str">
        <f ca="1">IF(B388="","",IF(ISERROR(MATCH($J388,SorP!$B$1:$B$6226,0)),"",INDIRECT("'SorP'!$A$"&amp;MATCH($S388&amp;$J388,SorP!C:C,0))))</f>
        <v/>
      </c>
      <c r="U388" s="168"/>
      <c r="V388" s="169">
        <f>IF(C388="",NA(),MATCH($B388&amp;$C388,'Smelter Look-up'!$J:$J,0))</f>
        <v>435</v>
      </c>
      <c r="X388" s="170">
        <f t="shared" si="21"/>
        <v>0</v>
      </c>
      <c r="AB388" s="314" t="str">
        <f t="shared" si="20"/>
        <v>Nickel</v>
      </c>
    </row>
    <row r="389" spans="1:28" s="170" customFormat="1" ht="24.95" customHeight="1">
      <c r="A389" s="155"/>
      <c r="B389" s="304" t="s">
        <v>18642</v>
      </c>
      <c r="C389" s="152" t="s">
        <v>308</v>
      </c>
      <c r="D389" s="149" t="s">
        <v>20321</v>
      </c>
      <c r="E389" s="149" t="s">
        <v>219</v>
      </c>
      <c r="F389" s="149">
        <f ca="1">IF(ISERROR($V389),"",OFFSET('Smelter Look-up'!$E$4,$V389-4,0))</f>
        <v>0</v>
      </c>
      <c r="G389" s="149" t="s">
        <v>20290</v>
      </c>
      <c r="H389" s="206">
        <f ca="1">IF(ISERROR($V389),"",OFFSET('Smelter Look-up'!$G$4,$V389-4,0))</f>
        <v>0</v>
      </c>
      <c r="I389" s="207"/>
      <c r="J389" s="207"/>
      <c r="K389" s="150"/>
      <c r="L389" s="150"/>
      <c r="M389" s="150"/>
      <c r="N389" s="150"/>
      <c r="O389" s="150"/>
      <c r="P389" s="209"/>
      <c r="Q389" s="151"/>
      <c r="R389" s="149" t="str">
        <f ca="1">IF(ISERROR($V389),"",OFFSET('Smelter Look-up'!$C$4,$V389-4,0)&amp;"")</f>
        <v/>
      </c>
      <c r="S389" s="155" t="str">
        <f t="shared" ca="1" si="22"/>
        <v>AU</v>
      </c>
      <c r="T389" s="155" t="str">
        <f ca="1">IF(B389="","",IF(ISERROR(MATCH($J389,SorP!$B$1:$B$6226,0)),"",INDIRECT("'SorP'!$A$"&amp;MATCH($S389&amp;$J389,SorP!C:C,0))))</f>
        <v/>
      </c>
      <c r="U389" s="168"/>
      <c r="V389" s="169">
        <f>IF(C389="",NA(),MATCH($B389&amp;$C389,'Smelter Look-up'!$J:$J,0))</f>
        <v>435</v>
      </c>
      <c r="X389" s="170">
        <f t="shared" si="21"/>
        <v>0</v>
      </c>
      <c r="AB389" s="314" t="str">
        <f t="shared" ref="AB389:AB452" si="23">IF(C389="","",B389)</f>
        <v>Nickel</v>
      </c>
    </row>
    <row r="390" spans="1:28" s="170" customFormat="1" ht="24.95" customHeight="1">
      <c r="A390" s="155"/>
      <c r="B390" s="304" t="s">
        <v>18642</v>
      </c>
      <c r="C390" s="152" t="s">
        <v>308</v>
      </c>
      <c r="D390" s="149" t="s">
        <v>20322</v>
      </c>
      <c r="E390" s="149" t="s">
        <v>95</v>
      </c>
      <c r="F390" s="149">
        <f ca="1">IF(ISERROR($V390),"",OFFSET('Smelter Look-up'!$E$4,$V390-4,0))</f>
        <v>0</v>
      </c>
      <c r="G390" s="149" t="s">
        <v>20290</v>
      </c>
      <c r="H390" s="206">
        <f ca="1">IF(ISERROR($V390),"",OFFSET('Smelter Look-up'!$G$4,$V390-4,0))</f>
        <v>0</v>
      </c>
      <c r="I390" s="207"/>
      <c r="J390" s="207"/>
      <c r="K390" s="150"/>
      <c r="L390" s="150"/>
      <c r="M390" s="150"/>
      <c r="N390" s="150"/>
      <c r="O390" s="150"/>
      <c r="P390" s="209"/>
      <c r="Q390" s="151"/>
      <c r="R390" s="149" t="str">
        <f ca="1">IF(ISERROR($V390),"",OFFSET('Smelter Look-up'!$C$4,$V390-4,0)&amp;"")</f>
        <v/>
      </c>
      <c r="S390" s="155" t="str">
        <f t="shared" ca="1" si="22"/>
        <v>CA</v>
      </c>
      <c r="T390" s="155" t="str">
        <f ca="1">IF(B390="","",IF(ISERROR(MATCH($J390,SorP!$B$1:$B$6226,0)),"",INDIRECT("'SorP'!$A$"&amp;MATCH($S390&amp;$J390,SorP!C:C,0))))</f>
        <v/>
      </c>
      <c r="U390" s="168"/>
      <c r="V390" s="169">
        <f>IF(C390="",NA(),MATCH($B390&amp;$C390,'Smelter Look-up'!$J:$J,0))</f>
        <v>435</v>
      </c>
      <c r="X390" s="170">
        <f t="shared" si="21"/>
        <v>0</v>
      </c>
      <c r="AB390" s="314" t="str">
        <f t="shared" si="23"/>
        <v>Nickel</v>
      </c>
    </row>
    <row r="391" spans="1:28" s="170" customFormat="1" ht="24.95" customHeight="1">
      <c r="A391" s="155"/>
      <c r="B391" s="304" t="s">
        <v>18642</v>
      </c>
      <c r="C391" s="152" t="s">
        <v>308</v>
      </c>
      <c r="D391" s="149" t="s">
        <v>20323</v>
      </c>
      <c r="E391" s="149" t="s">
        <v>1706</v>
      </c>
      <c r="F391" s="149">
        <f ca="1">IF(ISERROR($V391),"",OFFSET('Smelter Look-up'!$E$4,$V391-4,0))</f>
        <v>0</v>
      </c>
      <c r="G391" s="149" t="s">
        <v>20290</v>
      </c>
      <c r="H391" s="206">
        <f ca="1">IF(ISERROR($V391),"",OFFSET('Smelter Look-up'!$G$4,$V391-4,0))</f>
        <v>0</v>
      </c>
      <c r="I391" s="207"/>
      <c r="J391" s="207"/>
      <c r="K391" s="150"/>
      <c r="L391" s="150"/>
      <c r="M391" s="150"/>
      <c r="N391" s="150"/>
      <c r="O391" s="150"/>
      <c r="P391" s="209"/>
      <c r="Q391" s="151"/>
      <c r="R391" s="149" t="str">
        <f ca="1">IF(ISERROR($V391),"",OFFSET('Smelter Look-up'!$C$4,$V391-4,0)&amp;"")</f>
        <v/>
      </c>
      <c r="S391" s="155" t="str">
        <f t="shared" ca="1" si="22"/>
        <v>ZA</v>
      </c>
      <c r="T391" s="155" t="str">
        <f ca="1">IF(B391="","",IF(ISERROR(MATCH($J391,SorP!$B$1:$B$6226,0)),"",INDIRECT("'SorP'!$A$"&amp;MATCH($S391&amp;$J391,SorP!C:C,0))))</f>
        <v/>
      </c>
      <c r="U391" s="168"/>
      <c r="V391" s="169">
        <f>IF(C391="",NA(),MATCH($B391&amp;$C391,'Smelter Look-up'!$J:$J,0))</f>
        <v>435</v>
      </c>
      <c r="X391" s="170">
        <f t="shared" si="21"/>
        <v>0</v>
      </c>
      <c r="AB391" s="314" t="str">
        <f t="shared" si="23"/>
        <v>Nickel</v>
      </c>
    </row>
    <row r="392" spans="1:28" s="170" customFormat="1" ht="24.95" customHeight="1">
      <c r="A392" s="155"/>
      <c r="B392" s="304" t="s">
        <v>18642</v>
      </c>
      <c r="C392" s="152" t="s">
        <v>308</v>
      </c>
      <c r="D392" s="149" t="s">
        <v>20324</v>
      </c>
      <c r="E392" s="149" t="s">
        <v>253</v>
      </c>
      <c r="F392" s="149">
        <f ca="1">IF(ISERROR($V392),"",OFFSET('Smelter Look-up'!$E$4,$V392-4,0))</f>
        <v>0</v>
      </c>
      <c r="G392" s="149" t="s">
        <v>20290</v>
      </c>
      <c r="H392" s="206">
        <f ca="1">IF(ISERROR($V392),"",OFFSET('Smelter Look-up'!$G$4,$V392-4,0))</f>
        <v>0</v>
      </c>
      <c r="I392" s="207"/>
      <c r="J392" s="207"/>
      <c r="K392" s="150"/>
      <c r="L392" s="150"/>
      <c r="M392" s="150"/>
      <c r="N392" s="150"/>
      <c r="O392" s="150"/>
      <c r="P392" s="209"/>
      <c r="Q392" s="151"/>
      <c r="R392" s="149" t="str">
        <f ca="1">IF(ISERROR($V392),"",OFFSET('Smelter Look-up'!$C$4,$V392-4,0)&amp;"")</f>
        <v/>
      </c>
      <c r="S392" s="155" t="str">
        <f t="shared" ca="1" si="22"/>
        <v>ID</v>
      </c>
      <c r="T392" s="155" t="str">
        <f ca="1">IF(B392="","",IF(ISERROR(MATCH($J392,SorP!$B$1:$B$6226,0)),"",INDIRECT("'SorP'!$A$"&amp;MATCH($S392&amp;$J392,SorP!C:C,0))))</f>
        <v/>
      </c>
      <c r="U392" s="168"/>
      <c r="V392" s="169">
        <f>IF(C392="",NA(),MATCH($B392&amp;$C392,'Smelter Look-up'!$J:$J,0))</f>
        <v>435</v>
      </c>
      <c r="X392" s="170">
        <f t="shared" si="21"/>
        <v>0</v>
      </c>
      <c r="AB392" s="314" t="str">
        <f t="shared" si="23"/>
        <v>Nickel</v>
      </c>
    </row>
    <row r="393" spans="1:28" s="170" customFormat="1" ht="24.95" customHeight="1">
      <c r="A393" s="155"/>
      <c r="B393" s="304" t="s">
        <v>18642</v>
      </c>
      <c r="C393" s="152" t="s">
        <v>308</v>
      </c>
      <c r="D393" s="149" t="s">
        <v>20325</v>
      </c>
      <c r="E393" s="149" t="s">
        <v>253</v>
      </c>
      <c r="F393" s="149">
        <f ca="1">IF(ISERROR($V393),"",OFFSET('Smelter Look-up'!$E$4,$V393-4,0))</f>
        <v>0</v>
      </c>
      <c r="G393" s="149" t="s">
        <v>20290</v>
      </c>
      <c r="H393" s="206">
        <f ca="1">IF(ISERROR($V393),"",OFFSET('Smelter Look-up'!$G$4,$V393-4,0))</f>
        <v>0</v>
      </c>
      <c r="I393" s="207" t="s">
        <v>20363</v>
      </c>
      <c r="J393" s="207" t="s">
        <v>19234</v>
      </c>
      <c r="K393" s="150"/>
      <c r="L393" s="150"/>
      <c r="M393" s="150"/>
      <c r="N393" s="150"/>
      <c r="O393" s="150"/>
      <c r="P393" s="209"/>
      <c r="Q393" s="151"/>
      <c r="R393" s="149" t="str">
        <f ca="1">IF(ISERROR($V393),"",OFFSET('Smelter Look-up'!$C$4,$V393-4,0)&amp;"")</f>
        <v/>
      </c>
      <c r="S393" s="155" t="str">
        <f t="shared" ca="1" si="22"/>
        <v>ID</v>
      </c>
      <c r="T393" s="155" t="str">
        <f ca="1">IF(B393="","",IF(ISERROR(MATCH($J393,SorP!$B$1:$B$6226,0)),"",INDIRECT("'SorP'!$A$"&amp;MATCH($S393&amp;$J393,SorP!C:C,0))))</f>
        <v/>
      </c>
      <c r="U393" s="168"/>
      <c r="V393" s="169">
        <f>IF(C393="",NA(),MATCH($B393&amp;$C393,'Smelter Look-up'!$J:$J,0))</f>
        <v>435</v>
      </c>
      <c r="X393" s="170">
        <f t="shared" si="21"/>
        <v>0</v>
      </c>
      <c r="AB393" s="314" t="str">
        <f t="shared" si="23"/>
        <v>Nickel</v>
      </c>
    </row>
    <row r="394" spans="1:28" s="170" customFormat="1" ht="24.95" customHeight="1">
      <c r="A394" s="155"/>
      <c r="B394" s="304" t="s">
        <v>18642</v>
      </c>
      <c r="C394" s="152" t="s">
        <v>308</v>
      </c>
      <c r="D394" s="149" t="s">
        <v>20325</v>
      </c>
      <c r="E394" s="149" t="s">
        <v>253</v>
      </c>
      <c r="F394" s="149">
        <f ca="1">IF(ISERROR($V394),"",OFFSET('Smelter Look-up'!$E$4,$V394-4,0))</f>
        <v>0</v>
      </c>
      <c r="G394" s="149" t="s">
        <v>20290</v>
      </c>
      <c r="H394" s="206">
        <f ca="1">IF(ISERROR($V394),"",OFFSET('Smelter Look-up'!$G$4,$V394-4,0))</f>
        <v>0</v>
      </c>
      <c r="I394" s="207" t="s">
        <v>20364</v>
      </c>
      <c r="J394" s="207" t="s">
        <v>5411</v>
      </c>
      <c r="K394" s="150"/>
      <c r="L394" s="150"/>
      <c r="M394" s="150"/>
      <c r="N394" s="150"/>
      <c r="O394" s="150"/>
      <c r="P394" s="209"/>
      <c r="Q394" s="151"/>
      <c r="R394" s="149" t="str">
        <f ca="1">IF(ISERROR($V394),"",OFFSET('Smelter Look-up'!$C$4,$V394-4,0)&amp;"")</f>
        <v/>
      </c>
      <c r="S394" s="155" t="str">
        <f t="shared" ca="1" si="22"/>
        <v>ID</v>
      </c>
      <c r="T394" s="155" t="str">
        <f ca="1">IF(B394="","",IF(ISERROR(MATCH($J394,SorP!$B$1:$B$6226,0)),"",INDIRECT("'SorP'!$A$"&amp;MATCH($S394&amp;$J394,SorP!C:C,0))))</f>
        <v>ID-SL</v>
      </c>
      <c r="U394" s="168"/>
      <c r="V394" s="169">
        <f>IF(C394="",NA(),MATCH($B394&amp;$C394,'Smelter Look-up'!$J:$J,0))</f>
        <v>435</v>
      </c>
      <c r="X394" s="170">
        <f t="shared" si="21"/>
        <v>0</v>
      </c>
      <c r="AB394" s="314" t="str">
        <f t="shared" si="23"/>
        <v>Nickel</v>
      </c>
    </row>
    <row r="395" spans="1:28" s="170" customFormat="1" ht="24.95" customHeight="1">
      <c r="A395" s="155"/>
      <c r="B395" s="304" t="s">
        <v>18642</v>
      </c>
      <c r="C395" s="152" t="s">
        <v>308</v>
      </c>
      <c r="D395" s="149" t="s">
        <v>20326</v>
      </c>
      <c r="E395" s="149" t="s">
        <v>253</v>
      </c>
      <c r="F395" s="149">
        <f ca="1">IF(ISERROR($V395),"",OFFSET('Smelter Look-up'!$E$4,$V395-4,0))</f>
        <v>0</v>
      </c>
      <c r="G395" s="149" t="s">
        <v>20290</v>
      </c>
      <c r="H395" s="206">
        <f ca="1">IF(ISERROR($V395),"",OFFSET('Smelter Look-up'!$G$4,$V395-4,0))</f>
        <v>0</v>
      </c>
      <c r="I395" s="207" t="s">
        <v>12279</v>
      </c>
      <c r="J395" s="207" t="s">
        <v>20376</v>
      </c>
      <c r="K395" s="150"/>
      <c r="L395" s="150"/>
      <c r="M395" s="150"/>
      <c r="N395" s="150"/>
      <c r="O395" s="150"/>
      <c r="P395" s="209"/>
      <c r="Q395" s="151"/>
      <c r="R395" s="149" t="str">
        <f ca="1">IF(ISERROR($V395),"",OFFSET('Smelter Look-up'!$C$4,$V395-4,0)&amp;"")</f>
        <v/>
      </c>
      <c r="S395" s="155" t="str">
        <f t="shared" ca="1" si="22"/>
        <v>ID</v>
      </c>
      <c r="T395" s="155" t="str">
        <f ca="1">IF(B395="","",IF(ISERROR(MATCH($J395,SorP!$B$1:$B$6226,0)),"",INDIRECT("'SorP'!$A$"&amp;MATCH($S395&amp;$J395,SorP!C:C,0))))</f>
        <v/>
      </c>
      <c r="U395" s="168"/>
      <c r="V395" s="169">
        <f>IF(C395="",NA(),MATCH($B395&amp;$C395,'Smelter Look-up'!$J:$J,0))</f>
        <v>435</v>
      </c>
      <c r="X395" s="170">
        <f t="shared" si="21"/>
        <v>0</v>
      </c>
      <c r="AB395" s="314" t="str">
        <f t="shared" si="23"/>
        <v>Nickel</v>
      </c>
    </row>
    <row r="396" spans="1:28" s="170" customFormat="1" ht="24.95" customHeight="1">
      <c r="A396" s="155"/>
      <c r="B396" s="304" t="s">
        <v>18642</v>
      </c>
      <c r="C396" s="152" t="s">
        <v>308</v>
      </c>
      <c r="D396" s="149" t="s">
        <v>20327</v>
      </c>
      <c r="E396" s="149" t="s">
        <v>253</v>
      </c>
      <c r="F396" s="149">
        <f ca="1">IF(ISERROR($V396),"",OFFSET('Smelter Look-up'!$E$4,$V396-4,0))</f>
        <v>0</v>
      </c>
      <c r="G396" s="149" t="s">
        <v>20290</v>
      </c>
      <c r="H396" s="206">
        <f ca="1">IF(ISERROR($V396),"",OFFSET('Smelter Look-up'!$G$4,$V396-4,0))</f>
        <v>0</v>
      </c>
      <c r="I396" s="207" t="s">
        <v>20365</v>
      </c>
      <c r="J396" s="207" t="s">
        <v>20377</v>
      </c>
      <c r="K396" s="150"/>
      <c r="L396" s="150"/>
      <c r="M396" s="150"/>
      <c r="N396" s="150"/>
      <c r="O396" s="150"/>
      <c r="P396" s="209"/>
      <c r="Q396" s="151"/>
      <c r="R396" s="149" t="str">
        <f ca="1">IF(ISERROR($V396),"",OFFSET('Smelter Look-up'!$C$4,$V396-4,0)&amp;"")</f>
        <v/>
      </c>
      <c r="S396" s="155" t="str">
        <f t="shared" ca="1" si="22"/>
        <v>ID</v>
      </c>
      <c r="T396" s="155" t="str">
        <f ca="1">IF(B396="","",IF(ISERROR(MATCH($J396,SorP!$B$1:$B$6226,0)),"",INDIRECT("'SorP'!$A$"&amp;MATCH($S396&amp;$J396,SorP!C:C,0))))</f>
        <v/>
      </c>
      <c r="U396" s="168"/>
      <c r="V396" s="169">
        <f>IF(C396="",NA(),MATCH($B396&amp;$C396,'Smelter Look-up'!$J:$J,0))</f>
        <v>435</v>
      </c>
      <c r="X396" s="170">
        <f t="shared" si="21"/>
        <v>0</v>
      </c>
      <c r="AB396" s="314" t="str">
        <f t="shared" si="23"/>
        <v>Nickel</v>
      </c>
    </row>
    <row r="397" spans="1:28" s="170" customFormat="1" ht="24.95" customHeight="1">
      <c r="A397" s="155"/>
      <c r="B397" s="304" t="s">
        <v>18642</v>
      </c>
      <c r="C397" s="152" t="s">
        <v>308</v>
      </c>
      <c r="D397" s="149" t="s">
        <v>20328</v>
      </c>
      <c r="E397" s="149" t="s">
        <v>1706</v>
      </c>
      <c r="F397" s="149">
        <f ca="1">IF(ISERROR($V397),"",OFFSET('Smelter Look-up'!$E$4,$V397-4,0))</f>
        <v>0</v>
      </c>
      <c r="G397" s="149" t="s">
        <v>20290</v>
      </c>
      <c r="H397" s="206">
        <f ca="1">IF(ISERROR($V397),"",OFFSET('Smelter Look-up'!$G$4,$V397-4,0))</f>
        <v>0</v>
      </c>
      <c r="I397" s="207"/>
      <c r="J397" s="207"/>
      <c r="K397" s="150"/>
      <c r="L397" s="150"/>
      <c r="M397" s="150"/>
      <c r="N397" s="150"/>
      <c r="O397" s="150"/>
      <c r="P397" s="209"/>
      <c r="Q397" s="151"/>
      <c r="R397" s="149" t="str">
        <f ca="1">IF(ISERROR($V397),"",OFFSET('Smelter Look-up'!$C$4,$V397-4,0)&amp;"")</f>
        <v/>
      </c>
      <c r="S397" s="155" t="str">
        <f t="shared" ca="1" si="22"/>
        <v>ZA</v>
      </c>
      <c r="T397" s="155" t="str">
        <f ca="1">IF(B397="","",IF(ISERROR(MATCH($J397,SorP!$B$1:$B$6226,0)),"",INDIRECT("'SorP'!$A$"&amp;MATCH($S397&amp;$J397,SorP!C:C,0))))</f>
        <v/>
      </c>
      <c r="U397" s="168"/>
      <c r="V397" s="169">
        <f>IF(C397="",NA(),MATCH($B397&amp;$C397,'Smelter Look-up'!$J:$J,0))</f>
        <v>435</v>
      </c>
      <c r="X397" s="170">
        <f t="shared" si="21"/>
        <v>0</v>
      </c>
      <c r="AB397" s="314" t="str">
        <f t="shared" si="23"/>
        <v>Nickel</v>
      </c>
    </row>
    <row r="398" spans="1:28" s="170" customFormat="1" ht="24.95" customHeight="1">
      <c r="A398" s="155"/>
      <c r="B398" s="304" t="s">
        <v>18642</v>
      </c>
      <c r="C398" s="152" t="s">
        <v>308</v>
      </c>
      <c r="D398" s="149" t="s">
        <v>20329</v>
      </c>
      <c r="E398" s="149" t="s">
        <v>1455</v>
      </c>
      <c r="F398" s="149">
        <f ca="1">IF(ISERROR($V398),"",OFFSET('Smelter Look-up'!$E$4,$V398-4,0))</f>
        <v>0</v>
      </c>
      <c r="G398" s="149" t="s">
        <v>20290</v>
      </c>
      <c r="H398" s="206">
        <f ca="1">IF(ISERROR($V398),"",OFFSET('Smelter Look-up'!$G$4,$V398-4,0))</f>
        <v>0</v>
      </c>
      <c r="I398" s="207" t="s">
        <v>20366</v>
      </c>
      <c r="J398" s="207" t="s">
        <v>20378</v>
      </c>
      <c r="K398" s="150"/>
      <c r="L398" s="150"/>
      <c r="M398" s="150"/>
      <c r="N398" s="150"/>
      <c r="O398" s="150"/>
      <c r="P398" s="209"/>
      <c r="Q398" s="151"/>
      <c r="R398" s="149" t="str">
        <f ca="1">IF(ISERROR($V398),"",OFFSET('Smelter Look-up'!$C$4,$V398-4,0)&amp;"")</f>
        <v/>
      </c>
      <c r="S398" s="155" t="str">
        <f t="shared" ca="1" si="22"/>
        <v>FR</v>
      </c>
      <c r="T398" s="155" t="str">
        <f ca="1">IF(B398="","",IF(ISERROR(MATCH($J398,SorP!$B$1:$B$6226,0)),"",INDIRECT("'SorP'!$A$"&amp;MATCH($S398&amp;$J398,SorP!C:C,0))))</f>
        <v/>
      </c>
      <c r="U398" s="168"/>
      <c r="V398" s="169">
        <f>IF(C398="",NA(),MATCH($B398&amp;$C398,'Smelter Look-up'!$J:$J,0))</f>
        <v>435</v>
      </c>
      <c r="X398" s="170">
        <f t="shared" si="21"/>
        <v>0</v>
      </c>
      <c r="AB398" s="314" t="str">
        <f t="shared" si="23"/>
        <v>Nickel</v>
      </c>
    </row>
    <row r="399" spans="1:28" s="170" customFormat="1" ht="24.95" customHeight="1">
      <c r="A399" s="155"/>
      <c r="B399" s="304" t="s">
        <v>18642</v>
      </c>
      <c r="C399" s="152" t="s">
        <v>308</v>
      </c>
      <c r="D399" s="149" t="s">
        <v>20330</v>
      </c>
      <c r="E399" s="149" t="s">
        <v>1469</v>
      </c>
      <c r="F399" s="149">
        <f ca="1">IF(ISERROR($V399),"",OFFSET('Smelter Look-up'!$E$4,$V399-4,0))</f>
        <v>0</v>
      </c>
      <c r="G399" s="149" t="s">
        <v>20290</v>
      </c>
      <c r="H399" s="206">
        <f ca="1">IF(ISERROR($V399),"",OFFSET('Smelter Look-up'!$G$4,$V399-4,0))</f>
        <v>0</v>
      </c>
      <c r="I399" s="207"/>
      <c r="J399" s="207"/>
      <c r="K399" s="150"/>
      <c r="L399" s="150"/>
      <c r="M399" s="150"/>
      <c r="N399" s="150"/>
      <c r="O399" s="150"/>
      <c r="P399" s="209"/>
      <c r="Q399" s="151"/>
      <c r="R399" s="149" t="str">
        <f ca="1">IF(ISERROR($V399),"",OFFSET('Smelter Look-up'!$C$4,$V399-4,0)&amp;"")</f>
        <v/>
      </c>
      <c r="S399" s="155" t="str">
        <f t="shared" ca="1" si="22"/>
        <v>DE</v>
      </c>
      <c r="T399" s="155" t="str">
        <f ca="1">IF(B399="","",IF(ISERROR(MATCH($J399,SorP!$B$1:$B$6226,0)),"",INDIRECT("'SorP'!$A$"&amp;MATCH($S399&amp;$J399,SorP!C:C,0))))</f>
        <v/>
      </c>
      <c r="U399" s="168"/>
      <c r="V399" s="169">
        <f>IF(C399="",NA(),MATCH($B399&amp;$C399,'Smelter Look-up'!$J:$J,0))</f>
        <v>435</v>
      </c>
      <c r="X399" s="170">
        <f t="shared" si="21"/>
        <v>0</v>
      </c>
      <c r="AB399" s="314" t="str">
        <f t="shared" si="23"/>
        <v>Nickel</v>
      </c>
    </row>
    <row r="400" spans="1:28" s="170" customFormat="1" ht="24.95" customHeight="1">
      <c r="A400" s="155"/>
      <c r="B400" s="304" t="s">
        <v>18642</v>
      </c>
      <c r="C400" s="152" t="s">
        <v>308</v>
      </c>
      <c r="D400" s="149" t="s">
        <v>308</v>
      </c>
      <c r="E400" s="149" t="s">
        <v>1455</v>
      </c>
      <c r="F400" s="149">
        <f ca="1">IF(ISERROR($V400),"",OFFSET('Smelter Look-up'!$E$4,$V400-4,0))</f>
        <v>0</v>
      </c>
      <c r="G400" s="149" t="s">
        <v>20290</v>
      </c>
      <c r="H400" s="206">
        <f ca="1">IF(ISERROR($V400),"",OFFSET('Smelter Look-up'!$G$4,$V400-4,0))</f>
        <v>0</v>
      </c>
      <c r="I400" s="207"/>
      <c r="J400" s="207"/>
      <c r="K400" s="150"/>
      <c r="L400" s="150"/>
      <c r="M400" s="150"/>
      <c r="N400" s="150"/>
      <c r="O400" s="150"/>
      <c r="P400" s="209"/>
      <c r="Q400" s="151"/>
      <c r="R400" s="149" t="str">
        <f ca="1">IF(ISERROR($V400),"",OFFSET('Smelter Look-up'!$C$4,$V400-4,0)&amp;"")</f>
        <v/>
      </c>
      <c r="S400" s="155" t="str">
        <f t="shared" ca="1" si="22"/>
        <v>FR</v>
      </c>
      <c r="T400" s="155" t="str">
        <f ca="1">IF(B400="","",IF(ISERROR(MATCH($J400,SorP!$B$1:$B$6226,0)),"",INDIRECT("'SorP'!$A$"&amp;MATCH($S400&amp;$J400,SorP!C:C,0))))</f>
        <v/>
      </c>
      <c r="U400" s="168"/>
      <c r="V400" s="169">
        <f>IF(C400="",NA(),MATCH($B400&amp;$C400,'Smelter Look-up'!$J:$J,0))</f>
        <v>435</v>
      </c>
      <c r="X400" s="170">
        <f t="shared" si="21"/>
        <v>0</v>
      </c>
      <c r="AB400" s="314" t="str">
        <f t="shared" si="23"/>
        <v>Nickel</v>
      </c>
    </row>
    <row r="401" spans="1:28" s="170" customFormat="1" ht="24.95" customHeight="1">
      <c r="A401" s="155"/>
      <c r="B401" s="304" t="s">
        <v>18642</v>
      </c>
      <c r="C401" s="152" t="s">
        <v>308</v>
      </c>
      <c r="D401" s="149" t="s">
        <v>20293</v>
      </c>
      <c r="E401" s="149" t="s">
        <v>133</v>
      </c>
      <c r="F401" s="149">
        <f ca="1">IF(ISERROR($V401),"",OFFSET('Smelter Look-up'!$E$4,$V401-4,0))</f>
        <v>0</v>
      </c>
      <c r="G401" s="149" t="s">
        <v>20290</v>
      </c>
      <c r="H401" s="206">
        <f ca="1">IF(ISERROR($V401),"",OFFSET('Smelter Look-up'!$G$4,$V401-4,0))</f>
        <v>0</v>
      </c>
      <c r="I401" s="207"/>
      <c r="J401" s="207"/>
      <c r="K401" s="150"/>
      <c r="L401" s="150"/>
      <c r="M401" s="150"/>
      <c r="N401" s="150"/>
      <c r="O401" s="150"/>
      <c r="P401" s="209"/>
      <c r="Q401" s="151"/>
      <c r="R401" s="149" t="str">
        <f ca="1">IF(ISERROR($V401),"",OFFSET('Smelter Look-up'!$C$4,$V401-4,0)&amp;"")</f>
        <v/>
      </c>
      <c r="S401" s="155" t="str">
        <f t="shared" ca="1" si="22"/>
        <v>JP</v>
      </c>
      <c r="T401" s="155" t="str">
        <f ca="1">IF(B401="","",IF(ISERROR(MATCH($J401,SorP!$B$1:$B$6226,0)),"",INDIRECT("'SorP'!$A$"&amp;MATCH($S401&amp;$J401,SorP!C:C,0))))</f>
        <v/>
      </c>
      <c r="U401" s="168"/>
      <c r="V401" s="169">
        <f>IF(C401="",NA(),MATCH($B401&amp;$C401,'Smelter Look-up'!$J:$J,0))</f>
        <v>435</v>
      </c>
      <c r="X401" s="170">
        <f t="shared" si="21"/>
        <v>0</v>
      </c>
      <c r="AB401" s="314" t="str">
        <f t="shared" si="23"/>
        <v>Nickel</v>
      </c>
    </row>
    <row r="402" spans="1:28" s="170" customFormat="1" ht="24.95" customHeight="1">
      <c r="A402" s="155"/>
      <c r="B402" s="304" t="s">
        <v>18642</v>
      </c>
      <c r="C402" s="152" t="s">
        <v>308</v>
      </c>
      <c r="D402" s="149" t="s">
        <v>20331</v>
      </c>
      <c r="E402" s="149" t="s">
        <v>352</v>
      </c>
      <c r="F402" s="149">
        <f ca="1">IF(ISERROR($V402),"",OFFSET('Smelter Look-up'!$E$4,$V402-4,0))</f>
        <v>0</v>
      </c>
      <c r="G402" s="149" t="s">
        <v>20290</v>
      </c>
      <c r="H402" s="206">
        <f ca="1">IF(ISERROR($V402),"",OFFSET('Smelter Look-up'!$G$4,$V402-4,0))</f>
        <v>0</v>
      </c>
      <c r="I402" s="207"/>
      <c r="J402" s="207"/>
      <c r="K402" s="150"/>
      <c r="L402" s="150"/>
      <c r="M402" s="150"/>
      <c r="N402" s="150"/>
      <c r="O402" s="150"/>
      <c r="P402" s="209"/>
      <c r="Q402" s="151"/>
      <c r="R402" s="149" t="str">
        <f ca="1">IF(ISERROR($V402),"",OFFSET('Smelter Look-up'!$C$4,$V402-4,0)&amp;"")</f>
        <v/>
      </c>
      <c r="S402" s="155" t="str">
        <f t="shared" ca="1" si="22"/>
        <v>BR</v>
      </c>
      <c r="T402" s="155" t="str">
        <f ca="1">IF(B402="","",IF(ISERROR(MATCH($J402,SorP!$B$1:$B$6226,0)),"",INDIRECT("'SorP'!$A$"&amp;MATCH($S402&amp;$J402,SorP!C:C,0))))</f>
        <v/>
      </c>
      <c r="U402" s="168"/>
      <c r="V402" s="169">
        <f>IF(C402="",NA(),MATCH($B402&amp;$C402,'Smelter Look-up'!$J:$J,0))</f>
        <v>435</v>
      </c>
      <c r="X402" s="170">
        <f t="shared" si="21"/>
        <v>0</v>
      </c>
      <c r="AB402" s="314" t="str">
        <f t="shared" si="23"/>
        <v>Nickel</v>
      </c>
    </row>
    <row r="403" spans="1:28" s="170" customFormat="1" ht="24.95" customHeight="1">
      <c r="A403" s="155"/>
      <c r="B403" s="304" t="s">
        <v>18642</v>
      </c>
      <c r="C403" s="152" t="s">
        <v>308</v>
      </c>
      <c r="D403" s="149" t="s">
        <v>20332</v>
      </c>
      <c r="E403" s="149" t="s">
        <v>87</v>
      </c>
      <c r="F403" s="149">
        <f ca="1">IF(ISERROR($V403),"",OFFSET('Smelter Look-up'!$E$4,$V403-4,0))</f>
        <v>0</v>
      </c>
      <c r="G403" s="149" t="s">
        <v>20290</v>
      </c>
      <c r="H403" s="206">
        <f ca="1">IF(ISERROR($V403),"",OFFSET('Smelter Look-up'!$G$4,$V403-4,0))</f>
        <v>0</v>
      </c>
      <c r="I403" s="207" t="s">
        <v>20367</v>
      </c>
      <c r="J403" s="207" t="s">
        <v>7585</v>
      </c>
      <c r="K403" s="150"/>
      <c r="L403" s="150"/>
      <c r="M403" s="150"/>
      <c r="N403" s="150"/>
      <c r="O403" s="150"/>
      <c r="P403" s="209"/>
      <c r="Q403" s="151"/>
      <c r="R403" s="149" t="str">
        <f ca="1">IF(ISERROR($V403),"",OFFSET('Smelter Look-up'!$C$4,$V403-4,0)&amp;"")</f>
        <v/>
      </c>
      <c r="S403" s="155" t="str">
        <f t="shared" ca="1" si="22"/>
        <v>MG</v>
      </c>
      <c r="T403" s="155" t="str">
        <f ca="1">IF(B403="","",IF(ISERROR(MATCH($J403,SorP!$B$1:$B$6226,0)),"",INDIRECT("'SorP'!$A$"&amp;MATCH($S403&amp;$J403,SorP!C:C,0))))</f>
        <v>MG-T</v>
      </c>
      <c r="U403" s="168"/>
      <c r="V403" s="169">
        <f>IF(C403="",NA(),MATCH($B403&amp;$C403,'Smelter Look-up'!$J:$J,0))</f>
        <v>435</v>
      </c>
      <c r="X403" s="170">
        <f t="shared" si="21"/>
        <v>0</v>
      </c>
      <c r="AB403" s="314" t="str">
        <f t="shared" si="23"/>
        <v>Nickel</v>
      </c>
    </row>
    <row r="404" spans="1:28" s="170" customFormat="1" ht="24.95" customHeight="1">
      <c r="A404" s="155"/>
      <c r="B404" s="304" t="s">
        <v>18642</v>
      </c>
      <c r="C404" s="152" t="s">
        <v>308</v>
      </c>
      <c r="D404" s="149" t="s">
        <v>20333</v>
      </c>
      <c r="E404" s="149" t="s">
        <v>277</v>
      </c>
      <c r="F404" s="149">
        <f ca="1">IF(ISERROR($V404),"",OFFSET('Smelter Look-up'!$E$4,$V404-4,0))</f>
        <v>0</v>
      </c>
      <c r="G404" s="149" t="s">
        <v>20290</v>
      </c>
      <c r="H404" s="206">
        <f ca="1">IF(ISERROR($V404),"",OFFSET('Smelter Look-up'!$G$4,$V404-4,0))</f>
        <v>0</v>
      </c>
      <c r="I404" s="207"/>
      <c r="J404" s="207"/>
      <c r="K404" s="150"/>
      <c r="L404" s="150"/>
      <c r="M404" s="150"/>
      <c r="N404" s="150"/>
      <c r="O404" s="150"/>
      <c r="P404" s="209"/>
      <c r="Q404" s="151"/>
      <c r="R404" s="149" t="str">
        <f ca="1">IF(ISERROR($V404),"",OFFSET('Smelter Look-up'!$C$4,$V404-4,0)&amp;"")</f>
        <v/>
      </c>
      <c r="S404" s="155" t="str">
        <f t="shared" ca="1" si="22"/>
        <v>BE</v>
      </c>
      <c r="T404" s="155" t="str">
        <f ca="1">IF(B404="","",IF(ISERROR(MATCH($J404,SorP!$B$1:$B$6226,0)),"",INDIRECT("'SorP'!$A$"&amp;MATCH($S404&amp;$J404,SorP!C:C,0))))</f>
        <v/>
      </c>
      <c r="U404" s="168"/>
      <c r="V404" s="169">
        <f>IF(C404="",NA(),MATCH($B404&amp;$C404,'Smelter Look-up'!$J:$J,0))</f>
        <v>435</v>
      </c>
      <c r="X404" s="170">
        <f t="shared" si="21"/>
        <v>0</v>
      </c>
      <c r="AB404" s="314" t="str">
        <f t="shared" si="23"/>
        <v>Nickel</v>
      </c>
    </row>
    <row r="405" spans="1:28" s="170" customFormat="1" ht="24.95" customHeight="1">
      <c r="A405" s="155"/>
      <c r="B405" s="304" t="s">
        <v>18642</v>
      </c>
      <c r="C405" s="152" t="s">
        <v>308</v>
      </c>
      <c r="D405" s="149" t="s">
        <v>20334</v>
      </c>
      <c r="E405" s="149" t="s">
        <v>156</v>
      </c>
      <c r="F405" s="149">
        <f ca="1">IF(ISERROR($V405),"",OFFSET('Smelter Look-up'!$E$4,$V405-4,0))</f>
        <v>0</v>
      </c>
      <c r="G405" s="149" t="s">
        <v>20290</v>
      </c>
      <c r="H405" s="206">
        <f ca="1">IF(ISERROR($V405),"",OFFSET('Smelter Look-up'!$G$4,$V405-4,0))</f>
        <v>0</v>
      </c>
      <c r="I405" s="207"/>
      <c r="J405" s="207"/>
      <c r="K405" s="150"/>
      <c r="L405" s="150"/>
      <c r="M405" s="150"/>
      <c r="N405" s="150"/>
      <c r="O405" s="150"/>
      <c r="P405" s="209"/>
      <c r="Q405" s="151"/>
      <c r="R405" s="149" t="str">
        <f ca="1">IF(ISERROR($V405),"",OFFSET('Smelter Look-up'!$C$4,$V405-4,0)&amp;"")</f>
        <v/>
      </c>
      <c r="S405" s="155" t="str">
        <f t="shared" ca="1" si="22"/>
        <v>GB</v>
      </c>
      <c r="T405" s="155" t="str">
        <f ca="1">IF(B405="","",IF(ISERROR(MATCH($J405,SorP!$B$1:$B$6226,0)),"",INDIRECT("'SorP'!$A$"&amp;MATCH($S405&amp;$J405,SorP!C:C,0))))</f>
        <v/>
      </c>
      <c r="U405" s="168"/>
      <c r="V405" s="169">
        <f>IF(C405="",NA(),MATCH($B405&amp;$C405,'Smelter Look-up'!$J:$J,0))</f>
        <v>435</v>
      </c>
      <c r="X405" s="170">
        <f t="shared" si="21"/>
        <v>0</v>
      </c>
      <c r="AB405" s="314" t="str">
        <f t="shared" si="23"/>
        <v>Nickel</v>
      </c>
    </row>
    <row r="406" spans="1:28" s="170" customFormat="1" ht="24.95" customHeight="1">
      <c r="A406" s="155"/>
      <c r="B406" s="304" t="s">
        <v>18642</v>
      </c>
      <c r="C406" s="152" t="s">
        <v>308</v>
      </c>
      <c r="D406" s="149" t="s">
        <v>20335</v>
      </c>
      <c r="E406" s="149" t="s">
        <v>65</v>
      </c>
      <c r="F406" s="149">
        <f ca="1">IF(ISERROR($V406),"",OFFSET('Smelter Look-up'!$E$4,$V406-4,0))</f>
        <v>0</v>
      </c>
      <c r="G406" s="149" t="s">
        <v>20290</v>
      </c>
      <c r="H406" s="206">
        <f ca="1">IF(ISERROR($V406),"",OFFSET('Smelter Look-up'!$G$4,$V406-4,0))</f>
        <v>0</v>
      </c>
      <c r="I406" s="207"/>
      <c r="J406" s="207"/>
      <c r="K406" s="150"/>
      <c r="L406" s="150"/>
      <c r="M406" s="150"/>
      <c r="N406" s="150"/>
      <c r="O406" s="150"/>
      <c r="P406" s="209"/>
      <c r="Q406" s="151"/>
      <c r="R406" s="149" t="str">
        <f ca="1">IF(ISERROR($V406),"",OFFSET('Smelter Look-up'!$C$4,$V406-4,0)&amp;"")</f>
        <v/>
      </c>
      <c r="S406" s="155" t="str">
        <f t="shared" ca="1" si="22"/>
        <v>CN</v>
      </c>
      <c r="T406" s="155" t="str">
        <f ca="1">IF(B406="","",IF(ISERROR(MATCH($J406,SorP!$B$1:$B$6226,0)),"",INDIRECT("'SorP'!$A$"&amp;MATCH($S406&amp;$J406,SorP!C:C,0))))</f>
        <v/>
      </c>
      <c r="U406" s="168"/>
      <c r="V406" s="169">
        <f>IF(C406="",NA(),MATCH($B406&amp;$C406,'Smelter Look-up'!$J:$J,0))</f>
        <v>435</v>
      </c>
      <c r="X406" s="170">
        <f t="shared" si="21"/>
        <v>0</v>
      </c>
      <c r="AB406" s="314" t="str">
        <f t="shared" si="23"/>
        <v>Nickel</v>
      </c>
    </row>
    <row r="407" spans="1:28" s="170" customFormat="1" ht="24.95" customHeight="1">
      <c r="A407" s="155"/>
      <c r="B407" s="304" t="s">
        <v>18642</v>
      </c>
      <c r="C407" s="152" t="s">
        <v>308</v>
      </c>
      <c r="D407" s="149" t="s">
        <v>20176</v>
      </c>
      <c r="E407" s="149" t="s">
        <v>310</v>
      </c>
      <c r="F407" s="149">
        <f ca="1">IF(ISERROR($V407),"",OFFSET('Smelter Look-up'!$E$4,$V407-4,0))</f>
        <v>0</v>
      </c>
      <c r="G407" s="149" t="s">
        <v>20290</v>
      </c>
      <c r="H407" s="206">
        <f ca="1">IF(ISERROR($V407),"",OFFSET('Smelter Look-up'!$G$4,$V407-4,0))</f>
        <v>0</v>
      </c>
      <c r="I407" s="207"/>
      <c r="J407" s="207"/>
      <c r="K407" s="150"/>
      <c r="L407" s="150"/>
      <c r="M407" s="150"/>
      <c r="N407" s="150"/>
      <c r="O407" s="150"/>
      <c r="P407" s="209"/>
      <c r="Q407" s="151"/>
      <c r="R407" s="149" t="str">
        <f ca="1">IF(ISERROR($V407),"",OFFSET('Smelter Look-up'!$C$4,$V407-4,0)&amp;"")</f>
        <v/>
      </c>
      <c r="S407" s="155" t="str">
        <f t="shared" ca="1" si="22"/>
        <v>US</v>
      </c>
      <c r="T407" s="155" t="str">
        <f ca="1">IF(B407="","",IF(ISERROR(MATCH($J407,SorP!$B$1:$B$6226,0)),"",INDIRECT("'SorP'!$A$"&amp;MATCH($S407&amp;$J407,SorP!C:C,0))))</f>
        <v/>
      </c>
      <c r="U407" s="168"/>
      <c r="V407" s="169">
        <f>IF(C407="",NA(),MATCH($B407&amp;$C407,'Smelter Look-up'!$J:$J,0))</f>
        <v>435</v>
      </c>
      <c r="X407" s="170">
        <f t="shared" si="21"/>
        <v>0</v>
      </c>
      <c r="AB407" s="314" t="str">
        <f t="shared" si="23"/>
        <v>Nickel</v>
      </c>
    </row>
    <row r="408" spans="1:28" s="170" customFormat="1" ht="24.95" customHeight="1">
      <c r="A408" s="155"/>
      <c r="B408" s="304" t="s">
        <v>18642</v>
      </c>
      <c r="C408" s="152" t="s">
        <v>308</v>
      </c>
      <c r="D408" s="149" t="s">
        <v>20336</v>
      </c>
      <c r="E408" s="149" t="s">
        <v>95</v>
      </c>
      <c r="F408" s="149">
        <f ca="1">IF(ISERROR($V408),"",OFFSET('Smelter Look-up'!$E$4,$V408-4,0))</f>
        <v>0</v>
      </c>
      <c r="G408" s="149" t="s">
        <v>20290</v>
      </c>
      <c r="H408" s="206">
        <f ca="1">IF(ISERROR($V408),"",OFFSET('Smelter Look-up'!$G$4,$V408-4,0))</f>
        <v>0</v>
      </c>
      <c r="I408" s="207"/>
      <c r="J408" s="207"/>
      <c r="K408" s="150"/>
      <c r="L408" s="150"/>
      <c r="M408" s="150"/>
      <c r="N408" s="150"/>
      <c r="O408" s="150"/>
      <c r="P408" s="209"/>
      <c r="Q408" s="151"/>
      <c r="R408" s="149" t="str">
        <f ca="1">IF(ISERROR($V408),"",OFFSET('Smelter Look-up'!$C$4,$V408-4,0)&amp;"")</f>
        <v/>
      </c>
      <c r="S408" s="155" t="str">
        <f t="shared" ca="1" si="22"/>
        <v>CA</v>
      </c>
      <c r="T408" s="155" t="str">
        <f ca="1">IF(B408="","",IF(ISERROR(MATCH($J408,SorP!$B$1:$B$6226,0)),"",INDIRECT("'SorP'!$A$"&amp;MATCH($S408&amp;$J408,SorP!C:C,0))))</f>
        <v/>
      </c>
      <c r="U408" s="168"/>
      <c r="V408" s="169">
        <f>IF(C408="",NA(),MATCH($B408&amp;$C408,'Smelter Look-up'!$J:$J,0))</f>
        <v>435</v>
      </c>
      <c r="X408" s="170">
        <f t="shared" si="21"/>
        <v>0</v>
      </c>
      <c r="AB408" s="314" t="str">
        <f t="shared" si="23"/>
        <v>Nickel</v>
      </c>
    </row>
    <row r="409" spans="1:28" s="170" customFormat="1" ht="24.95" customHeight="1">
      <c r="A409" s="155"/>
      <c r="B409" s="304" t="s">
        <v>18642</v>
      </c>
      <c r="C409" s="152" t="s">
        <v>308</v>
      </c>
      <c r="D409" s="149" t="s">
        <v>281</v>
      </c>
      <c r="E409" s="149" t="s">
        <v>95</v>
      </c>
      <c r="F409" s="149">
        <f ca="1">IF(ISERROR($V409),"",OFFSET('Smelter Look-up'!$E$4,$V409-4,0))</f>
        <v>0</v>
      </c>
      <c r="G409" s="149" t="s">
        <v>20290</v>
      </c>
      <c r="H409" s="206">
        <f ca="1">IF(ISERROR($V409),"",OFFSET('Smelter Look-up'!$G$4,$V409-4,0))</f>
        <v>0</v>
      </c>
      <c r="I409" s="207" t="s">
        <v>283</v>
      </c>
      <c r="J409" s="207" t="s">
        <v>284</v>
      </c>
      <c r="K409" s="150"/>
      <c r="L409" s="150"/>
      <c r="M409" s="150"/>
      <c r="N409" s="150"/>
      <c r="O409" s="150"/>
      <c r="P409" s="209"/>
      <c r="Q409" s="151"/>
      <c r="R409" s="149" t="str">
        <f ca="1">IF(ISERROR($V409),"",OFFSET('Smelter Look-up'!$C$4,$V409-4,0)&amp;"")</f>
        <v/>
      </c>
      <c r="S409" s="155" t="str">
        <f t="shared" ca="1" si="22"/>
        <v>CA</v>
      </c>
      <c r="T409" s="155" t="str">
        <f ca="1">IF(B409="","",IF(ISERROR(MATCH($J409,SorP!$B$1:$B$6226,0)),"",INDIRECT("'SorP'!$A$"&amp;MATCH($S409&amp;$J409,SorP!C:C,0))))</f>
        <v>CA-NL</v>
      </c>
      <c r="U409" s="168"/>
      <c r="V409" s="169">
        <f>IF(C409="",NA(),MATCH($B409&amp;$C409,'Smelter Look-up'!$J:$J,0))</f>
        <v>435</v>
      </c>
      <c r="X409" s="170">
        <f t="shared" si="21"/>
        <v>0</v>
      </c>
      <c r="AB409" s="314" t="str">
        <f t="shared" si="23"/>
        <v>Nickel</v>
      </c>
    </row>
    <row r="410" spans="1:28" s="170" customFormat="1" ht="24.95" customHeight="1">
      <c r="A410" s="155"/>
      <c r="B410" s="304" t="s">
        <v>18642</v>
      </c>
      <c r="C410" s="152" t="s">
        <v>308</v>
      </c>
      <c r="D410" s="149" t="s">
        <v>20337</v>
      </c>
      <c r="E410" s="149" t="s">
        <v>95</v>
      </c>
      <c r="F410" s="149">
        <f ca="1">IF(ISERROR($V410),"",OFFSET('Smelter Look-up'!$E$4,$V410-4,0))</f>
        <v>0</v>
      </c>
      <c r="G410" s="149" t="s">
        <v>20290</v>
      </c>
      <c r="H410" s="206">
        <f ca="1">IF(ISERROR($V410),"",OFFSET('Smelter Look-up'!$G$4,$V410-4,0))</f>
        <v>0</v>
      </c>
      <c r="I410" s="207"/>
      <c r="J410" s="207"/>
      <c r="K410" s="150"/>
      <c r="L410" s="150"/>
      <c r="M410" s="150"/>
      <c r="N410" s="150"/>
      <c r="O410" s="150"/>
      <c r="P410" s="209"/>
      <c r="Q410" s="151"/>
      <c r="R410" s="149" t="str">
        <f ca="1">IF(ISERROR($V410),"",OFFSET('Smelter Look-up'!$C$4,$V410-4,0)&amp;"")</f>
        <v/>
      </c>
      <c r="S410" s="155" t="str">
        <f t="shared" ca="1" si="22"/>
        <v>CA</v>
      </c>
      <c r="T410" s="155" t="str">
        <f ca="1">IF(B410="","",IF(ISERROR(MATCH($J410,SorP!$B$1:$B$6226,0)),"",INDIRECT("'SorP'!$A$"&amp;MATCH($S410&amp;$J410,SorP!C:C,0))))</f>
        <v/>
      </c>
      <c r="U410" s="168"/>
      <c r="V410" s="169">
        <f>IF(C410="",NA(),MATCH($B410&amp;$C410,'Smelter Look-up'!$J:$J,0))</f>
        <v>435</v>
      </c>
      <c r="X410" s="170">
        <f t="shared" si="21"/>
        <v>0</v>
      </c>
      <c r="AB410" s="314" t="str">
        <f t="shared" si="23"/>
        <v>Nickel</v>
      </c>
    </row>
    <row r="411" spans="1:28" s="170" customFormat="1" ht="24.95" customHeight="1">
      <c r="A411" s="155"/>
      <c r="B411" s="304" t="s">
        <v>18642</v>
      </c>
      <c r="C411" s="152" t="s">
        <v>308</v>
      </c>
      <c r="D411" s="149" t="s">
        <v>20338</v>
      </c>
      <c r="E411" s="149" t="s">
        <v>156</v>
      </c>
      <c r="F411" s="149">
        <f ca="1">IF(ISERROR($V411),"",OFFSET('Smelter Look-up'!$E$4,$V411-4,0))</f>
        <v>0</v>
      </c>
      <c r="G411" s="149" t="s">
        <v>20290</v>
      </c>
      <c r="H411" s="206">
        <f ca="1">IF(ISERROR($V411),"",OFFSET('Smelter Look-up'!$G$4,$V411-4,0))</f>
        <v>0</v>
      </c>
      <c r="I411" s="207" t="s">
        <v>20368</v>
      </c>
      <c r="J411" s="207" t="s">
        <v>20379</v>
      </c>
      <c r="K411" s="150"/>
      <c r="L411" s="150"/>
      <c r="M411" s="150"/>
      <c r="N411" s="150"/>
      <c r="O411" s="150"/>
      <c r="P411" s="209"/>
      <c r="Q411" s="151"/>
      <c r="R411" s="149" t="str">
        <f ca="1">IF(ISERROR($V411),"",OFFSET('Smelter Look-up'!$C$4,$V411-4,0)&amp;"")</f>
        <v/>
      </c>
      <c r="S411" s="155" t="str">
        <f t="shared" ca="1" si="22"/>
        <v>GB</v>
      </c>
      <c r="T411" s="155" t="str">
        <f ca="1">IF(B411="","",IF(ISERROR(MATCH($J411,SorP!$B$1:$B$6226,0)),"",INDIRECT("'SorP'!$A$"&amp;MATCH($S411&amp;$J411,SorP!C:C,0))))</f>
        <v/>
      </c>
      <c r="U411" s="168"/>
      <c r="V411" s="169">
        <f>IF(C411="",NA(),MATCH($B411&amp;$C411,'Smelter Look-up'!$J:$J,0))</f>
        <v>435</v>
      </c>
      <c r="X411" s="170">
        <f t="shared" si="21"/>
        <v>0</v>
      </c>
      <c r="AB411" s="314" t="str">
        <f t="shared" si="23"/>
        <v>Nickel</v>
      </c>
    </row>
    <row r="412" spans="1:28" s="170" customFormat="1" ht="24.95" customHeight="1">
      <c r="A412" s="155"/>
      <c r="B412" s="304" t="s">
        <v>18642</v>
      </c>
      <c r="C412" s="152" t="s">
        <v>308</v>
      </c>
      <c r="D412" s="149" t="s">
        <v>18777</v>
      </c>
      <c r="E412" s="149" t="s">
        <v>95</v>
      </c>
      <c r="F412" s="149">
        <f ca="1">IF(ISERROR($V412),"",OFFSET('Smelter Look-up'!$E$4,$V412-4,0))</f>
        <v>0</v>
      </c>
      <c r="G412" s="149" t="s">
        <v>20290</v>
      </c>
      <c r="H412" s="206">
        <f ca="1">IF(ISERROR($V412),"",OFFSET('Smelter Look-up'!$G$4,$V412-4,0))</f>
        <v>0</v>
      </c>
      <c r="I412" s="207" t="s">
        <v>19293</v>
      </c>
      <c r="J412" s="207" t="s">
        <v>98</v>
      </c>
      <c r="K412" s="150"/>
      <c r="L412" s="150"/>
      <c r="M412" s="150"/>
      <c r="N412" s="150"/>
      <c r="O412" s="150"/>
      <c r="P412" s="209"/>
      <c r="Q412" s="151"/>
      <c r="R412" s="149" t="str">
        <f ca="1">IF(ISERROR($V412),"",OFFSET('Smelter Look-up'!$C$4,$V412-4,0)&amp;"")</f>
        <v/>
      </c>
      <c r="S412" s="155" t="str">
        <f t="shared" ca="1" si="22"/>
        <v>CA</v>
      </c>
      <c r="T412" s="155" t="str">
        <f ca="1">IF(B412="","",IF(ISERROR(MATCH($J412,SorP!$B$1:$B$6226,0)),"",INDIRECT("'SorP'!$A$"&amp;MATCH($S412&amp;$J412,SorP!C:C,0))))</f>
        <v>CA-ON</v>
      </c>
      <c r="U412" s="168"/>
      <c r="V412" s="169">
        <f>IF(C412="",NA(),MATCH($B412&amp;$C412,'Smelter Look-up'!$J:$J,0))</f>
        <v>435</v>
      </c>
      <c r="X412" s="170">
        <f t="shared" si="21"/>
        <v>0</v>
      </c>
      <c r="AB412" s="314" t="str">
        <f t="shared" si="23"/>
        <v>Nickel</v>
      </c>
    </row>
    <row r="413" spans="1:28" s="170" customFormat="1" ht="24.95" customHeight="1">
      <c r="A413" s="155"/>
      <c r="B413" s="304" t="s">
        <v>18642</v>
      </c>
      <c r="C413" s="152" t="s">
        <v>308</v>
      </c>
      <c r="D413" s="149" t="s">
        <v>20339</v>
      </c>
      <c r="E413" s="149" t="s">
        <v>156</v>
      </c>
      <c r="F413" s="149">
        <f ca="1">IF(ISERROR($V413),"",OFFSET('Smelter Look-up'!$E$4,$V413-4,0))</f>
        <v>0</v>
      </c>
      <c r="G413" s="149" t="s">
        <v>20290</v>
      </c>
      <c r="H413" s="206">
        <f ca="1">IF(ISERROR($V413),"",OFFSET('Smelter Look-up'!$G$4,$V413-4,0))</f>
        <v>0</v>
      </c>
      <c r="I413" s="207"/>
      <c r="J413" s="207"/>
      <c r="K413" s="150"/>
      <c r="L413" s="150"/>
      <c r="M413" s="150"/>
      <c r="N413" s="150"/>
      <c r="O413" s="150"/>
      <c r="P413" s="209"/>
      <c r="Q413" s="151"/>
      <c r="R413" s="149" t="str">
        <f ca="1">IF(ISERROR($V413),"",OFFSET('Smelter Look-up'!$C$4,$V413-4,0)&amp;"")</f>
        <v/>
      </c>
      <c r="S413" s="155" t="str">
        <f t="shared" ca="1" si="22"/>
        <v>GB</v>
      </c>
      <c r="T413" s="155" t="str">
        <f ca="1">IF(B413="","",IF(ISERROR(MATCH($J413,SorP!$B$1:$B$6226,0)),"",INDIRECT("'SorP'!$A$"&amp;MATCH($S413&amp;$J413,SorP!C:C,0))))</f>
        <v/>
      </c>
      <c r="U413" s="168"/>
      <c r="V413" s="169">
        <f>IF(C413="",NA(),MATCH($B413&amp;$C413,'Smelter Look-up'!$J:$J,0))</f>
        <v>435</v>
      </c>
      <c r="X413" s="170">
        <f t="shared" si="21"/>
        <v>0</v>
      </c>
      <c r="AB413" s="314" t="str">
        <f t="shared" si="23"/>
        <v>Nickel</v>
      </c>
    </row>
    <row r="414" spans="1:28" s="170" customFormat="1" ht="24.95" customHeight="1">
      <c r="A414" s="155"/>
      <c r="B414" s="304" t="s">
        <v>18642</v>
      </c>
      <c r="C414" s="152" t="s">
        <v>308</v>
      </c>
      <c r="D414" s="149" t="s">
        <v>20340</v>
      </c>
      <c r="E414" s="149" t="s">
        <v>95</v>
      </c>
      <c r="F414" s="149">
        <f ca="1">IF(ISERROR($V414),"",OFFSET('Smelter Look-up'!$E$4,$V414-4,0))</f>
        <v>0</v>
      </c>
      <c r="G414" s="149" t="s">
        <v>20290</v>
      </c>
      <c r="H414" s="206">
        <f ca="1">IF(ISERROR($V414),"",OFFSET('Smelter Look-up'!$G$4,$V414-4,0))</f>
        <v>0</v>
      </c>
      <c r="I414" s="207"/>
      <c r="J414" s="207"/>
      <c r="K414" s="150"/>
      <c r="L414" s="150"/>
      <c r="M414" s="150"/>
      <c r="N414" s="150"/>
      <c r="O414" s="150"/>
      <c r="P414" s="209"/>
      <c r="Q414" s="151"/>
      <c r="R414" s="149" t="str">
        <f ca="1">IF(ISERROR($V414),"",OFFSET('Smelter Look-up'!$C$4,$V414-4,0)&amp;"")</f>
        <v/>
      </c>
      <c r="S414" s="155" t="str">
        <f t="shared" ca="1" si="22"/>
        <v>CA</v>
      </c>
      <c r="T414" s="155" t="str">
        <f ca="1">IF(B414="","",IF(ISERROR(MATCH($J414,SorP!$B$1:$B$6226,0)),"",INDIRECT("'SorP'!$A$"&amp;MATCH($S414&amp;$J414,SorP!C:C,0))))</f>
        <v/>
      </c>
      <c r="U414" s="168"/>
      <c r="V414" s="169">
        <f>IF(C414="",NA(),MATCH($B414&amp;$C414,'Smelter Look-up'!$J:$J,0))</f>
        <v>435</v>
      </c>
      <c r="X414" s="170">
        <f t="shared" si="21"/>
        <v>0</v>
      </c>
      <c r="AB414" s="314" t="str">
        <f t="shared" si="23"/>
        <v>Nickel</v>
      </c>
    </row>
    <row r="415" spans="1:28" s="170" customFormat="1" ht="24.95" customHeight="1">
      <c r="A415" s="155"/>
      <c r="B415" s="304" t="s">
        <v>18642</v>
      </c>
      <c r="C415" s="152" t="s">
        <v>308</v>
      </c>
      <c r="D415" s="149" t="s">
        <v>20341</v>
      </c>
      <c r="E415" s="149" t="s">
        <v>95</v>
      </c>
      <c r="F415" s="149">
        <f ca="1">IF(ISERROR($V415),"",OFFSET('Smelter Look-up'!$E$4,$V415-4,0))</f>
        <v>0</v>
      </c>
      <c r="G415" s="149" t="s">
        <v>20290</v>
      </c>
      <c r="H415" s="206">
        <f ca="1">IF(ISERROR($V415),"",OFFSET('Smelter Look-up'!$G$4,$V415-4,0))</f>
        <v>0</v>
      </c>
      <c r="I415" s="207"/>
      <c r="J415" s="207"/>
      <c r="K415" s="150"/>
      <c r="L415" s="150"/>
      <c r="M415" s="150"/>
      <c r="N415" s="150"/>
      <c r="O415" s="150"/>
      <c r="P415" s="209"/>
      <c r="Q415" s="151"/>
      <c r="R415" s="149" t="str">
        <f ca="1">IF(ISERROR($V415),"",OFFSET('Smelter Look-up'!$C$4,$V415-4,0)&amp;"")</f>
        <v/>
      </c>
      <c r="S415" s="155" t="str">
        <f t="shared" ca="1" si="22"/>
        <v>CA</v>
      </c>
      <c r="T415" s="155" t="str">
        <f ca="1">IF(B415="","",IF(ISERROR(MATCH($J415,SorP!$B$1:$B$6226,0)),"",INDIRECT("'SorP'!$A$"&amp;MATCH($S415&amp;$J415,SorP!C:C,0))))</f>
        <v/>
      </c>
      <c r="U415" s="168"/>
      <c r="V415" s="169">
        <f>IF(C415="",NA(),MATCH($B415&amp;$C415,'Smelter Look-up'!$J:$J,0))</f>
        <v>435</v>
      </c>
      <c r="X415" s="170">
        <f t="shared" si="21"/>
        <v>0</v>
      </c>
      <c r="AB415" s="314" t="str">
        <f t="shared" si="23"/>
        <v>Nickel</v>
      </c>
    </row>
    <row r="416" spans="1:28" s="170" customFormat="1" ht="24.95" customHeight="1">
      <c r="A416" s="155"/>
      <c r="B416" s="304" t="s">
        <v>18642</v>
      </c>
      <c r="C416" s="152" t="s">
        <v>308</v>
      </c>
      <c r="D416" s="149" t="s">
        <v>20342</v>
      </c>
      <c r="E416" s="149" t="s">
        <v>95</v>
      </c>
      <c r="F416" s="149">
        <f ca="1">IF(ISERROR($V416),"",OFFSET('Smelter Look-up'!$E$4,$V416-4,0))</f>
        <v>0</v>
      </c>
      <c r="G416" s="149" t="s">
        <v>20290</v>
      </c>
      <c r="H416" s="206">
        <f ca="1">IF(ISERROR($V416),"",OFFSET('Smelter Look-up'!$G$4,$V416-4,0))</f>
        <v>0</v>
      </c>
      <c r="I416" s="207"/>
      <c r="J416" s="207"/>
      <c r="K416" s="150"/>
      <c r="L416" s="150"/>
      <c r="M416" s="150"/>
      <c r="N416" s="150"/>
      <c r="O416" s="150"/>
      <c r="P416" s="209"/>
      <c r="Q416" s="151"/>
      <c r="R416" s="149" t="str">
        <f ca="1">IF(ISERROR($V416),"",OFFSET('Smelter Look-up'!$C$4,$V416-4,0)&amp;"")</f>
        <v/>
      </c>
      <c r="S416" s="155" t="str">
        <f t="shared" ca="1" si="22"/>
        <v>CA</v>
      </c>
      <c r="T416" s="155" t="str">
        <f ca="1">IF(B416="","",IF(ISERROR(MATCH($J416,SorP!$B$1:$B$6226,0)),"",INDIRECT("'SorP'!$A$"&amp;MATCH($S416&amp;$J416,SorP!C:C,0))))</f>
        <v/>
      </c>
      <c r="U416" s="168"/>
      <c r="V416" s="169">
        <f>IF(C416="",NA(),MATCH($B416&amp;$C416,'Smelter Look-up'!$J:$J,0))</f>
        <v>435</v>
      </c>
      <c r="X416" s="170">
        <f t="shared" si="21"/>
        <v>0</v>
      </c>
      <c r="AB416" s="314" t="str">
        <f t="shared" si="23"/>
        <v>Nickel</v>
      </c>
    </row>
    <row r="417" spans="1:28" s="170" customFormat="1" ht="24.95" customHeight="1">
      <c r="A417" s="155"/>
      <c r="B417" s="304" t="s">
        <v>18642</v>
      </c>
      <c r="C417" s="152" t="s">
        <v>308</v>
      </c>
      <c r="D417" s="149" t="s">
        <v>20343</v>
      </c>
      <c r="E417" s="149" t="s">
        <v>65</v>
      </c>
      <c r="F417" s="149">
        <f ca="1">IF(ISERROR($V417),"",OFFSET('Smelter Look-up'!$E$4,$V417-4,0))</f>
        <v>0</v>
      </c>
      <c r="G417" s="149" t="s">
        <v>20290</v>
      </c>
      <c r="H417" s="206">
        <f ca="1">IF(ISERROR($V417),"",OFFSET('Smelter Look-up'!$G$4,$V417-4,0))</f>
        <v>0</v>
      </c>
      <c r="I417" s="207" t="s">
        <v>20369</v>
      </c>
      <c r="J417" s="207" t="s">
        <v>20380</v>
      </c>
      <c r="K417" s="150"/>
      <c r="L417" s="150"/>
      <c r="M417" s="150"/>
      <c r="N417" s="150"/>
      <c r="O417" s="150"/>
      <c r="P417" s="209"/>
      <c r="Q417" s="151"/>
      <c r="R417" s="149" t="str">
        <f ca="1">IF(ISERROR($V417),"",OFFSET('Smelter Look-up'!$C$4,$V417-4,0)&amp;"")</f>
        <v/>
      </c>
      <c r="S417" s="155" t="str">
        <f t="shared" ca="1" si="22"/>
        <v>CN</v>
      </c>
      <c r="T417" s="155" t="str">
        <f ca="1">IF(B417="","",IF(ISERROR(MATCH($J417,SorP!$B$1:$B$6226,0)),"",INDIRECT("'SorP'!$A$"&amp;MATCH($S417&amp;$J417,SorP!C:C,0))))</f>
        <v/>
      </c>
      <c r="U417" s="168"/>
      <c r="V417" s="169">
        <f>IF(C417="",NA(),MATCH($B417&amp;$C417,'Smelter Look-up'!$J:$J,0))</f>
        <v>435</v>
      </c>
      <c r="X417" s="170">
        <f t="shared" si="21"/>
        <v>0</v>
      </c>
      <c r="AB417" s="314" t="str">
        <f t="shared" si="23"/>
        <v>Nickel</v>
      </c>
    </row>
    <row r="418" spans="1:28" s="170" customFormat="1" ht="24.95" customHeight="1">
      <c r="A418" s="155"/>
      <c r="B418" s="304" t="s">
        <v>18642</v>
      </c>
      <c r="C418" s="152" t="s">
        <v>308</v>
      </c>
      <c r="D418" s="149" t="s">
        <v>20344</v>
      </c>
      <c r="E418" s="149" t="s">
        <v>65</v>
      </c>
      <c r="F418" s="149">
        <f ca="1">IF(ISERROR($V418),"",OFFSET('Smelter Look-up'!$E$4,$V418-4,0))</f>
        <v>0</v>
      </c>
      <c r="G418" s="149" t="s">
        <v>20290</v>
      </c>
      <c r="H418" s="206">
        <f ca="1">IF(ISERROR($V418),"",OFFSET('Smelter Look-up'!$G$4,$V418-4,0))</f>
        <v>0</v>
      </c>
      <c r="I418" s="207">
        <f ca="1">IF(ISERROR($V418),"",OFFSET('Smelter Look-up'!$H$4,$V418-4,0))</f>
        <v>0</v>
      </c>
      <c r="J418" s="207">
        <f ca="1">IF(ISERROR($V418),"",OFFSET('Smelter Look-up'!$I$4,$V418-4,0))</f>
        <v>0</v>
      </c>
      <c r="K418" s="150"/>
      <c r="L418" s="150"/>
      <c r="M418" s="150"/>
      <c r="N418" s="150"/>
      <c r="O418" s="150"/>
      <c r="P418" s="209"/>
      <c r="Q418" s="151"/>
      <c r="R418" s="149" t="str">
        <f ca="1">IF(ISERROR($V418),"",OFFSET('Smelter Look-up'!$C$4,$V418-4,0)&amp;"")</f>
        <v/>
      </c>
      <c r="S418" s="155" t="str">
        <f t="shared" ca="1" si="22"/>
        <v>CN</v>
      </c>
      <c r="T418" s="155" t="str">
        <f ca="1">IF(B418="","",IF(ISERROR(MATCH($J418,SorP!$B$1:$B$6226,0)),"",INDIRECT("'SorP'!$A$"&amp;MATCH($S418&amp;$J418,SorP!C:C,0))))</f>
        <v/>
      </c>
      <c r="U418" s="168"/>
      <c r="V418" s="169">
        <f>IF(C418="",NA(),MATCH($B418&amp;$C418,'Smelter Look-up'!$J:$J,0))</f>
        <v>435</v>
      </c>
      <c r="X418" s="170">
        <f t="shared" si="21"/>
        <v>0</v>
      </c>
      <c r="AB418" s="314" t="str">
        <f t="shared" si="23"/>
        <v>Nickel</v>
      </c>
    </row>
    <row r="419" spans="1:28" s="170" customFormat="1" ht="24.95" customHeight="1">
      <c r="A419" s="155"/>
      <c r="B419" s="304" t="s">
        <v>18642</v>
      </c>
      <c r="C419" s="152" t="s">
        <v>308</v>
      </c>
      <c r="D419" s="149" t="s">
        <v>20345</v>
      </c>
      <c r="E419" s="149" t="s">
        <v>65</v>
      </c>
      <c r="F419" s="149">
        <f ca="1">IF(ISERROR($V419),"",OFFSET('Smelter Look-up'!$E$4,$V419-4,0))</f>
        <v>0</v>
      </c>
      <c r="G419" s="149" t="s">
        <v>20290</v>
      </c>
      <c r="H419" s="206">
        <f ca="1">IF(ISERROR($V419),"",OFFSET('Smelter Look-up'!$G$4,$V419-4,0))</f>
        <v>0</v>
      </c>
      <c r="I419" s="207">
        <f ca="1">IF(ISERROR($V419),"",OFFSET('Smelter Look-up'!$H$4,$V419-4,0))</f>
        <v>0</v>
      </c>
      <c r="J419" s="207">
        <f ca="1">IF(ISERROR($V419),"",OFFSET('Smelter Look-up'!$I$4,$V419-4,0))</f>
        <v>0</v>
      </c>
      <c r="K419" s="150"/>
      <c r="L419" s="150"/>
      <c r="M419" s="150"/>
      <c r="N419" s="150"/>
      <c r="O419" s="150"/>
      <c r="P419" s="209"/>
      <c r="Q419" s="151"/>
      <c r="R419" s="149" t="str">
        <f ca="1">IF(ISERROR($V419),"",OFFSET('Smelter Look-up'!$C$4,$V419-4,0)&amp;"")</f>
        <v/>
      </c>
      <c r="S419" s="155" t="str">
        <f t="shared" ca="1" si="22"/>
        <v>CN</v>
      </c>
      <c r="T419" s="155" t="str">
        <f ca="1">IF(B419="","",IF(ISERROR(MATCH($J419,SorP!$B$1:$B$6226,0)),"",INDIRECT("'SorP'!$A$"&amp;MATCH($S419&amp;$J419,SorP!C:C,0))))</f>
        <v/>
      </c>
      <c r="U419" s="168"/>
      <c r="V419" s="169">
        <f>IF(C419="",NA(),MATCH($B419&amp;$C419,'Smelter Look-up'!$J:$J,0))</f>
        <v>435</v>
      </c>
      <c r="X419" s="170">
        <f t="shared" si="21"/>
        <v>0</v>
      </c>
      <c r="AB419" s="314" t="str">
        <f t="shared" si="23"/>
        <v>Nickel</v>
      </c>
    </row>
    <row r="420" spans="1:28" s="170" customFormat="1" ht="24.95" customHeight="1">
      <c r="A420" s="155"/>
      <c r="B420" s="304" t="s">
        <v>18642</v>
      </c>
      <c r="C420" s="152" t="s">
        <v>308</v>
      </c>
      <c r="D420" s="149" t="s">
        <v>20346</v>
      </c>
      <c r="E420" s="149" t="s">
        <v>95</v>
      </c>
      <c r="F420" s="149">
        <f ca="1">IF(ISERROR($V420),"",OFFSET('Smelter Look-up'!$E$4,$V420-4,0))</f>
        <v>0</v>
      </c>
      <c r="G420" s="149" t="s">
        <v>20290</v>
      </c>
      <c r="H420" s="206">
        <f ca="1">IF(ISERROR($V420),"",OFFSET('Smelter Look-up'!$G$4,$V420-4,0))</f>
        <v>0</v>
      </c>
      <c r="I420" s="207">
        <f ca="1">IF(ISERROR($V420),"",OFFSET('Smelter Look-up'!$H$4,$V420-4,0))</f>
        <v>0</v>
      </c>
      <c r="J420" s="207">
        <f ca="1">IF(ISERROR($V420),"",OFFSET('Smelter Look-up'!$I$4,$V420-4,0))</f>
        <v>0</v>
      </c>
      <c r="K420" s="150"/>
      <c r="L420" s="150"/>
      <c r="M420" s="150"/>
      <c r="N420" s="150"/>
      <c r="O420" s="150"/>
      <c r="P420" s="209"/>
      <c r="Q420" s="151"/>
      <c r="R420" s="149" t="str">
        <f ca="1">IF(ISERROR($V420),"",OFFSET('Smelter Look-up'!$C$4,$V420-4,0)&amp;"")</f>
        <v/>
      </c>
      <c r="S420" s="155" t="str">
        <f t="shared" ca="1" si="22"/>
        <v>CA</v>
      </c>
      <c r="T420" s="155" t="str">
        <f ca="1">IF(B420="","",IF(ISERROR(MATCH($J420,SorP!$B$1:$B$6226,0)),"",INDIRECT("'SorP'!$A$"&amp;MATCH($S420&amp;$J420,SorP!C:C,0))))</f>
        <v/>
      </c>
      <c r="U420" s="168"/>
      <c r="V420" s="169">
        <f>IF(C420="",NA(),MATCH($B420&amp;$C420,'Smelter Look-up'!$J:$J,0))</f>
        <v>435</v>
      </c>
      <c r="X420" s="170">
        <f t="shared" si="21"/>
        <v>0</v>
      </c>
      <c r="AB420" s="314" t="str">
        <f t="shared" si="23"/>
        <v>Nickel</v>
      </c>
    </row>
    <row r="421" spans="1:28" s="170" customFormat="1" ht="24.95" customHeight="1">
      <c r="A421" s="155"/>
      <c r="B421" s="304" t="s">
        <v>18642</v>
      </c>
      <c r="C421" s="152" t="s">
        <v>45</v>
      </c>
      <c r="D421" s="149"/>
      <c r="E421" s="149" t="s">
        <v>133</v>
      </c>
      <c r="F421" s="149">
        <f ca="1">IF(ISERROR($V421),"",OFFSET('Smelter Look-up'!$E$4,$V421-4,0))</f>
        <v>0</v>
      </c>
      <c r="G421" s="149">
        <f ca="1">IF(C421=$X$4,"Enter smelter details",IF(ISERROR($V421),"",OFFSET('Smelter Look-up'!$F$4,$V421-4,0)))</f>
        <v>0</v>
      </c>
      <c r="H421" s="206">
        <f ca="1">IF(ISERROR($V421),"",OFFSET('Smelter Look-up'!$G$4,$V421-4,0))</f>
        <v>0</v>
      </c>
      <c r="I421" s="207">
        <f ca="1">IF(ISERROR($V421),"",OFFSET('Smelter Look-up'!$H$4,$V421-4,0))</f>
        <v>0</v>
      </c>
      <c r="J421" s="207">
        <f ca="1">IF(ISERROR($V421),"",OFFSET('Smelter Look-up'!$I$4,$V421-4,0))</f>
        <v>0</v>
      </c>
      <c r="K421" s="150"/>
      <c r="L421" s="150"/>
      <c r="M421" s="150"/>
      <c r="N421" s="150"/>
      <c r="O421" s="150"/>
      <c r="P421" s="209"/>
      <c r="Q421" s="151"/>
      <c r="R421" s="149" t="str">
        <f ca="1">IF(ISERROR($V421),"",OFFSET('Smelter Look-up'!$C$4,$V421-4,0)&amp;"")</f>
        <v>Unknown</v>
      </c>
      <c r="S421" s="155" t="str">
        <f t="shared" ca="1" si="22"/>
        <v>JP</v>
      </c>
      <c r="T421" s="155" t="str">
        <f ca="1">IF(B421="","",IF(ISERROR(MATCH($J421,SorP!$B$1:$B$6226,0)),"",INDIRECT("'SorP'!$A$"&amp;MATCH($S421&amp;$J421,SorP!C:C,0))))</f>
        <v/>
      </c>
      <c r="U421" s="168"/>
      <c r="V421" s="169">
        <f>IF(C421="",NA(),MATCH($B421&amp;$C421,'Smelter Look-up'!$J:$J,0))</f>
        <v>436</v>
      </c>
      <c r="X421" s="170">
        <f t="shared" si="21"/>
        <v>0</v>
      </c>
      <c r="AB421" s="314" t="str">
        <f t="shared" si="23"/>
        <v>Nickel</v>
      </c>
    </row>
    <row r="422" spans="1:28" s="170" customFormat="1" ht="24.95" customHeight="1">
      <c r="A422" s="155"/>
      <c r="B422" s="304" t="s">
        <v>18642</v>
      </c>
      <c r="C422" s="152" t="s">
        <v>45</v>
      </c>
      <c r="D422" s="149"/>
      <c r="E422" s="149" t="str">
        <f ca="1">IF(ISERROR($V422),"",OFFSET('Smelter Look-up'!$D$4,$V422-4,0)&amp;"")</f>
        <v/>
      </c>
      <c r="F422" s="149">
        <f ca="1">IF(ISERROR($V422),"",OFFSET('Smelter Look-up'!$E$4,$V422-4,0))</f>
        <v>0</v>
      </c>
      <c r="G422" s="149">
        <f ca="1">IF(C422=$X$4,"Enter smelter details",IF(ISERROR($V422),"",OFFSET('Smelter Look-up'!$F$4,$V422-4,0)))</f>
        <v>0</v>
      </c>
      <c r="H422" s="206">
        <f ca="1">IF(ISERROR($V422),"",OFFSET('Smelter Look-up'!$G$4,$V422-4,0))</f>
        <v>0</v>
      </c>
      <c r="I422" s="207">
        <f ca="1">IF(ISERROR($V422),"",OFFSET('Smelter Look-up'!$H$4,$V422-4,0))</f>
        <v>0</v>
      </c>
      <c r="J422" s="207">
        <f ca="1">IF(ISERROR($V422),"",OFFSET('Smelter Look-up'!$I$4,$V422-4,0))</f>
        <v>0</v>
      </c>
      <c r="K422" s="150"/>
      <c r="L422" s="150"/>
      <c r="M422" s="150"/>
      <c r="N422" s="150"/>
      <c r="O422" s="150"/>
      <c r="P422" s="209"/>
      <c r="Q422" s="151"/>
      <c r="R422" s="149" t="str">
        <f ca="1">IF(ISERROR($V422),"",OFFSET('Smelter Look-up'!$C$4,$V422-4,0)&amp;"")</f>
        <v>Unknown</v>
      </c>
      <c r="S422" s="155" t="str">
        <f t="shared" ca="1" si="22"/>
        <v>Unknown</v>
      </c>
      <c r="T422" s="155" t="str">
        <f ca="1">IF(B422="","",IF(ISERROR(MATCH($J422,SorP!$B$1:$B$6226,0)),"",INDIRECT("'SorP'!$A$"&amp;MATCH($S422&amp;$J422,SorP!C:C,0))))</f>
        <v/>
      </c>
      <c r="U422" s="168"/>
      <c r="V422" s="169">
        <f>IF(C422="",NA(),MATCH($B422&amp;$C422,'Smelter Look-up'!$J:$J,0))</f>
        <v>436</v>
      </c>
      <c r="X422" s="170">
        <f t="shared" ca="1" si="21"/>
        <v>0</v>
      </c>
      <c r="AB422" s="314" t="str">
        <f t="shared" si="23"/>
        <v>Nickel</v>
      </c>
    </row>
    <row r="423" spans="1:28" s="170" customFormat="1" ht="24.95" customHeight="1">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4.95" customHeight="1">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4.95" customHeight="1">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4.95" customHeight="1">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4.95" customHeight="1">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4.95" customHeight="1">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4.95" customHeight="1">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4.95" customHeight="1">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4.95" customHeight="1">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4.95" customHeight="1">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4.95" customHeight="1">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4.95" customHeight="1">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4.95" customHeight="1">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4.95" customHeight="1">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4.95" customHeight="1">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4.95" customHeight="1">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4.95" customHeight="1">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4.95" customHeight="1">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4.95" customHeight="1">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4.95" customHeight="1">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4.95" customHeight="1">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4.95" customHeight="1">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4" t="str">
        <f t="shared" si="23"/>
        <v/>
      </c>
    </row>
    <row r="445" spans="1:28" s="170" customFormat="1" ht="24.95" customHeight="1">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ca="1" si="21"/>
        <v>0</v>
      </c>
      <c r="AB445" s="314" t="str">
        <f t="shared" si="23"/>
        <v/>
      </c>
    </row>
    <row r="446" spans="1:28" s="170" customFormat="1" ht="24.95" customHeight="1">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2"/>
        <v/>
      </c>
      <c r="T446" s="155" t="str">
        <f ca="1">IF(B446="","",IF(ISERROR(MATCH($J446,SorP!$B$1:$B$6226,0)),"",INDIRECT("'SorP'!$A$"&amp;MATCH($S446&amp;$J446,SorP!C:C,0))))</f>
        <v/>
      </c>
      <c r="U446" s="168"/>
      <c r="V446" s="169" t="e">
        <f>IF(C446="",NA(),MATCH($B446&amp;$C446,'Smelter Look-up'!$J:$J,0))</f>
        <v>#N/A</v>
      </c>
      <c r="X446" s="170">
        <f t="shared" ref="X446:X509" ca="1" si="24">IF(AND(C446="Smelter not listed",OR(LEN(D446)=0,LEN(E446)=0)),1,0)</f>
        <v>0</v>
      </c>
      <c r="AB446" s="314" t="str">
        <f t="shared" si="23"/>
        <v/>
      </c>
    </row>
    <row r="447" spans="1:28" s="170" customFormat="1" ht="24.95" customHeight="1">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ref="S447:S510" ca="1" si="25">IF(B447="","",IF(ISERROR(MATCH($E447,CL,0)),"Unknown",INDIRECT("'C'!$A$"&amp;MATCH($E447,CL,0)+1)))</f>
        <v/>
      </c>
      <c r="T447" s="155" t="str">
        <f ca="1">IF(B447="","",IF(ISERROR(MATCH($J447,SorP!$B$1:$B$6226,0)),"",INDIRECT("'SorP'!$A$"&amp;MATCH($S447&amp;$J447,SorP!C:C,0))))</f>
        <v/>
      </c>
      <c r="U447" s="168"/>
      <c r="V447" s="169" t="e">
        <f>IF(C447="",NA(),MATCH($B447&amp;$C447,'Smelter Look-up'!$J:$J,0))</f>
        <v>#N/A</v>
      </c>
      <c r="X447" s="170">
        <f t="shared" ca="1" si="24"/>
        <v>0</v>
      </c>
      <c r="AB447" s="314" t="str">
        <f t="shared" si="23"/>
        <v/>
      </c>
    </row>
    <row r="448" spans="1:28" s="170" customFormat="1" ht="24.95" customHeight="1">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ca="1" si="25"/>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4.95" customHeight="1">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4.95" customHeight="1">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4.95" customHeight="1">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si="23"/>
        <v/>
      </c>
    </row>
    <row r="452" spans="1:28" s="170" customFormat="1" ht="24.95" customHeight="1">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3"/>
        <v/>
      </c>
    </row>
    <row r="453" spans="1:28" s="170" customFormat="1" ht="20.25">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ref="AB453:AB516" si="26">IF(C453="","",B453)</f>
        <v/>
      </c>
    </row>
    <row r="454" spans="1:28" s="170" customFormat="1" ht="20.25">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si="26"/>
        <v/>
      </c>
    </row>
    <row r="455" spans="1:28" s="170" customFormat="1" ht="20.25">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25">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25">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25">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25">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25">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25">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25">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25">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25">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25">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25">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25">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25">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25">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25">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25">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25">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25">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25">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25">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25">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25">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25">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25">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25">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25">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25">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25">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25">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25">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25">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25">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25">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25">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25">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25">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25">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25">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25">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25">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25">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25">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25">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25">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25">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25">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25">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25">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25">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25">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25">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25">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25">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4" t="str">
        <f t="shared" si="26"/>
        <v/>
      </c>
    </row>
    <row r="509" spans="1:28" s="170" customFormat="1" ht="20.25">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ca="1" si="24"/>
        <v>0</v>
      </c>
      <c r="AB509" s="314" t="str">
        <f t="shared" si="26"/>
        <v/>
      </c>
    </row>
    <row r="510" spans="1:28" s="170" customFormat="1" ht="20.25">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5"/>
        <v/>
      </c>
      <c r="T510" s="155" t="str">
        <f ca="1">IF(B510="","",IF(ISERROR(MATCH($J510,SorP!$B$1:$B$6226,0)),"",INDIRECT("'SorP'!$A$"&amp;MATCH($S510&amp;$J510,SorP!C:C,0))))</f>
        <v/>
      </c>
      <c r="U510" s="168"/>
      <c r="V510" s="169" t="e">
        <f>IF(C510="",NA(),MATCH($B510&amp;$C510,'Smelter Look-up'!$J:$J,0))</f>
        <v>#N/A</v>
      </c>
      <c r="X510" s="170">
        <f t="shared" ref="X510:X573" ca="1" si="27">IF(AND(C510="Smelter not listed",OR(LEN(D510)=0,LEN(E510)=0)),1,0)</f>
        <v>0</v>
      </c>
      <c r="AB510" s="314" t="str">
        <f t="shared" si="26"/>
        <v/>
      </c>
    </row>
    <row r="511" spans="1:28" s="170" customFormat="1" ht="20.25">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ref="S511:S574" ca="1" si="28">IF(B511="","",IF(ISERROR(MATCH($E511,CL,0)),"Unknown",INDIRECT("'C'!$A$"&amp;MATCH($E511,CL,0)+1)))</f>
        <v/>
      </c>
      <c r="T511" s="155" t="str">
        <f ca="1">IF(B511="","",IF(ISERROR(MATCH($J511,SorP!$B$1:$B$6226,0)),"",INDIRECT("'SorP'!$A$"&amp;MATCH($S511&amp;$J511,SorP!C:C,0))))</f>
        <v/>
      </c>
      <c r="U511" s="168"/>
      <c r="V511" s="169" t="e">
        <f>IF(C511="",NA(),MATCH($B511&amp;$C511,'Smelter Look-up'!$J:$J,0))</f>
        <v>#N/A</v>
      </c>
      <c r="X511" s="170">
        <f t="shared" ca="1" si="27"/>
        <v>0</v>
      </c>
      <c r="AB511" s="314" t="str">
        <f t="shared" si="26"/>
        <v/>
      </c>
    </row>
    <row r="512" spans="1:28" s="170" customFormat="1" ht="20.25">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ca="1" si="28"/>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25">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25">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25">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si="26"/>
        <v/>
      </c>
    </row>
    <row r="516" spans="1:28" s="170" customFormat="1" ht="20.25">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6"/>
        <v/>
      </c>
    </row>
    <row r="517" spans="1:28" s="170" customFormat="1" ht="20.25">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ref="AB517:AB580" si="29">IF(C517="","",B517)</f>
        <v/>
      </c>
    </row>
    <row r="518" spans="1:28" s="170" customFormat="1" ht="20.25">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si="29"/>
        <v/>
      </c>
    </row>
    <row r="519" spans="1:28" s="170" customFormat="1" ht="20.25">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25">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25">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25">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25">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25">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25">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25">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25">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25">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25">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25">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25">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25">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25">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25">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25">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25">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25">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25">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25">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25">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25">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25">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25">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25">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25">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25">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25">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25">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25">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25">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25">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25">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25">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25">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25">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25">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25">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25">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25">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25">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25">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25">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25">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25">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25">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25">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25">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25">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25">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25">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25">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25">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4" t="str">
        <f t="shared" si="29"/>
        <v/>
      </c>
    </row>
    <row r="573" spans="1:28" s="170" customFormat="1" ht="20.25">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ca="1" si="27"/>
        <v>0</v>
      </c>
      <c r="AB573" s="314" t="str">
        <f t="shared" si="29"/>
        <v/>
      </c>
    </row>
    <row r="574" spans="1:28" s="170" customFormat="1" ht="20.25">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28"/>
        <v/>
      </c>
      <c r="T574" s="155" t="str">
        <f ca="1">IF(B574="","",IF(ISERROR(MATCH($J574,SorP!$B$1:$B$6226,0)),"",INDIRECT("'SorP'!$A$"&amp;MATCH($S574&amp;$J574,SorP!C:C,0))))</f>
        <v/>
      </c>
      <c r="U574" s="168"/>
      <c r="V574" s="169" t="e">
        <f>IF(C574="",NA(),MATCH($B574&amp;$C574,'Smelter Look-up'!$J:$J,0))</f>
        <v>#N/A</v>
      </c>
      <c r="X574" s="170">
        <f t="shared" ref="X574:X637" ca="1" si="30">IF(AND(C574="Smelter not listed",OR(LEN(D574)=0,LEN(E574)=0)),1,0)</f>
        <v>0</v>
      </c>
      <c r="AB574" s="314" t="str">
        <f t="shared" si="29"/>
        <v/>
      </c>
    </row>
    <row r="575" spans="1:28" s="170" customFormat="1" ht="20.25">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ref="S575:S638" ca="1" si="31">IF(B575="","",IF(ISERROR(MATCH($E575,CL,0)),"Unknown",INDIRECT("'C'!$A$"&amp;MATCH($E575,CL,0)+1)))</f>
        <v/>
      </c>
      <c r="T575" s="155" t="str">
        <f ca="1">IF(B575="","",IF(ISERROR(MATCH($J575,SorP!$B$1:$B$6226,0)),"",INDIRECT("'SorP'!$A$"&amp;MATCH($S575&amp;$J575,SorP!C:C,0))))</f>
        <v/>
      </c>
      <c r="U575" s="168"/>
      <c r="V575" s="169" t="e">
        <f>IF(C575="",NA(),MATCH($B575&amp;$C575,'Smelter Look-up'!$J:$J,0))</f>
        <v>#N/A</v>
      </c>
      <c r="X575" s="170">
        <f t="shared" ca="1" si="30"/>
        <v>0</v>
      </c>
      <c r="AB575" s="314" t="str">
        <f t="shared" si="29"/>
        <v/>
      </c>
    </row>
    <row r="576" spans="1:28" s="170" customFormat="1" ht="20.25">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ca="1" si="31"/>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25">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25">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25">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si="29"/>
        <v/>
      </c>
    </row>
    <row r="580" spans="1:28" s="170" customFormat="1" ht="20.25">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29"/>
        <v/>
      </c>
    </row>
    <row r="581" spans="1:28" s="170" customFormat="1" ht="20.25">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ref="AB581:AB644" si="32">IF(C581="","",B581)</f>
        <v/>
      </c>
    </row>
    <row r="582" spans="1:28" s="170" customFormat="1" ht="20.25">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si="32"/>
        <v/>
      </c>
    </row>
    <row r="583" spans="1:28" s="170" customFormat="1" ht="20.25">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25">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25">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25">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25">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25">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25">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25">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25">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25">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25">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25">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25">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25">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25">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25">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25">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25">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25">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25">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25">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25">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25">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25">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25">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25">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25">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25">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25">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25">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25">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25">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25">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25">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25">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25">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25">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25">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25">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25">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25">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25">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25">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25">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25">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25">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25">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25">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25">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25">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25">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25">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25">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25">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4" t="str">
        <f t="shared" si="32"/>
        <v/>
      </c>
    </row>
    <row r="637" spans="1:28" s="170" customFormat="1" ht="20.25">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ca="1" si="30"/>
        <v>0</v>
      </c>
      <c r="AB637" s="314" t="str">
        <f t="shared" si="32"/>
        <v/>
      </c>
    </row>
    <row r="638" spans="1:28" s="170" customFormat="1" ht="20.25">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1"/>
        <v/>
      </c>
      <c r="T638" s="155" t="str">
        <f ca="1">IF(B638="","",IF(ISERROR(MATCH($J638,SorP!$B$1:$B$6226,0)),"",INDIRECT("'SorP'!$A$"&amp;MATCH($S638&amp;$J638,SorP!C:C,0))))</f>
        <v/>
      </c>
      <c r="U638" s="168"/>
      <c r="V638" s="169" t="e">
        <f>IF(C638="",NA(),MATCH($B638&amp;$C638,'Smelter Look-up'!$J:$J,0))</f>
        <v>#N/A</v>
      </c>
      <c r="X638" s="170">
        <f t="shared" ref="X638:X701" ca="1" si="33">IF(AND(C638="Smelter not listed",OR(LEN(D638)=0,LEN(E638)=0)),1,0)</f>
        <v>0</v>
      </c>
      <c r="AB638" s="314" t="str">
        <f t="shared" si="32"/>
        <v/>
      </c>
    </row>
    <row r="639" spans="1:28" s="170" customFormat="1" ht="20.25">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ref="S639:S702" ca="1" si="34">IF(B639="","",IF(ISERROR(MATCH($E639,CL,0)),"Unknown",INDIRECT("'C'!$A$"&amp;MATCH($E639,CL,0)+1)))</f>
        <v/>
      </c>
      <c r="T639" s="155" t="str">
        <f ca="1">IF(B639="","",IF(ISERROR(MATCH($J639,SorP!$B$1:$B$6226,0)),"",INDIRECT("'SorP'!$A$"&amp;MATCH($S639&amp;$J639,SorP!C:C,0))))</f>
        <v/>
      </c>
      <c r="U639" s="168"/>
      <c r="V639" s="169" t="e">
        <f>IF(C639="",NA(),MATCH($B639&amp;$C639,'Smelter Look-up'!$J:$J,0))</f>
        <v>#N/A</v>
      </c>
      <c r="X639" s="170">
        <f t="shared" ca="1" si="33"/>
        <v>0</v>
      </c>
      <c r="AB639" s="314" t="str">
        <f t="shared" si="32"/>
        <v/>
      </c>
    </row>
    <row r="640" spans="1:28" s="170" customFormat="1" ht="20.25">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ca="1" si="34"/>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25">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25">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25">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si="32"/>
        <v/>
      </c>
    </row>
    <row r="644" spans="1:28" s="170" customFormat="1" ht="20.25">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2"/>
        <v/>
      </c>
    </row>
    <row r="645" spans="1:28" s="170" customFormat="1" ht="20.25">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ref="AB645:AB708" si="35">IF(C645="","",B645)</f>
        <v/>
      </c>
    </row>
    <row r="646" spans="1:28" s="170" customFormat="1" ht="20.25">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si="35"/>
        <v/>
      </c>
    </row>
    <row r="647" spans="1:28" s="170" customFormat="1" ht="20.25">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25">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25">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25">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25">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25">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25">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25">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25">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25">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25">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25">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25">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25">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25">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25">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25">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25">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25">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25">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25">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25">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25">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25">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25">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25">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25">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25">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25">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25">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25">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25">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25">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25">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25">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25">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25">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25">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25">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25">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25">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25">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25">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25">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25">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25">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25">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25">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25">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25">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25">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25">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25">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25">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4" t="str">
        <f t="shared" si="35"/>
        <v/>
      </c>
    </row>
    <row r="701" spans="1:28" s="170" customFormat="1" ht="20.25">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ca="1" si="33"/>
        <v>0</v>
      </c>
      <c r="AB701" s="314" t="str">
        <f t="shared" si="35"/>
        <v/>
      </c>
    </row>
    <row r="702" spans="1:28" s="170" customFormat="1" ht="20.25">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4"/>
        <v/>
      </c>
      <c r="T702" s="155" t="str">
        <f ca="1">IF(B702="","",IF(ISERROR(MATCH($J702,SorP!$B$1:$B$6226,0)),"",INDIRECT("'SorP'!$A$"&amp;MATCH($S702&amp;$J702,SorP!C:C,0))))</f>
        <v/>
      </c>
      <c r="U702" s="168"/>
      <c r="V702" s="169" t="e">
        <f>IF(C702="",NA(),MATCH($B702&amp;$C702,'Smelter Look-up'!$J:$J,0))</f>
        <v>#N/A</v>
      </c>
      <c r="X702" s="170">
        <f t="shared" ref="X702:X765" ca="1" si="36">IF(AND(C702="Smelter not listed",OR(LEN(D702)=0,LEN(E702)=0)),1,0)</f>
        <v>0</v>
      </c>
      <c r="AB702" s="314" t="str">
        <f t="shared" si="35"/>
        <v/>
      </c>
    </row>
    <row r="703" spans="1:28" s="170" customFormat="1" ht="20.25">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ref="S703:S766" ca="1" si="37">IF(B703="","",IF(ISERROR(MATCH($E703,CL,0)),"Unknown",INDIRECT("'C'!$A$"&amp;MATCH($E703,CL,0)+1)))</f>
        <v/>
      </c>
      <c r="T703" s="155" t="str">
        <f ca="1">IF(B703="","",IF(ISERROR(MATCH($J703,SorP!$B$1:$B$6226,0)),"",INDIRECT("'SorP'!$A$"&amp;MATCH($S703&amp;$J703,SorP!C:C,0))))</f>
        <v/>
      </c>
      <c r="U703" s="168"/>
      <c r="V703" s="169" t="e">
        <f>IF(C703="",NA(),MATCH($B703&amp;$C703,'Smelter Look-up'!$J:$J,0))</f>
        <v>#N/A</v>
      </c>
      <c r="X703" s="170">
        <f t="shared" ca="1" si="36"/>
        <v>0</v>
      </c>
      <c r="AB703" s="314" t="str">
        <f t="shared" si="35"/>
        <v/>
      </c>
    </row>
    <row r="704" spans="1:28" s="170" customFormat="1" ht="20.25">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ca="1" si="37"/>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25">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25">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25">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si="35"/>
        <v/>
      </c>
    </row>
    <row r="708" spans="1:28" s="170" customFormat="1" ht="20.25">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5"/>
        <v/>
      </c>
    </row>
    <row r="709" spans="1:28" s="170" customFormat="1" ht="20.25">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ref="AB709:AB772" si="38">IF(C709="","",B709)</f>
        <v/>
      </c>
    </row>
    <row r="710" spans="1:28" s="170" customFormat="1" ht="20.25">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si="38"/>
        <v/>
      </c>
    </row>
    <row r="711" spans="1:28" s="170" customFormat="1" ht="20.25">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25">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25">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25">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25">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25">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25">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25">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25">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25">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25">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25">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25">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25">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25">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25">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25">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25">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25">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25">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25">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25">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25">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25">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25">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25">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25">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25">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25">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25">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25">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25">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25">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25">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25">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25">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25">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25">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25">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25">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25">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25">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25">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25">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25">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25">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25">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25">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25">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25">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25">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25">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25">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25">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4" t="str">
        <f t="shared" si="38"/>
        <v/>
      </c>
    </row>
    <row r="765" spans="1:28" s="170" customFormat="1" ht="20.25">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ca="1" si="36"/>
        <v>0</v>
      </c>
      <c r="AB765" s="314" t="str">
        <f t="shared" si="38"/>
        <v/>
      </c>
    </row>
    <row r="766" spans="1:28" s="170" customFormat="1" ht="20.25">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37"/>
        <v/>
      </c>
      <c r="T766" s="155" t="str">
        <f ca="1">IF(B766="","",IF(ISERROR(MATCH($J766,SorP!$B$1:$B$6226,0)),"",INDIRECT("'SorP'!$A$"&amp;MATCH($S766&amp;$J766,SorP!C:C,0))))</f>
        <v/>
      </c>
      <c r="U766" s="168"/>
      <c r="V766" s="169" t="e">
        <f>IF(C766="",NA(),MATCH($B766&amp;$C766,'Smelter Look-up'!$J:$J,0))</f>
        <v>#N/A</v>
      </c>
      <c r="X766" s="170">
        <f t="shared" ref="X766:X829" ca="1" si="39">IF(AND(C766="Smelter not listed",OR(LEN(D766)=0,LEN(E766)=0)),1,0)</f>
        <v>0</v>
      </c>
      <c r="AB766" s="314" t="str">
        <f t="shared" si="38"/>
        <v/>
      </c>
    </row>
    <row r="767" spans="1:28" s="170" customFormat="1" ht="20.25">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ref="S767:S830" ca="1" si="40">IF(B767="","",IF(ISERROR(MATCH($E767,CL,0)),"Unknown",INDIRECT("'C'!$A$"&amp;MATCH($E767,CL,0)+1)))</f>
        <v/>
      </c>
      <c r="T767" s="155" t="str">
        <f ca="1">IF(B767="","",IF(ISERROR(MATCH($J767,SorP!$B$1:$B$6226,0)),"",INDIRECT("'SorP'!$A$"&amp;MATCH($S767&amp;$J767,SorP!C:C,0))))</f>
        <v/>
      </c>
      <c r="U767" s="168"/>
      <c r="V767" s="169" t="e">
        <f>IF(C767="",NA(),MATCH($B767&amp;$C767,'Smelter Look-up'!$J:$J,0))</f>
        <v>#N/A</v>
      </c>
      <c r="X767" s="170">
        <f t="shared" ca="1" si="39"/>
        <v>0</v>
      </c>
      <c r="AB767" s="314" t="str">
        <f t="shared" si="38"/>
        <v/>
      </c>
    </row>
    <row r="768" spans="1:28" s="170" customFormat="1" ht="20.25">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ca="1" si="40"/>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25">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25">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25">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si="38"/>
        <v/>
      </c>
    </row>
    <row r="772" spans="1:28" s="170" customFormat="1" ht="20.25">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38"/>
        <v/>
      </c>
    </row>
    <row r="773" spans="1:28" s="170" customFormat="1" ht="20.25">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ref="AB773:AB836" si="41">IF(C773="","",B773)</f>
        <v/>
      </c>
    </row>
    <row r="774" spans="1:28" s="170" customFormat="1" ht="20.25">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si="41"/>
        <v/>
      </c>
    </row>
    <row r="775" spans="1:28" s="170" customFormat="1" ht="20.25">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25">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25">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25">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25">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25">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25">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25">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25">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25">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25">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25">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25">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25">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25">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25">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25">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25">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25">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25">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25">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25">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25">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25">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25">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25">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25">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25">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25">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25">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25">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25">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25">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25">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25">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25">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25">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25">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25">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25">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25">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25">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25">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25">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25">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25">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25">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25">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25">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25">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25">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25">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25">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25">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4" t="str">
        <f t="shared" si="41"/>
        <v/>
      </c>
    </row>
    <row r="829" spans="1:28" s="170" customFormat="1" ht="20.25">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ca="1" si="39"/>
        <v>0</v>
      </c>
      <c r="AB829" s="314" t="str">
        <f t="shared" si="41"/>
        <v/>
      </c>
    </row>
    <row r="830" spans="1:28" s="170" customFormat="1" ht="20.25">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0"/>
        <v/>
      </c>
      <c r="T830" s="155" t="str">
        <f ca="1">IF(B830="","",IF(ISERROR(MATCH($J830,SorP!$B$1:$B$6226,0)),"",INDIRECT("'SorP'!$A$"&amp;MATCH($S830&amp;$J830,SorP!C:C,0))))</f>
        <v/>
      </c>
      <c r="U830" s="168"/>
      <c r="V830" s="169" t="e">
        <f>IF(C830="",NA(),MATCH($B830&amp;$C830,'Smelter Look-up'!$J:$J,0))</f>
        <v>#N/A</v>
      </c>
      <c r="X830" s="170">
        <f t="shared" ref="X830:X893" ca="1" si="42">IF(AND(C830="Smelter not listed",OR(LEN(D830)=0,LEN(E830)=0)),1,0)</f>
        <v>0</v>
      </c>
      <c r="AB830" s="314" t="str">
        <f t="shared" si="41"/>
        <v/>
      </c>
    </row>
    <row r="831" spans="1:28" s="170" customFormat="1" ht="20.25">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ref="S831:S894" ca="1" si="43">IF(B831="","",IF(ISERROR(MATCH($E831,CL,0)),"Unknown",INDIRECT("'C'!$A$"&amp;MATCH($E831,CL,0)+1)))</f>
        <v/>
      </c>
      <c r="T831" s="155" t="str">
        <f ca="1">IF(B831="","",IF(ISERROR(MATCH($J831,SorP!$B$1:$B$6226,0)),"",INDIRECT("'SorP'!$A$"&amp;MATCH($S831&amp;$J831,SorP!C:C,0))))</f>
        <v/>
      </c>
      <c r="U831" s="168"/>
      <c r="V831" s="169" t="e">
        <f>IF(C831="",NA(),MATCH($B831&amp;$C831,'Smelter Look-up'!$J:$J,0))</f>
        <v>#N/A</v>
      </c>
      <c r="X831" s="170">
        <f t="shared" ca="1" si="42"/>
        <v>0</v>
      </c>
      <c r="AB831" s="314" t="str">
        <f t="shared" si="41"/>
        <v/>
      </c>
    </row>
    <row r="832" spans="1:28" s="170" customFormat="1" ht="20.25">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ca="1" si="43"/>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25">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25">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25">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si="41"/>
        <v/>
      </c>
    </row>
    <row r="836" spans="1:28" s="170" customFormat="1" ht="20.25">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1"/>
        <v/>
      </c>
    </row>
    <row r="837" spans="1:28" s="170" customFormat="1" ht="20.25">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ref="AB837:AB900" si="44">IF(C837="","",B837)</f>
        <v/>
      </c>
    </row>
    <row r="838" spans="1:28" s="170" customFormat="1" ht="20.25">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si="44"/>
        <v/>
      </c>
    </row>
    <row r="839" spans="1:28" s="170" customFormat="1" ht="20.25">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25">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25">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25">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25">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25">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25">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25">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25">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25">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25">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25">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25">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25">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25">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25">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25">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25">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25">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25">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25">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25">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25">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25">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25">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25">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25">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25">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25">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25">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25">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25">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25">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25">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25">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25">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25">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25">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25">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25">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25">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25">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25">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25">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25">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25">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25">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25">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25">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25">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25">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25">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25">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25">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4" t="str">
        <f t="shared" si="44"/>
        <v/>
      </c>
    </row>
    <row r="893" spans="1:28" s="170" customFormat="1" ht="20.25">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ca="1" si="42"/>
        <v>0</v>
      </c>
      <c r="AB893" s="314" t="str">
        <f t="shared" si="44"/>
        <v/>
      </c>
    </row>
    <row r="894" spans="1:28" s="170" customFormat="1" ht="20.25">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3"/>
        <v/>
      </c>
      <c r="T894" s="155" t="str">
        <f ca="1">IF(B894="","",IF(ISERROR(MATCH($J894,SorP!$B$1:$B$6226,0)),"",INDIRECT("'SorP'!$A$"&amp;MATCH($S894&amp;$J894,SorP!C:C,0))))</f>
        <v/>
      </c>
      <c r="U894" s="168"/>
      <c r="V894" s="169" t="e">
        <f>IF(C894="",NA(),MATCH($B894&amp;$C894,'Smelter Look-up'!$J:$J,0))</f>
        <v>#N/A</v>
      </c>
      <c r="X894" s="170">
        <f t="shared" ref="X894:X957" ca="1" si="45">IF(AND(C894="Smelter not listed",OR(LEN(D894)=0,LEN(E894)=0)),1,0)</f>
        <v>0</v>
      </c>
      <c r="AB894" s="314" t="str">
        <f t="shared" si="44"/>
        <v/>
      </c>
    </row>
    <row r="895" spans="1:28" s="170" customFormat="1" ht="20.25">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ref="S895:S958" ca="1" si="46">IF(B895="","",IF(ISERROR(MATCH($E895,CL,0)),"Unknown",INDIRECT("'C'!$A$"&amp;MATCH($E895,CL,0)+1)))</f>
        <v/>
      </c>
      <c r="T895" s="155" t="str">
        <f ca="1">IF(B895="","",IF(ISERROR(MATCH($J895,SorP!$B$1:$B$6226,0)),"",INDIRECT("'SorP'!$A$"&amp;MATCH($S895&amp;$J895,SorP!C:C,0))))</f>
        <v/>
      </c>
      <c r="U895" s="168"/>
      <c r="V895" s="169" t="e">
        <f>IF(C895="",NA(),MATCH($B895&amp;$C895,'Smelter Look-up'!$J:$J,0))</f>
        <v>#N/A</v>
      </c>
      <c r="X895" s="170">
        <f t="shared" ca="1" si="45"/>
        <v>0</v>
      </c>
      <c r="AB895" s="314" t="str">
        <f t="shared" si="44"/>
        <v/>
      </c>
    </row>
    <row r="896" spans="1:28" s="170" customFormat="1" ht="20.25">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ca="1" si="46"/>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25">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25">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25">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si="44"/>
        <v/>
      </c>
    </row>
    <row r="900" spans="1:28" s="170" customFormat="1" ht="20.25">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4"/>
        <v/>
      </c>
    </row>
    <row r="901" spans="1:28" s="170" customFormat="1" ht="20.25">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ref="AB901:AB964" si="47">IF(C901="","",B901)</f>
        <v/>
      </c>
    </row>
    <row r="902" spans="1:28" s="170" customFormat="1" ht="20.25">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si="47"/>
        <v/>
      </c>
    </row>
    <row r="903" spans="1:28" s="170" customFormat="1" ht="20.25">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25">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25">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25">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25">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25">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25">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25">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25">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25">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25">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25">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25">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25">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25">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25">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25">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25">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25">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25">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25">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25">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25">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25">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25">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25">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25">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25">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25">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25">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25">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25">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25">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25">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25">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25">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25">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25">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25">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25">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25">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25">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25">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25">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25">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25">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25">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25">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25">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25">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25">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25">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25">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25">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4" t="str">
        <f t="shared" si="47"/>
        <v/>
      </c>
    </row>
    <row r="957" spans="1:28" s="170" customFormat="1" ht="20.25">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ca="1" si="45"/>
        <v>0</v>
      </c>
      <c r="AB957" s="314" t="str">
        <f t="shared" si="47"/>
        <v/>
      </c>
    </row>
    <row r="958" spans="1:28" s="170" customFormat="1" ht="20.25">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6"/>
        <v/>
      </c>
      <c r="T958" s="155" t="str">
        <f ca="1">IF(B958="","",IF(ISERROR(MATCH($J958,SorP!$B$1:$B$6226,0)),"",INDIRECT("'SorP'!$A$"&amp;MATCH($S958&amp;$J958,SorP!C:C,0))))</f>
        <v/>
      </c>
      <c r="U958" s="168"/>
      <c r="V958" s="169" t="e">
        <f>IF(C958="",NA(),MATCH($B958&amp;$C958,'Smelter Look-up'!$J:$J,0))</f>
        <v>#N/A</v>
      </c>
      <c r="X958" s="170">
        <f t="shared" ref="X958:X1021" ca="1" si="48">IF(AND(C958="Smelter not listed",OR(LEN(D958)=0,LEN(E958)=0)),1,0)</f>
        <v>0</v>
      </c>
      <c r="AB958" s="314" t="str">
        <f t="shared" si="47"/>
        <v/>
      </c>
    </row>
    <row r="959" spans="1:28" s="170" customFormat="1" ht="20.25">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ref="S959:S1022" ca="1" si="49">IF(B959="","",IF(ISERROR(MATCH($E959,CL,0)),"Unknown",INDIRECT("'C'!$A$"&amp;MATCH($E959,CL,0)+1)))</f>
        <v/>
      </c>
      <c r="T959" s="155" t="str">
        <f ca="1">IF(B959="","",IF(ISERROR(MATCH($J959,SorP!$B$1:$B$6226,0)),"",INDIRECT("'SorP'!$A$"&amp;MATCH($S959&amp;$J959,SorP!C:C,0))))</f>
        <v/>
      </c>
      <c r="U959" s="168"/>
      <c r="V959" s="169" t="e">
        <f>IF(C959="",NA(),MATCH($B959&amp;$C959,'Smelter Look-up'!$J:$J,0))</f>
        <v>#N/A</v>
      </c>
      <c r="X959" s="170">
        <f t="shared" ca="1" si="48"/>
        <v>0</v>
      </c>
      <c r="AB959" s="314" t="str">
        <f t="shared" si="47"/>
        <v/>
      </c>
    </row>
    <row r="960" spans="1:28" s="170" customFormat="1" ht="20.25">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ca="1" si="49"/>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25">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25">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25">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si="47"/>
        <v/>
      </c>
    </row>
    <row r="964" spans="1:28" s="170" customFormat="1" ht="20.25">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47"/>
        <v/>
      </c>
    </row>
    <row r="965" spans="1:28" s="170" customFormat="1" ht="20.25">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ref="AB965:AB1028" si="50">IF(C965="","",B965)</f>
        <v/>
      </c>
    </row>
    <row r="966" spans="1:28" s="170" customFormat="1" ht="20.25">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si="50"/>
        <v/>
      </c>
    </row>
    <row r="967" spans="1:28" s="170" customFormat="1" ht="20.25">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25">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25">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25">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25">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25">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25">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25">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25">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25">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25">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25">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25">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25">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25">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25">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25">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25">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25">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25">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25">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25">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25">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25">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25">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25">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25">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25">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25">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25">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25">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25">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25">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25">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25">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25">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25">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25">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25">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25">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25">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25">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25">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25">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25">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25">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25">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25">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25">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25">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25">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25">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25">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25">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4" t="str">
        <f t="shared" si="50"/>
        <v/>
      </c>
    </row>
    <row r="1021" spans="1:28" s="170" customFormat="1" ht="20.25">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ca="1" si="48"/>
        <v>0</v>
      </c>
      <c r="AB1021" s="314" t="str">
        <f t="shared" si="50"/>
        <v/>
      </c>
    </row>
    <row r="1022" spans="1:28" s="170" customFormat="1" ht="20.25">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49"/>
        <v/>
      </c>
      <c r="T1022" s="155" t="str">
        <f ca="1">IF(B1022="","",IF(ISERROR(MATCH($J1022,SorP!$B$1:$B$6226,0)),"",INDIRECT("'SorP'!$A$"&amp;MATCH($S1022&amp;$J1022,SorP!C:C,0))))</f>
        <v/>
      </c>
      <c r="U1022" s="168"/>
      <c r="V1022" s="169" t="e">
        <f>IF(C1022="",NA(),MATCH($B1022&amp;$C1022,'Smelter Look-up'!$J:$J,0))</f>
        <v>#N/A</v>
      </c>
      <c r="X1022" s="170">
        <f t="shared" ref="X1022:X1085" ca="1" si="51">IF(AND(C1022="Smelter not listed",OR(LEN(D1022)=0,LEN(E1022)=0)),1,0)</f>
        <v>0</v>
      </c>
      <c r="AB1022" s="314" t="str">
        <f t="shared" si="50"/>
        <v/>
      </c>
    </row>
    <row r="1023" spans="1:28" s="170" customFormat="1" ht="20.25">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ref="S1023:S1086" ca="1" si="52">IF(B1023="","",IF(ISERROR(MATCH($E1023,CL,0)),"Unknown",INDIRECT("'C'!$A$"&amp;MATCH($E1023,CL,0)+1)))</f>
        <v/>
      </c>
      <c r="T1023" s="155" t="str">
        <f ca="1">IF(B1023="","",IF(ISERROR(MATCH($J1023,SorP!$B$1:$B$6226,0)),"",INDIRECT("'SorP'!$A$"&amp;MATCH($S1023&amp;$J1023,SorP!C:C,0))))</f>
        <v/>
      </c>
      <c r="U1023" s="168"/>
      <c r="V1023" s="169" t="e">
        <f>IF(C1023="",NA(),MATCH($B1023&amp;$C1023,'Smelter Look-up'!$J:$J,0))</f>
        <v>#N/A</v>
      </c>
      <c r="X1023" s="170">
        <f t="shared" ca="1" si="51"/>
        <v>0</v>
      </c>
      <c r="AB1023" s="314" t="str">
        <f t="shared" si="50"/>
        <v/>
      </c>
    </row>
    <row r="1024" spans="1:28" s="170" customFormat="1" ht="20.25">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ca="1" si="52"/>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25">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25">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25">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si="50"/>
        <v/>
      </c>
    </row>
    <row r="1028" spans="1:28" s="170" customFormat="1" ht="20.25">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0"/>
        <v/>
      </c>
    </row>
    <row r="1029" spans="1:28" s="170" customFormat="1" ht="20.25">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ref="AB1029:AB1092" si="53">IF(C1029="","",B1029)</f>
        <v/>
      </c>
    </row>
    <row r="1030" spans="1:28" s="170" customFormat="1" ht="20.25">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si="53"/>
        <v/>
      </c>
    </row>
    <row r="1031" spans="1:28" s="170" customFormat="1" ht="20.25">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25">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25">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25">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25">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25">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25">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25">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25">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25">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25">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25">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25">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25">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25">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25">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25">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25">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25">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25">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25">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25">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25">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25">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25">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25">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25">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25">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25">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25">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25">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25">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25">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25">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25">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25">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25">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25">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25">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25">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25">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25">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25">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25">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25">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25">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25">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25">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25">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25">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25">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25">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25">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25">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4" t="str">
        <f t="shared" si="53"/>
        <v/>
      </c>
    </row>
    <row r="1085" spans="1:28" s="170" customFormat="1" ht="20.25">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ca="1" si="51"/>
        <v>0</v>
      </c>
      <c r="AB1085" s="314" t="str">
        <f t="shared" si="53"/>
        <v/>
      </c>
    </row>
    <row r="1086" spans="1:28" s="170" customFormat="1" ht="20.25">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2"/>
        <v/>
      </c>
      <c r="T1086" s="155" t="str">
        <f ca="1">IF(B1086="","",IF(ISERROR(MATCH($J1086,SorP!$B$1:$B$6226,0)),"",INDIRECT("'SorP'!$A$"&amp;MATCH($S1086&amp;$J1086,SorP!C:C,0))))</f>
        <v/>
      </c>
      <c r="U1086" s="168"/>
      <c r="V1086" s="169" t="e">
        <f>IF(C1086="",NA(),MATCH($B1086&amp;$C1086,'Smelter Look-up'!$J:$J,0))</f>
        <v>#N/A</v>
      </c>
      <c r="X1086" s="170">
        <f t="shared" ref="X1086:X1149" ca="1" si="54">IF(AND(C1086="Smelter not listed",OR(LEN(D1086)=0,LEN(E1086)=0)),1,0)</f>
        <v>0</v>
      </c>
      <c r="AB1086" s="314" t="str">
        <f t="shared" si="53"/>
        <v/>
      </c>
    </row>
    <row r="1087" spans="1:28" s="170" customFormat="1" ht="20.25">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ref="S1087:S1150" ca="1" si="55">IF(B1087="","",IF(ISERROR(MATCH($E1087,CL,0)),"Unknown",INDIRECT("'C'!$A$"&amp;MATCH($E1087,CL,0)+1)))</f>
        <v/>
      </c>
      <c r="T1087" s="155" t="str">
        <f ca="1">IF(B1087="","",IF(ISERROR(MATCH($J1087,SorP!$B$1:$B$6226,0)),"",INDIRECT("'SorP'!$A$"&amp;MATCH($S1087&amp;$J1087,SorP!C:C,0))))</f>
        <v/>
      </c>
      <c r="U1087" s="168"/>
      <c r="V1087" s="169" t="e">
        <f>IF(C1087="",NA(),MATCH($B1087&amp;$C1087,'Smelter Look-up'!$J:$J,0))</f>
        <v>#N/A</v>
      </c>
      <c r="X1087" s="170">
        <f t="shared" ca="1" si="54"/>
        <v>0</v>
      </c>
      <c r="AB1087" s="314" t="str">
        <f t="shared" si="53"/>
        <v/>
      </c>
    </row>
    <row r="1088" spans="1:28" s="170" customFormat="1" ht="20.25">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ca="1" si="55"/>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25">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25">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25">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si="53"/>
        <v/>
      </c>
    </row>
    <row r="1092" spans="1:28" s="170" customFormat="1" ht="20.25">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3"/>
        <v/>
      </c>
    </row>
    <row r="1093" spans="1:28" s="170" customFormat="1" ht="20.25">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ref="AB1093:AB1156" si="56">IF(C1093="","",B1093)</f>
        <v/>
      </c>
    </row>
    <row r="1094" spans="1:28" s="170" customFormat="1" ht="20.25">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si="56"/>
        <v/>
      </c>
    </row>
    <row r="1095" spans="1:28" s="170" customFormat="1" ht="20.25">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25">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25">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25">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25">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25">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25">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25">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25">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25">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25">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25">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25">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25">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25">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25">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25">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25">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25">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25">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25">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25">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25">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25">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25">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25">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25">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25">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25">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25">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25">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25">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25">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25">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25">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25">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25">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25">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25">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25">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25">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25">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25">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25">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25">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25">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25">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25">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25">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25">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25">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25">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25">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25">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4" t="str">
        <f t="shared" si="56"/>
        <v/>
      </c>
    </row>
    <row r="1149" spans="1:28" s="170" customFormat="1" ht="20.25">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ca="1" si="54"/>
        <v>0</v>
      </c>
      <c r="AB1149" s="314" t="str">
        <f t="shared" si="56"/>
        <v/>
      </c>
    </row>
    <row r="1150" spans="1:28" s="170" customFormat="1" ht="20.25">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5"/>
        <v/>
      </c>
      <c r="T1150" s="155" t="str">
        <f ca="1">IF(B1150="","",IF(ISERROR(MATCH($J1150,SorP!$B$1:$B$6226,0)),"",INDIRECT("'SorP'!$A$"&amp;MATCH($S1150&amp;$J1150,SorP!C:C,0))))</f>
        <v/>
      </c>
      <c r="U1150" s="168"/>
      <c r="V1150" s="169" t="e">
        <f>IF(C1150="",NA(),MATCH($B1150&amp;$C1150,'Smelter Look-up'!$J:$J,0))</f>
        <v>#N/A</v>
      </c>
      <c r="X1150" s="170">
        <f t="shared" ref="X1150:X1213" ca="1" si="57">IF(AND(C1150="Smelter not listed",OR(LEN(D1150)=0,LEN(E1150)=0)),1,0)</f>
        <v>0</v>
      </c>
      <c r="AB1150" s="314" t="str">
        <f t="shared" si="56"/>
        <v/>
      </c>
    </row>
    <row r="1151" spans="1:28" s="170" customFormat="1" ht="20.25">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ref="S1151:S1214" ca="1" si="58">IF(B1151="","",IF(ISERROR(MATCH($E1151,CL,0)),"Unknown",INDIRECT("'C'!$A$"&amp;MATCH($E1151,CL,0)+1)))</f>
        <v/>
      </c>
      <c r="T1151" s="155" t="str">
        <f ca="1">IF(B1151="","",IF(ISERROR(MATCH($J1151,SorP!$B$1:$B$6226,0)),"",INDIRECT("'SorP'!$A$"&amp;MATCH($S1151&amp;$J1151,SorP!C:C,0))))</f>
        <v/>
      </c>
      <c r="U1151" s="168"/>
      <c r="V1151" s="169" t="e">
        <f>IF(C1151="",NA(),MATCH($B1151&amp;$C1151,'Smelter Look-up'!$J:$J,0))</f>
        <v>#N/A</v>
      </c>
      <c r="X1151" s="170">
        <f t="shared" ca="1" si="57"/>
        <v>0</v>
      </c>
      <c r="AB1151" s="314" t="str">
        <f t="shared" si="56"/>
        <v/>
      </c>
    </row>
    <row r="1152" spans="1:28" s="170" customFormat="1" ht="20.25">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ca="1" si="58"/>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25">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25">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25">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si="56"/>
        <v/>
      </c>
    </row>
    <row r="1156" spans="1:28" s="170" customFormat="1" ht="20.25">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6"/>
        <v/>
      </c>
    </row>
    <row r="1157" spans="1:28" s="170" customFormat="1" ht="20.25">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ref="AB1157:AB1220" si="59">IF(C1157="","",B1157)</f>
        <v/>
      </c>
    </row>
    <row r="1158" spans="1:28" s="170" customFormat="1" ht="20.25">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si="59"/>
        <v/>
      </c>
    </row>
    <row r="1159" spans="1:28" s="170" customFormat="1" ht="20.25">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25">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25">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25">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25">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25">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25">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25">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25">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25">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25">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25">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25">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25">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25">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25">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25">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25">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25">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25">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25">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25">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25">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25">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25">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25">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25">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25">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25">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25">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25">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25">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25">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25">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25">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25">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25">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25">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25">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25">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25">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25">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25">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25">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25">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25">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25">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25">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25">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25">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25">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25">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25">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25">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4" t="str">
        <f t="shared" si="59"/>
        <v/>
      </c>
    </row>
    <row r="1213" spans="1:28" s="170" customFormat="1" ht="20.25">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ca="1" si="57"/>
        <v>0</v>
      </c>
      <c r="AB1213" s="314" t="str">
        <f t="shared" si="59"/>
        <v/>
      </c>
    </row>
    <row r="1214" spans="1:28" s="170" customFormat="1" ht="20.25">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58"/>
        <v/>
      </c>
      <c r="T1214" s="155" t="str">
        <f ca="1">IF(B1214="","",IF(ISERROR(MATCH($J1214,SorP!$B$1:$B$6226,0)),"",INDIRECT("'SorP'!$A$"&amp;MATCH($S1214&amp;$J1214,SorP!C:C,0))))</f>
        <v/>
      </c>
      <c r="U1214" s="168"/>
      <c r="V1214" s="169" t="e">
        <f>IF(C1214="",NA(),MATCH($B1214&amp;$C1214,'Smelter Look-up'!$J:$J,0))</f>
        <v>#N/A</v>
      </c>
      <c r="X1214" s="170">
        <f t="shared" ref="X1214:X1277" ca="1" si="60">IF(AND(C1214="Smelter not listed",OR(LEN(D1214)=0,LEN(E1214)=0)),1,0)</f>
        <v>0</v>
      </c>
      <c r="AB1214" s="314" t="str">
        <f t="shared" si="59"/>
        <v/>
      </c>
    </row>
    <row r="1215" spans="1:28" s="170" customFormat="1" ht="20.25">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ref="S1215:S1278" ca="1" si="61">IF(B1215="","",IF(ISERROR(MATCH($E1215,CL,0)),"Unknown",INDIRECT("'C'!$A$"&amp;MATCH($E1215,CL,0)+1)))</f>
        <v/>
      </c>
      <c r="T1215" s="155" t="str">
        <f ca="1">IF(B1215="","",IF(ISERROR(MATCH($J1215,SorP!$B$1:$B$6226,0)),"",INDIRECT("'SorP'!$A$"&amp;MATCH($S1215&amp;$J1215,SorP!C:C,0))))</f>
        <v/>
      </c>
      <c r="U1215" s="168"/>
      <c r="V1215" s="169" t="e">
        <f>IF(C1215="",NA(),MATCH($B1215&amp;$C1215,'Smelter Look-up'!$J:$J,0))</f>
        <v>#N/A</v>
      </c>
      <c r="X1215" s="170">
        <f t="shared" ca="1" si="60"/>
        <v>0</v>
      </c>
      <c r="AB1215" s="314" t="str">
        <f t="shared" si="59"/>
        <v/>
      </c>
    </row>
    <row r="1216" spans="1:28" s="170" customFormat="1" ht="20.25">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ca="1" si="61"/>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25">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25">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25">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si="59"/>
        <v/>
      </c>
    </row>
    <row r="1220" spans="1:28" s="170" customFormat="1" ht="20.25">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59"/>
        <v/>
      </c>
    </row>
    <row r="1221" spans="1:28" s="170" customFormat="1" ht="20.25">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ref="AB1221:AB1284" si="62">IF(C1221="","",B1221)</f>
        <v/>
      </c>
    </row>
    <row r="1222" spans="1:28" s="170" customFormat="1" ht="20.25">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si="62"/>
        <v/>
      </c>
    </row>
    <row r="1223" spans="1:28" s="170" customFormat="1" ht="20.25">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25">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25">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25">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25">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25">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25">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25">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25">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25">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25">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25">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25">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25">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25">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25">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25">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25">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25">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25">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25">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25">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25">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25">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25">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25">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25">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25">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25">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25">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25">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25">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25">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25">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25">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25">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25">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25">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25">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25">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25">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25">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25">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25">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25">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25">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25">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25">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25">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25">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25">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25">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25">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25">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4" t="str">
        <f t="shared" si="62"/>
        <v/>
      </c>
    </row>
    <row r="1277" spans="1:28" s="170" customFormat="1" ht="20.25">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ca="1" si="60"/>
        <v>0</v>
      </c>
      <c r="AB1277" s="314" t="str">
        <f t="shared" si="62"/>
        <v/>
      </c>
    </row>
    <row r="1278" spans="1:28" s="170" customFormat="1" ht="20.25">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1"/>
        <v/>
      </c>
      <c r="T1278" s="155" t="str">
        <f ca="1">IF(B1278="","",IF(ISERROR(MATCH($J1278,SorP!$B$1:$B$6226,0)),"",INDIRECT("'SorP'!$A$"&amp;MATCH($S1278&amp;$J1278,SorP!C:C,0))))</f>
        <v/>
      </c>
      <c r="U1278" s="168"/>
      <c r="V1278" s="169" t="e">
        <f>IF(C1278="",NA(),MATCH($B1278&amp;$C1278,'Smelter Look-up'!$J:$J,0))</f>
        <v>#N/A</v>
      </c>
      <c r="X1278" s="170">
        <f t="shared" ref="X1278:X1341" ca="1" si="63">IF(AND(C1278="Smelter not listed",OR(LEN(D1278)=0,LEN(E1278)=0)),1,0)</f>
        <v>0</v>
      </c>
      <c r="AB1278" s="314" t="str">
        <f t="shared" si="62"/>
        <v/>
      </c>
    </row>
    <row r="1279" spans="1:28" s="170" customFormat="1" ht="20.25">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ref="S1279:S1342" ca="1" si="64">IF(B1279="","",IF(ISERROR(MATCH($E1279,CL,0)),"Unknown",INDIRECT("'C'!$A$"&amp;MATCH($E1279,CL,0)+1)))</f>
        <v/>
      </c>
      <c r="T1279" s="155" t="str">
        <f ca="1">IF(B1279="","",IF(ISERROR(MATCH($J1279,SorP!$B$1:$B$6226,0)),"",INDIRECT("'SorP'!$A$"&amp;MATCH($S1279&amp;$J1279,SorP!C:C,0))))</f>
        <v/>
      </c>
      <c r="U1279" s="168"/>
      <c r="V1279" s="169" t="e">
        <f>IF(C1279="",NA(),MATCH($B1279&amp;$C1279,'Smelter Look-up'!$J:$J,0))</f>
        <v>#N/A</v>
      </c>
      <c r="X1279" s="170">
        <f t="shared" ca="1" si="63"/>
        <v>0</v>
      </c>
      <c r="AB1279" s="314" t="str">
        <f t="shared" si="62"/>
        <v/>
      </c>
    </row>
    <row r="1280" spans="1:28" s="170" customFormat="1" ht="20.25">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ca="1" si="64"/>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25">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25">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25">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si="62"/>
        <v/>
      </c>
    </row>
    <row r="1284" spans="1:28" s="170" customFormat="1" ht="20.25">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2"/>
        <v/>
      </c>
    </row>
    <row r="1285" spans="1:28" s="170" customFormat="1" ht="20.25">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ref="AB1285:AB1348" si="65">IF(C1285="","",B1285)</f>
        <v/>
      </c>
    </row>
    <row r="1286" spans="1:28" s="170" customFormat="1" ht="20.25">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si="65"/>
        <v/>
      </c>
    </row>
    <row r="1287" spans="1:28" s="170" customFormat="1" ht="20.25">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25">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25">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25">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25">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25">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25">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25">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25">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25">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25">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25">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25">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25">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25">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25">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25">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25">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25">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25">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25">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25">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25">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25">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25">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25">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25">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25">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25">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25">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25">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25">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25">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25">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25">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25">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25">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25">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25">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25">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25">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25">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25">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25">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25">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25">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25">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25">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25">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25">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25">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25">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25">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25">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4" t="str">
        <f t="shared" si="65"/>
        <v/>
      </c>
    </row>
    <row r="1341" spans="1:28" s="170" customFormat="1" ht="20.25">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ca="1" si="63"/>
        <v>0</v>
      </c>
      <c r="AB1341" s="314" t="str">
        <f t="shared" si="65"/>
        <v/>
      </c>
    </row>
    <row r="1342" spans="1:28" s="170" customFormat="1" ht="20.25">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4"/>
        <v/>
      </c>
      <c r="T1342" s="155" t="str">
        <f ca="1">IF(B1342="","",IF(ISERROR(MATCH($J1342,SorP!$B$1:$B$6226,0)),"",INDIRECT("'SorP'!$A$"&amp;MATCH($S1342&amp;$J1342,SorP!C:C,0))))</f>
        <v/>
      </c>
      <c r="U1342" s="168"/>
      <c r="V1342" s="169" t="e">
        <f>IF(C1342="",NA(),MATCH($B1342&amp;$C1342,'Smelter Look-up'!$J:$J,0))</f>
        <v>#N/A</v>
      </c>
      <c r="X1342" s="170">
        <f t="shared" ref="X1342:X1405" ca="1" si="66">IF(AND(C1342="Smelter not listed",OR(LEN(D1342)=0,LEN(E1342)=0)),1,0)</f>
        <v>0</v>
      </c>
      <c r="AB1342" s="314" t="str">
        <f t="shared" si="65"/>
        <v/>
      </c>
    </row>
    <row r="1343" spans="1:28" s="170" customFormat="1" ht="20.25">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ref="S1343:S1406" ca="1" si="67">IF(B1343="","",IF(ISERROR(MATCH($E1343,CL,0)),"Unknown",INDIRECT("'C'!$A$"&amp;MATCH($E1343,CL,0)+1)))</f>
        <v/>
      </c>
      <c r="T1343" s="155" t="str">
        <f ca="1">IF(B1343="","",IF(ISERROR(MATCH($J1343,SorP!$B$1:$B$6226,0)),"",INDIRECT("'SorP'!$A$"&amp;MATCH($S1343&amp;$J1343,SorP!C:C,0))))</f>
        <v/>
      </c>
      <c r="U1343" s="168"/>
      <c r="V1343" s="169" t="e">
        <f>IF(C1343="",NA(),MATCH($B1343&amp;$C1343,'Smelter Look-up'!$J:$J,0))</f>
        <v>#N/A</v>
      </c>
      <c r="X1343" s="170">
        <f t="shared" ca="1" si="66"/>
        <v>0</v>
      </c>
      <c r="AB1343" s="314" t="str">
        <f t="shared" si="65"/>
        <v/>
      </c>
    </row>
    <row r="1344" spans="1:28" s="170" customFormat="1" ht="20.25">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ca="1" si="67"/>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25">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25">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25">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si="65"/>
        <v/>
      </c>
    </row>
    <row r="1348" spans="1:28" s="170" customFormat="1" ht="20.25">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5"/>
        <v/>
      </c>
    </row>
    <row r="1349" spans="1:28" s="170" customFormat="1" ht="20.25">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ref="AB1349:AB1412" si="68">IF(C1349="","",B1349)</f>
        <v/>
      </c>
    </row>
    <row r="1350" spans="1:28" s="170" customFormat="1" ht="20.25">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si="68"/>
        <v/>
      </c>
    </row>
    <row r="1351" spans="1:28" s="170" customFormat="1" ht="20.25">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25">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25">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25">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25">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25">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25">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25">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25">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25">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25">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25">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25">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25">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25">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25">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25">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25">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25">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25">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25">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25">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25">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25">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25">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25">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25">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25">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25">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25">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25">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25">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25">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25">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25">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25">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25">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25">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25">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25">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25">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25">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25">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25">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25">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25">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25">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25">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25">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25">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25">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25">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25">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25">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4" t="str">
        <f t="shared" si="68"/>
        <v/>
      </c>
    </row>
    <row r="1405" spans="1:28" s="170" customFormat="1" ht="20.25">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ca="1" si="66"/>
        <v>0</v>
      </c>
      <c r="AB1405" s="314" t="str">
        <f t="shared" si="68"/>
        <v/>
      </c>
    </row>
    <row r="1406" spans="1:28" s="170" customFormat="1" ht="20.25">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67"/>
        <v/>
      </c>
      <c r="T1406" s="155" t="str">
        <f ca="1">IF(B1406="","",IF(ISERROR(MATCH($J1406,SorP!$B$1:$B$6226,0)),"",INDIRECT("'SorP'!$A$"&amp;MATCH($S1406&amp;$J1406,SorP!C:C,0))))</f>
        <v/>
      </c>
      <c r="U1406" s="168"/>
      <c r="V1406" s="169" t="e">
        <f>IF(C1406="",NA(),MATCH($B1406&amp;$C1406,'Smelter Look-up'!$J:$J,0))</f>
        <v>#N/A</v>
      </c>
      <c r="X1406" s="170">
        <f t="shared" ref="X1406:X1469" ca="1" si="69">IF(AND(C1406="Smelter not listed",OR(LEN(D1406)=0,LEN(E1406)=0)),1,0)</f>
        <v>0</v>
      </c>
      <c r="AB1406" s="314" t="str">
        <f t="shared" si="68"/>
        <v/>
      </c>
    </row>
    <row r="1407" spans="1:28" s="170" customFormat="1" ht="20.25">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ref="S1407:S1470" ca="1" si="70">IF(B1407="","",IF(ISERROR(MATCH($E1407,CL,0)),"Unknown",INDIRECT("'C'!$A$"&amp;MATCH($E1407,CL,0)+1)))</f>
        <v/>
      </c>
      <c r="T1407" s="155" t="str">
        <f ca="1">IF(B1407="","",IF(ISERROR(MATCH($J1407,SorP!$B$1:$B$6226,0)),"",INDIRECT("'SorP'!$A$"&amp;MATCH($S1407&amp;$J1407,SorP!C:C,0))))</f>
        <v/>
      </c>
      <c r="U1407" s="168"/>
      <c r="V1407" s="169" t="e">
        <f>IF(C1407="",NA(),MATCH($B1407&amp;$C1407,'Smelter Look-up'!$J:$J,0))</f>
        <v>#N/A</v>
      </c>
      <c r="X1407" s="170">
        <f t="shared" ca="1" si="69"/>
        <v>0</v>
      </c>
      <c r="AB1407" s="314" t="str">
        <f t="shared" si="68"/>
        <v/>
      </c>
    </row>
    <row r="1408" spans="1:28" s="170" customFormat="1" ht="20.25">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ca="1" si="70"/>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25">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25">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25">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si="68"/>
        <v/>
      </c>
    </row>
    <row r="1412" spans="1:28" s="170" customFormat="1" ht="20.25">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68"/>
        <v/>
      </c>
    </row>
    <row r="1413" spans="1:28" s="170" customFormat="1" ht="20.25">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ref="AB1413:AB1476" si="71">IF(C1413="","",B1413)</f>
        <v/>
      </c>
    </row>
    <row r="1414" spans="1:28" s="170" customFormat="1" ht="20.25">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si="71"/>
        <v/>
      </c>
    </row>
    <row r="1415" spans="1:28" s="170" customFormat="1" ht="20.25">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25">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25">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25">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25">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25">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25">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25">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25">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25">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25">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25">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25">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25">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25">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25">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25">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25">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25">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25">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25">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25">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25">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25">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25">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25">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25">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25">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25">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25">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25">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25">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25">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25">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25">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25">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25">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25">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25">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25">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25">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25">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25">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25">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25">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25">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25">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25">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25">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25">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25">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25">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25">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25">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4" t="str">
        <f t="shared" si="71"/>
        <v/>
      </c>
    </row>
    <row r="1469" spans="1:28" s="170" customFormat="1" ht="20.25">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ca="1" si="69"/>
        <v>0</v>
      </c>
      <c r="AB1469" s="314" t="str">
        <f t="shared" si="71"/>
        <v/>
      </c>
    </row>
    <row r="1470" spans="1:28" s="170" customFormat="1" ht="20.25">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0"/>
        <v/>
      </c>
      <c r="T1470" s="155" t="str">
        <f ca="1">IF(B1470="","",IF(ISERROR(MATCH($J1470,SorP!$B$1:$B$6226,0)),"",INDIRECT("'SorP'!$A$"&amp;MATCH($S1470&amp;$J1470,SorP!C:C,0))))</f>
        <v/>
      </c>
      <c r="U1470" s="168"/>
      <c r="V1470" s="169" t="e">
        <f>IF(C1470="",NA(),MATCH($B1470&amp;$C1470,'Smelter Look-up'!$J:$J,0))</f>
        <v>#N/A</v>
      </c>
      <c r="X1470" s="170">
        <f t="shared" ref="X1470:X1533" ca="1" si="72">IF(AND(C1470="Smelter not listed",OR(LEN(D1470)=0,LEN(E1470)=0)),1,0)</f>
        <v>0</v>
      </c>
      <c r="AB1470" s="314" t="str">
        <f t="shared" si="71"/>
        <v/>
      </c>
    </row>
    <row r="1471" spans="1:28" s="170" customFormat="1" ht="20.25">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ref="S1471:S1534" ca="1" si="73">IF(B1471="","",IF(ISERROR(MATCH($E1471,CL,0)),"Unknown",INDIRECT("'C'!$A$"&amp;MATCH($E1471,CL,0)+1)))</f>
        <v/>
      </c>
      <c r="T1471" s="155" t="str">
        <f ca="1">IF(B1471="","",IF(ISERROR(MATCH($J1471,SorP!$B$1:$B$6226,0)),"",INDIRECT("'SorP'!$A$"&amp;MATCH($S1471&amp;$J1471,SorP!C:C,0))))</f>
        <v/>
      </c>
      <c r="U1471" s="168"/>
      <c r="V1471" s="169" t="e">
        <f>IF(C1471="",NA(),MATCH($B1471&amp;$C1471,'Smelter Look-up'!$J:$J,0))</f>
        <v>#N/A</v>
      </c>
      <c r="X1471" s="170">
        <f t="shared" ca="1" si="72"/>
        <v>0</v>
      </c>
      <c r="AB1471" s="314" t="str">
        <f t="shared" si="71"/>
        <v/>
      </c>
    </row>
    <row r="1472" spans="1:28" s="170" customFormat="1" ht="20.25">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ca="1" si="73"/>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25">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25">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25">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si="71"/>
        <v/>
      </c>
    </row>
    <row r="1476" spans="1:28" s="170" customFormat="1" ht="20.25">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1"/>
        <v/>
      </c>
    </row>
    <row r="1477" spans="1:28" s="170" customFormat="1" ht="20.25">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ref="AB1477:AB1540" si="74">IF(C1477="","",B1477)</f>
        <v/>
      </c>
    </row>
    <row r="1478" spans="1:28" s="170" customFormat="1" ht="20.25">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si="74"/>
        <v/>
      </c>
    </row>
    <row r="1479" spans="1:28" s="170" customFormat="1" ht="20.25">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25">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25">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25">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25">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25">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25">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25">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25">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25">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25">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25">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25">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25">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25">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25">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25">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25">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25">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25">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25">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25">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25">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25">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25">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25">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25">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25">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25">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25">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25">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25">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25">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25">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25">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25">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25">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25">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25">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25">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25">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25">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25">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25">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25">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25">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25">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25">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25">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25">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25">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25">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25">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25">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4" t="str">
        <f t="shared" si="74"/>
        <v/>
      </c>
    </row>
    <row r="1533" spans="1:28" s="170" customFormat="1" ht="20.25">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ca="1" si="72"/>
        <v>0</v>
      </c>
      <c r="AB1533" s="314" t="str">
        <f t="shared" si="74"/>
        <v/>
      </c>
    </row>
    <row r="1534" spans="1:28" s="170" customFormat="1" ht="20.25">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3"/>
        <v/>
      </c>
      <c r="T1534" s="155" t="str">
        <f ca="1">IF(B1534="","",IF(ISERROR(MATCH($J1534,SorP!$B$1:$B$6226,0)),"",INDIRECT("'SorP'!$A$"&amp;MATCH($S1534&amp;$J1534,SorP!C:C,0))))</f>
        <v/>
      </c>
      <c r="U1534" s="168"/>
      <c r="V1534" s="169" t="e">
        <f>IF(C1534="",NA(),MATCH($B1534&amp;$C1534,'Smelter Look-up'!$J:$J,0))</f>
        <v>#N/A</v>
      </c>
      <c r="X1534" s="170">
        <f t="shared" ref="X1534:X1597" ca="1" si="75">IF(AND(C1534="Smelter not listed",OR(LEN(D1534)=0,LEN(E1534)=0)),1,0)</f>
        <v>0</v>
      </c>
      <c r="AB1534" s="314" t="str">
        <f t="shared" si="74"/>
        <v/>
      </c>
    </row>
    <row r="1535" spans="1:28" s="170" customFormat="1" ht="20.25">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ref="S1535:S1598" ca="1" si="76">IF(B1535="","",IF(ISERROR(MATCH($E1535,CL,0)),"Unknown",INDIRECT("'C'!$A$"&amp;MATCH($E1535,CL,0)+1)))</f>
        <v/>
      </c>
      <c r="T1535" s="155" t="str">
        <f ca="1">IF(B1535="","",IF(ISERROR(MATCH($J1535,SorP!$B$1:$B$6226,0)),"",INDIRECT("'SorP'!$A$"&amp;MATCH($S1535&amp;$J1535,SorP!C:C,0))))</f>
        <v/>
      </c>
      <c r="U1535" s="168"/>
      <c r="V1535" s="169" t="e">
        <f>IF(C1535="",NA(),MATCH($B1535&amp;$C1535,'Smelter Look-up'!$J:$J,0))</f>
        <v>#N/A</v>
      </c>
      <c r="X1535" s="170">
        <f t="shared" ca="1" si="75"/>
        <v>0</v>
      </c>
      <c r="AB1535" s="314" t="str">
        <f t="shared" si="74"/>
        <v/>
      </c>
    </row>
    <row r="1536" spans="1:28" s="170" customFormat="1" ht="20.25">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ca="1" si="76"/>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25">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25">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25">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si="74"/>
        <v/>
      </c>
    </row>
    <row r="1540" spans="1:28" s="170" customFormat="1" ht="20.25">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4"/>
        <v/>
      </c>
    </row>
    <row r="1541" spans="1:28" s="170" customFormat="1" ht="20.25">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ref="AB1541:AB1604" si="77">IF(C1541="","",B1541)</f>
        <v/>
      </c>
    </row>
    <row r="1542" spans="1:28" s="170" customFormat="1" ht="20.25">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si="77"/>
        <v/>
      </c>
    </row>
    <row r="1543" spans="1:28" s="170" customFormat="1" ht="20.25">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25">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25">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25">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25">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25">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25">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25">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25">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25">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25">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25">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25">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25">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25">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25">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25">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25">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25">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25">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25">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25">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25">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25">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25">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25">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25">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25">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25">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25">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25">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25">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25">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25">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25">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25">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25">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25">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25">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25">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25">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25">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25">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25">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25">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25">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25">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25">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25">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25">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25">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25">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25">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25">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4" t="str">
        <f t="shared" si="77"/>
        <v/>
      </c>
    </row>
    <row r="1597" spans="1:28" s="170" customFormat="1" ht="20.25">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ca="1" si="75"/>
        <v>0</v>
      </c>
      <c r="AB1597" s="314" t="str">
        <f t="shared" si="77"/>
        <v/>
      </c>
    </row>
    <row r="1598" spans="1:28" s="170" customFormat="1" ht="20.25">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6"/>
        <v/>
      </c>
      <c r="T1598" s="155" t="str">
        <f ca="1">IF(B1598="","",IF(ISERROR(MATCH($J1598,SorP!$B$1:$B$6226,0)),"",INDIRECT("'SorP'!$A$"&amp;MATCH($S1598&amp;$J1598,SorP!C:C,0))))</f>
        <v/>
      </c>
      <c r="U1598" s="168"/>
      <c r="V1598" s="169" t="e">
        <f>IF(C1598="",NA(),MATCH($B1598&amp;$C1598,'Smelter Look-up'!$J:$J,0))</f>
        <v>#N/A</v>
      </c>
      <c r="X1598" s="170">
        <f t="shared" ref="X1598:X1661" ca="1" si="78">IF(AND(C1598="Smelter not listed",OR(LEN(D1598)=0,LEN(E1598)=0)),1,0)</f>
        <v>0</v>
      </c>
      <c r="AB1598" s="314" t="str">
        <f t="shared" si="77"/>
        <v/>
      </c>
    </row>
    <row r="1599" spans="1:28" s="170" customFormat="1" ht="20.25">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ref="S1599:S1662" ca="1" si="79">IF(B1599="","",IF(ISERROR(MATCH($E1599,CL,0)),"Unknown",INDIRECT("'C'!$A$"&amp;MATCH($E1599,CL,0)+1)))</f>
        <v/>
      </c>
      <c r="T1599" s="155" t="str">
        <f ca="1">IF(B1599="","",IF(ISERROR(MATCH($J1599,SorP!$B$1:$B$6226,0)),"",INDIRECT("'SorP'!$A$"&amp;MATCH($S1599&amp;$J1599,SorP!C:C,0))))</f>
        <v/>
      </c>
      <c r="U1599" s="168"/>
      <c r="V1599" s="169" t="e">
        <f>IF(C1599="",NA(),MATCH($B1599&amp;$C1599,'Smelter Look-up'!$J:$J,0))</f>
        <v>#N/A</v>
      </c>
      <c r="X1599" s="170">
        <f t="shared" ca="1" si="78"/>
        <v>0</v>
      </c>
      <c r="AB1599" s="314" t="str">
        <f t="shared" si="77"/>
        <v/>
      </c>
    </row>
    <row r="1600" spans="1:28" s="170" customFormat="1" ht="20.25">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ca="1" si="79"/>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25">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25">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25">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si="77"/>
        <v/>
      </c>
    </row>
    <row r="1604" spans="1:28" s="170" customFormat="1" ht="20.25">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77"/>
        <v/>
      </c>
    </row>
    <row r="1605" spans="1:28" s="170" customFormat="1" ht="20.25">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ref="AB1605:AB1668" si="80">IF(C1605="","",B1605)</f>
        <v/>
      </c>
    </row>
    <row r="1606" spans="1:28" s="170" customFormat="1" ht="20.25">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si="80"/>
        <v/>
      </c>
    </row>
    <row r="1607" spans="1:28" s="170" customFormat="1" ht="20.25">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25">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25">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25">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25">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25">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25">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25">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25">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25">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25">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25">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25">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25">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25">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25">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25">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25">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25">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25">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25">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25">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25">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25">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25">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25">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25">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25">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25">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25">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25">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25">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25">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25">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25">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25">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25">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25">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25">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25">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25">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25">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25">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25">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25">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25">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25">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25">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25">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25">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25">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25">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25">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25">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4" t="str">
        <f t="shared" si="80"/>
        <v/>
      </c>
    </row>
    <row r="1661" spans="1:28" s="170" customFormat="1" ht="20.25">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ca="1" si="78"/>
        <v>0</v>
      </c>
      <c r="AB1661" s="314" t="str">
        <f t="shared" si="80"/>
        <v/>
      </c>
    </row>
    <row r="1662" spans="1:28" s="170" customFormat="1" ht="20.25">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79"/>
        <v/>
      </c>
      <c r="T1662" s="155" t="str">
        <f ca="1">IF(B1662="","",IF(ISERROR(MATCH($J1662,SorP!$B$1:$B$6226,0)),"",INDIRECT("'SorP'!$A$"&amp;MATCH($S1662&amp;$J1662,SorP!C:C,0))))</f>
        <v/>
      </c>
      <c r="U1662" s="168"/>
      <c r="V1662" s="169" t="e">
        <f>IF(C1662="",NA(),MATCH($B1662&amp;$C1662,'Smelter Look-up'!$J:$J,0))</f>
        <v>#N/A</v>
      </c>
      <c r="X1662" s="170">
        <f t="shared" ref="X1662:X1725" ca="1" si="81">IF(AND(C1662="Smelter not listed",OR(LEN(D1662)=0,LEN(E1662)=0)),1,0)</f>
        <v>0</v>
      </c>
      <c r="AB1662" s="314" t="str">
        <f t="shared" si="80"/>
        <v/>
      </c>
    </row>
    <row r="1663" spans="1:28" s="170" customFormat="1" ht="20.25">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ref="S1663:S1726" ca="1" si="82">IF(B1663="","",IF(ISERROR(MATCH($E1663,CL,0)),"Unknown",INDIRECT("'C'!$A$"&amp;MATCH($E1663,CL,0)+1)))</f>
        <v/>
      </c>
      <c r="T1663" s="155" t="str">
        <f ca="1">IF(B1663="","",IF(ISERROR(MATCH($J1663,SorP!$B$1:$B$6226,0)),"",INDIRECT("'SorP'!$A$"&amp;MATCH($S1663&amp;$J1663,SorP!C:C,0))))</f>
        <v/>
      </c>
      <c r="U1663" s="168"/>
      <c r="V1663" s="169" t="e">
        <f>IF(C1663="",NA(),MATCH($B1663&amp;$C1663,'Smelter Look-up'!$J:$J,0))</f>
        <v>#N/A</v>
      </c>
      <c r="X1663" s="170">
        <f t="shared" ca="1" si="81"/>
        <v>0</v>
      </c>
      <c r="AB1663" s="314" t="str">
        <f t="shared" si="80"/>
        <v/>
      </c>
    </row>
    <row r="1664" spans="1:28" s="170" customFormat="1" ht="20.25">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ca="1" si="82"/>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25">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25">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25">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si="80"/>
        <v/>
      </c>
    </row>
    <row r="1668" spans="1:28" s="170" customFormat="1" ht="20.25">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0"/>
        <v/>
      </c>
    </row>
    <row r="1669" spans="1:28" s="170" customFormat="1" ht="20.25">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ref="AB1669:AB1732" si="83">IF(C1669="","",B1669)</f>
        <v/>
      </c>
    </row>
    <row r="1670" spans="1:28" s="170" customFormat="1" ht="20.25">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si="83"/>
        <v/>
      </c>
    </row>
    <row r="1671" spans="1:28" s="170" customFormat="1" ht="20.25">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25">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25">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25">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25">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25">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25">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25">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25">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25">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25">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25">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25">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25">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25">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25">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25">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25">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25">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25">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25">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25">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25">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25">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25">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25">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25">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25">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25">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25">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25">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25">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25">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25">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25">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25">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25">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25">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25">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25">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25">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25">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25">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25">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25">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25">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25">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25">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25">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25">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25">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25">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25">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25">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4" t="str">
        <f t="shared" si="83"/>
        <v/>
      </c>
    </row>
    <row r="1725" spans="1:28" s="170" customFormat="1" ht="20.25">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ca="1" si="81"/>
        <v>0</v>
      </c>
      <c r="AB1725" s="314" t="str">
        <f t="shared" si="83"/>
        <v/>
      </c>
    </row>
    <row r="1726" spans="1:28" s="170" customFormat="1" ht="20.25">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2"/>
        <v/>
      </c>
      <c r="T1726" s="155" t="str">
        <f ca="1">IF(B1726="","",IF(ISERROR(MATCH($J1726,SorP!$B$1:$B$6226,0)),"",INDIRECT("'SorP'!$A$"&amp;MATCH($S1726&amp;$J1726,SorP!C:C,0))))</f>
        <v/>
      </c>
      <c r="U1726" s="168"/>
      <c r="V1726" s="169" t="e">
        <f>IF(C1726="",NA(),MATCH($B1726&amp;$C1726,'Smelter Look-up'!$J:$J,0))</f>
        <v>#N/A</v>
      </c>
      <c r="X1726" s="170">
        <f t="shared" ref="X1726:X1789" ca="1" si="84">IF(AND(C1726="Smelter not listed",OR(LEN(D1726)=0,LEN(E1726)=0)),1,0)</f>
        <v>0</v>
      </c>
      <c r="AB1726" s="314" t="str">
        <f t="shared" si="83"/>
        <v/>
      </c>
    </row>
    <row r="1727" spans="1:28" s="170" customFormat="1" ht="20.25">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ref="S1727:S1790" ca="1" si="85">IF(B1727="","",IF(ISERROR(MATCH($E1727,CL,0)),"Unknown",INDIRECT("'C'!$A$"&amp;MATCH($E1727,CL,0)+1)))</f>
        <v/>
      </c>
      <c r="T1727" s="155" t="str">
        <f ca="1">IF(B1727="","",IF(ISERROR(MATCH($J1727,SorP!$B$1:$B$6226,0)),"",INDIRECT("'SorP'!$A$"&amp;MATCH($S1727&amp;$J1727,SorP!C:C,0))))</f>
        <v/>
      </c>
      <c r="U1727" s="168"/>
      <c r="V1727" s="169" t="e">
        <f>IF(C1727="",NA(),MATCH($B1727&amp;$C1727,'Smelter Look-up'!$J:$J,0))</f>
        <v>#N/A</v>
      </c>
      <c r="X1727" s="170">
        <f t="shared" ca="1" si="84"/>
        <v>0</v>
      </c>
      <c r="AB1727" s="314" t="str">
        <f t="shared" si="83"/>
        <v/>
      </c>
    </row>
    <row r="1728" spans="1:28" s="170" customFormat="1" ht="20.25">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ca="1" si="85"/>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25">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25">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25">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si="83"/>
        <v/>
      </c>
    </row>
    <row r="1732" spans="1:28" s="170" customFormat="1" ht="20.25">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3"/>
        <v/>
      </c>
    </row>
    <row r="1733" spans="1:28" s="170" customFormat="1" ht="20.25">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ref="AB1733:AB1796" si="86">IF(C1733="","",B1733)</f>
        <v/>
      </c>
    </row>
    <row r="1734" spans="1:28" s="170" customFormat="1" ht="20.25">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si="86"/>
        <v/>
      </c>
    </row>
    <row r="1735" spans="1:28" s="170" customFormat="1" ht="20.25">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25">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25">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25">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25">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25">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25">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25">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25">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25">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25">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25">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25">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25">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25">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25">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25">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25">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25">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25">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25">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25">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25">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25">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25">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25">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25">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25">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25">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25">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25">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25">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25">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25">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25">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25">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25">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25">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25">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25">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25">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25">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25">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25">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25">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25">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25">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25">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25">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25">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25">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25">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25">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25">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4" t="str">
        <f t="shared" si="86"/>
        <v/>
      </c>
    </row>
    <row r="1789" spans="1:28" s="170" customFormat="1" ht="20.25">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ca="1" si="84"/>
        <v>0</v>
      </c>
      <c r="AB1789" s="314" t="str">
        <f t="shared" si="86"/>
        <v/>
      </c>
    </row>
    <row r="1790" spans="1:28" s="170" customFormat="1" ht="20.25">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5"/>
        <v/>
      </c>
      <c r="T1790" s="155" t="str">
        <f ca="1">IF(B1790="","",IF(ISERROR(MATCH($J1790,SorP!$B$1:$B$6226,0)),"",INDIRECT("'SorP'!$A$"&amp;MATCH($S1790&amp;$J1790,SorP!C:C,0))))</f>
        <v/>
      </c>
      <c r="U1790" s="168"/>
      <c r="V1790" s="169" t="e">
        <f>IF(C1790="",NA(),MATCH($B1790&amp;$C1790,'Smelter Look-up'!$J:$J,0))</f>
        <v>#N/A</v>
      </c>
      <c r="X1790" s="170">
        <f t="shared" ref="X1790:X1853" ca="1" si="87">IF(AND(C1790="Smelter not listed",OR(LEN(D1790)=0,LEN(E1790)=0)),1,0)</f>
        <v>0</v>
      </c>
      <c r="AB1790" s="314" t="str">
        <f t="shared" si="86"/>
        <v/>
      </c>
    </row>
    <row r="1791" spans="1:28" s="170" customFormat="1" ht="20.25">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ref="S1791:S1854" ca="1" si="88">IF(B1791="","",IF(ISERROR(MATCH($E1791,CL,0)),"Unknown",INDIRECT("'C'!$A$"&amp;MATCH($E1791,CL,0)+1)))</f>
        <v/>
      </c>
      <c r="T1791" s="155" t="str">
        <f ca="1">IF(B1791="","",IF(ISERROR(MATCH($J1791,SorP!$B$1:$B$6226,0)),"",INDIRECT("'SorP'!$A$"&amp;MATCH($S1791&amp;$J1791,SorP!C:C,0))))</f>
        <v/>
      </c>
      <c r="U1791" s="168"/>
      <c r="V1791" s="169" t="e">
        <f>IF(C1791="",NA(),MATCH($B1791&amp;$C1791,'Smelter Look-up'!$J:$J,0))</f>
        <v>#N/A</v>
      </c>
      <c r="X1791" s="170">
        <f t="shared" ca="1" si="87"/>
        <v>0</v>
      </c>
      <c r="AB1791" s="314" t="str">
        <f t="shared" si="86"/>
        <v/>
      </c>
    </row>
    <row r="1792" spans="1:28" s="170" customFormat="1" ht="20.25">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ca="1" si="88"/>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25">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25">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25">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si="86"/>
        <v/>
      </c>
    </row>
    <row r="1796" spans="1:28" s="170" customFormat="1" ht="20.25">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6"/>
        <v/>
      </c>
    </row>
    <row r="1797" spans="1:28" s="170" customFormat="1" ht="20.25">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ref="AB1797:AB1860" si="89">IF(C1797="","",B1797)</f>
        <v/>
      </c>
    </row>
    <row r="1798" spans="1:28" s="170" customFormat="1" ht="20.25">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si="89"/>
        <v/>
      </c>
    </row>
    <row r="1799" spans="1:28" s="170" customFormat="1" ht="20.25">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25">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25">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25">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25">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25">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25">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25">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25">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25">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25">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25">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25">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25">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25">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25">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25">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25">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25">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25">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25">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25">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25">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25">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25">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25">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25">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25">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25">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25">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25">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25">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25">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25">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25">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25">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25">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25">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25">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25">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25">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25">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25">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25">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25">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25">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25">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25">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25">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25">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25">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25">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25">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25">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4" t="str">
        <f t="shared" si="89"/>
        <v/>
      </c>
    </row>
    <row r="1853" spans="1:28" s="170" customFormat="1" ht="20.25">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ca="1" si="87"/>
        <v>0</v>
      </c>
      <c r="AB1853" s="314" t="str">
        <f t="shared" si="89"/>
        <v/>
      </c>
    </row>
    <row r="1854" spans="1:28" s="170" customFormat="1" ht="20.25">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88"/>
        <v/>
      </c>
      <c r="T1854" s="155" t="str">
        <f ca="1">IF(B1854="","",IF(ISERROR(MATCH($J1854,SorP!$B$1:$B$6226,0)),"",INDIRECT("'SorP'!$A$"&amp;MATCH($S1854&amp;$J1854,SorP!C:C,0))))</f>
        <v/>
      </c>
      <c r="U1854" s="168"/>
      <c r="V1854" s="169" t="e">
        <f>IF(C1854="",NA(),MATCH($B1854&amp;$C1854,'Smelter Look-up'!$J:$J,0))</f>
        <v>#N/A</v>
      </c>
      <c r="X1854" s="170">
        <f t="shared" ref="X1854:X1917" ca="1" si="90">IF(AND(C1854="Smelter not listed",OR(LEN(D1854)=0,LEN(E1854)=0)),1,0)</f>
        <v>0</v>
      </c>
      <c r="AB1854" s="314" t="str">
        <f t="shared" si="89"/>
        <v/>
      </c>
    </row>
    <row r="1855" spans="1:28" s="170" customFormat="1" ht="20.25">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ref="S1855:S1918" ca="1" si="91">IF(B1855="","",IF(ISERROR(MATCH($E1855,CL,0)),"Unknown",INDIRECT("'C'!$A$"&amp;MATCH($E1855,CL,0)+1)))</f>
        <v/>
      </c>
      <c r="T1855" s="155" t="str">
        <f ca="1">IF(B1855="","",IF(ISERROR(MATCH($J1855,SorP!$B$1:$B$6226,0)),"",INDIRECT("'SorP'!$A$"&amp;MATCH($S1855&amp;$J1855,SorP!C:C,0))))</f>
        <v/>
      </c>
      <c r="U1855" s="168"/>
      <c r="V1855" s="169" t="e">
        <f>IF(C1855="",NA(),MATCH($B1855&amp;$C1855,'Smelter Look-up'!$J:$J,0))</f>
        <v>#N/A</v>
      </c>
      <c r="X1855" s="170">
        <f t="shared" ca="1" si="90"/>
        <v>0</v>
      </c>
      <c r="AB1855" s="314" t="str">
        <f t="shared" si="89"/>
        <v/>
      </c>
    </row>
    <row r="1856" spans="1:28" s="170" customFormat="1" ht="20.25">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ca="1" si="91"/>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25">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25">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25">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si="89"/>
        <v/>
      </c>
    </row>
    <row r="1860" spans="1:28" s="170" customFormat="1" ht="20.25">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89"/>
        <v/>
      </c>
    </row>
    <row r="1861" spans="1:28" s="170" customFormat="1" ht="20.25">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ref="AB1861:AB1924" si="92">IF(C1861="","",B1861)</f>
        <v/>
      </c>
    </row>
    <row r="1862" spans="1:28" s="170" customFormat="1" ht="20.25">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si="92"/>
        <v/>
      </c>
    </row>
    <row r="1863" spans="1:28" s="170" customFormat="1" ht="20.25">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25">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25">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25">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25">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25">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25">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25">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25">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25">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25">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25">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25">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25">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25">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25">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25">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25">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25">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25">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25">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25">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25">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25">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25">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25">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25">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25">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25">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25">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25">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25">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25">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25">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25">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25">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25">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25">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25">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25">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25">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25">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25">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25">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25">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25">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25">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25">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25">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25">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25">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25">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25">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25">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4" t="str">
        <f t="shared" si="92"/>
        <v/>
      </c>
    </row>
    <row r="1917" spans="1:28" s="170" customFormat="1" ht="20.25">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ca="1" si="90"/>
        <v>0</v>
      </c>
      <c r="AB1917" s="314" t="str">
        <f t="shared" si="92"/>
        <v/>
      </c>
    </row>
    <row r="1918" spans="1:28" s="170" customFormat="1" ht="20.25">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1"/>
        <v/>
      </c>
      <c r="T1918" s="155" t="str">
        <f ca="1">IF(B1918="","",IF(ISERROR(MATCH($J1918,SorP!$B$1:$B$6226,0)),"",INDIRECT("'SorP'!$A$"&amp;MATCH($S1918&amp;$J1918,SorP!C:C,0))))</f>
        <v/>
      </c>
      <c r="U1918" s="168"/>
      <c r="V1918" s="169" t="e">
        <f>IF(C1918="",NA(),MATCH($B1918&amp;$C1918,'Smelter Look-up'!$J:$J,0))</f>
        <v>#N/A</v>
      </c>
      <c r="X1918" s="170">
        <f t="shared" ref="X1918:X1981" ca="1" si="93">IF(AND(C1918="Smelter not listed",OR(LEN(D1918)=0,LEN(E1918)=0)),1,0)</f>
        <v>0</v>
      </c>
      <c r="AB1918" s="314" t="str">
        <f t="shared" si="92"/>
        <v/>
      </c>
    </row>
    <row r="1919" spans="1:28" s="170" customFormat="1" ht="20.25">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ref="S1919:S1982" ca="1" si="94">IF(B1919="","",IF(ISERROR(MATCH($E1919,CL,0)),"Unknown",INDIRECT("'C'!$A$"&amp;MATCH($E1919,CL,0)+1)))</f>
        <v/>
      </c>
      <c r="T1919" s="155" t="str">
        <f ca="1">IF(B1919="","",IF(ISERROR(MATCH($J1919,SorP!$B$1:$B$6226,0)),"",INDIRECT("'SorP'!$A$"&amp;MATCH($S1919&amp;$J1919,SorP!C:C,0))))</f>
        <v/>
      </c>
      <c r="U1919" s="168"/>
      <c r="V1919" s="169" t="e">
        <f>IF(C1919="",NA(),MATCH($B1919&amp;$C1919,'Smelter Look-up'!$J:$J,0))</f>
        <v>#N/A</v>
      </c>
      <c r="X1919" s="170">
        <f t="shared" ca="1" si="93"/>
        <v>0</v>
      </c>
      <c r="AB1919" s="314" t="str">
        <f t="shared" si="92"/>
        <v/>
      </c>
    </row>
    <row r="1920" spans="1:28" s="170" customFormat="1" ht="20.25">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ca="1" si="94"/>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25">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25">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25">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si="92"/>
        <v/>
      </c>
    </row>
    <row r="1924" spans="1:28" s="170" customFormat="1" ht="20.25">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2"/>
        <v/>
      </c>
    </row>
    <row r="1925" spans="1:28" s="170" customFormat="1" ht="20.25">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ref="AB1925:AB1988" si="95">IF(C1925="","",B1925)</f>
        <v/>
      </c>
    </row>
    <row r="1926" spans="1:28" s="170" customFormat="1" ht="20.25">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si="95"/>
        <v/>
      </c>
    </row>
    <row r="1927" spans="1:28" s="170" customFormat="1" ht="20.25">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25">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25">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25">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25">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25">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25">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25">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25">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25">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25">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25">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25">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25">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25">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25">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25">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25">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25">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25">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25">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25">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25">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25">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25">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25">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25">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25">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25">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25">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25">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25">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25">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25">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25">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25">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25">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25">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25">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25">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25">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25">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25">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25">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25">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25">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25">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25">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25">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25">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25">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25">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25">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25">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4" t="str">
        <f t="shared" si="95"/>
        <v/>
      </c>
    </row>
    <row r="1981" spans="1:28" s="170" customFormat="1" ht="20.25">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ca="1" si="93"/>
        <v>0</v>
      </c>
      <c r="AB1981" s="314" t="str">
        <f t="shared" si="95"/>
        <v/>
      </c>
    </row>
    <row r="1982" spans="1:28" s="170" customFormat="1" ht="20.25">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4"/>
        <v/>
      </c>
      <c r="T1982" s="155" t="str">
        <f ca="1">IF(B1982="","",IF(ISERROR(MATCH($J1982,SorP!$B$1:$B$6226,0)),"",INDIRECT("'SorP'!$A$"&amp;MATCH($S1982&amp;$J1982,SorP!C:C,0))))</f>
        <v/>
      </c>
      <c r="U1982" s="168"/>
      <c r="V1982" s="169" t="e">
        <f>IF(C1982="",NA(),MATCH($B1982&amp;$C1982,'Smelter Look-up'!$J:$J,0))</f>
        <v>#N/A</v>
      </c>
      <c r="X1982" s="170">
        <f t="shared" ref="X1982:X2045" ca="1" si="96">IF(AND(C1982="Smelter not listed",OR(LEN(D1982)=0,LEN(E1982)=0)),1,0)</f>
        <v>0</v>
      </c>
      <c r="AB1982" s="314" t="str">
        <f t="shared" si="95"/>
        <v/>
      </c>
    </row>
    <row r="1983" spans="1:28" s="170" customFormat="1" ht="20.25">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ref="S1983:S2046" ca="1" si="97">IF(B1983="","",IF(ISERROR(MATCH($E1983,CL,0)),"Unknown",INDIRECT("'C'!$A$"&amp;MATCH($E1983,CL,0)+1)))</f>
        <v/>
      </c>
      <c r="T1983" s="155" t="str">
        <f ca="1">IF(B1983="","",IF(ISERROR(MATCH($J1983,SorP!$B$1:$B$6226,0)),"",INDIRECT("'SorP'!$A$"&amp;MATCH($S1983&amp;$J1983,SorP!C:C,0))))</f>
        <v/>
      </c>
      <c r="U1983" s="168"/>
      <c r="V1983" s="169" t="e">
        <f>IF(C1983="",NA(),MATCH($B1983&amp;$C1983,'Smelter Look-up'!$J:$J,0))</f>
        <v>#N/A</v>
      </c>
      <c r="X1983" s="170">
        <f t="shared" ca="1" si="96"/>
        <v>0</v>
      </c>
      <c r="AB1983" s="314" t="str">
        <f t="shared" si="95"/>
        <v/>
      </c>
    </row>
    <row r="1984" spans="1:28" s="170" customFormat="1" ht="20.25">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ca="1" si="97"/>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25">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25">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25">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si="95"/>
        <v/>
      </c>
    </row>
    <row r="1988" spans="1:28" s="170" customFormat="1" ht="20.25">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5"/>
        <v/>
      </c>
    </row>
    <row r="1989" spans="1:28" s="170" customFormat="1" ht="20.25">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ref="AB1989:AB2052" si="98">IF(C1989="","",B1989)</f>
        <v/>
      </c>
    </row>
    <row r="1990" spans="1:28" s="170" customFormat="1" ht="20.25">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si="98"/>
        <v/>
      </c>
    </row>
    <row r="1991" spans="1:28" s="170" customFormat="1" ht="20.25">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25">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25">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25">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25">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25">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25">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25">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25">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25">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25">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25">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25">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25">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25">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25">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25">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25">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25">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25">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25">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25">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25">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25">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25">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25">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25">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25">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25">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25">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25">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25">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25">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25">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25">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25">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25">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25">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25">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25">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25">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25">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25">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25">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25">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25">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25">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25">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25">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25">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25">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25">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25">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25">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4" t="str">
        <f t="shared" si="98"/>
        <v/>
      </c>
    </row>
    <row r="2045" spans="1:28" s="170" customFormat="1" ht="20.25">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ca="1" si="96"/>
        <v>0</v>
      </c>
      <c r="AB2045" s="314" t="str">
        <f t="shared" si="98"/>
        <v/>
      </c>
    </row>
    <row r="2046" spans="1:28" s="170" customFormat="1" ht="20.25">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97"/>
        <v/>
      </c>
      <c r="T2046" s="155" t="str">
        <f ca="1">IF(B2046="","",IF(ISERROR(MATCH($J2046,SorP!$B$1:$B$6226,0)),"",INDIRECT("'SorP'!$A$"&amp;MATCH($S2046&amp;$J2046,SorP!C:C,0))))</f>
        <v/>
      </c>
      <c r="U2046" s="168"/>
      <c r="V2046" s="169" t="e">
        <f>IF(C2046="",NA(),MATCH($B2046&amp;$C2046,'Smelter Look-up'!$J:$J,0))</f>
        <v>#N/A</v>
      </c>
      <c r="X2046" s="170">
        <f t="shared" ref="X2046:X2109" ca="1" si="99">IF(AND(C2046="Smelter not listed",OR(LEN(D2046)=0,LEN(E2046)=0)),1,0)</f>
        <v>0</v>
      </c>
      <c r="AB2046" s="314" t="str">
        <f t="shared" si="98"/>
        <v/>
      </c>
    </row>
    <row r="2047" spans="1:28" s="170" customFormat="1" ht="20.25">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ref="S2047:S2110" ca="1" si="100">IF(B2047="","",IF(ISERROR(MATCH($E2047,CL,0)),"Unknown",INDIRECT("'C'!$A$"&amp;MATCH($E2047,CL,0)+1)))</f>
        <v/>
      </c>
      <c r="T2047" s="155" t="str">
        <f ca="1">IF(B2047="","",IF(ISERROR(MATCH($J2047,SorP!$B$1:$B$6226,0)),"",INDIRECT("'SorP'!$A$"&amp;MATCH($S2047&amp;$J2047,SorP!C:C,0))))</f>
        <v/>
      </c>
      <c r="U2047" s="168"/>
      <c r="V2047" s="169" t="e">
        <f>IF(C2047="",NA(),MATCH($B2047&amp;$C2047,'Smelter Look-up'!$J:$J,0))</f>
        <v>#N/A</v>
      </c>
      <c r="X2047" s="170">
        <f t="shared" ca="1" si="99"/>
        <v>0</v>
      </c>
      <c r="AB2047" s="314" t="str">
        <f t="shared" si="98"/>
        <v/>
      </c>
    </row>
    <row r="2048" spans="1:28" s="170" customFormat="1" ht="20.25">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ca="1" si="100"/>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25">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25">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25">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si="98"/>
        <v/>
      </c>
    </row>
    <row r="2052" spans="1:28" s="170" customFormat="1" ht="20.25">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98"/>
        <v/>
      </c>
    </row>
    <row r="2053" spans="1:28" s="170" customFormat="1" ht="20.25">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ref="AB2053:AB2116" si="101">IF(C2053="","",B2053)</f>
        <v/>
      </c>
    </row>
    <row r="2054" spans="1:28" s="170" customFormat="1" ht="20.25">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si="101"/>
        <v/>
      </c>
    </row>
    <row r="2055" spans="1:28" s="170" customFormat="1" ht="20.25">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25">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25">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25">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25">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25">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25">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25">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25">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25">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25">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25">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25">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25">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25">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25">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25">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25">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25">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25">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25">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25">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25">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25">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25">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25">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25">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25">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25">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25">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25">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25">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25">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25">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25">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25">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25">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25">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25">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25">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25">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25">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25">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25">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25">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25">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25">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25">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25">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25">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25">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25">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25">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25">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4" t="str">
        <f t="shared" si="101"/>
        <v/>
      </c>
    </row>
    <row r="2109" spans="1:28" s="170" customFormat="1" ht="20.25">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ca="1" si="99"/>
        <v>0</v>
      </c>
      <c r="AB2109" s="314" t="str">
        <f t="shared" si="101"/>
        <v/>
      </c>
    </row>
    <row r="2110" spans="1:28" s="170" customFormat="1" ht="20.25">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0"/>
        <v/>
      </c>
      <c r="T2110" s="155" t="str">
        <f ca="1">IF(B2110="","",IF(ISERROR(MATCH($J2110,SorP!$B$1:$B$6226,0)),"",INDIRECT("'SorP'!$A$"&amp;MATCH($S2110&amp;$J2110,SorP!C:C,0))))</f>
        <v/>
      </c>
      <c r="U2110" s="168"/>
      <c r="V2110" s="169" t="e">
        <f>IF(C2110="",NA(),MATCH($B2110&amp;$C2110,'Smelter Look-up'!$J:$J,0))</f>
        <v>#N/A</v>
      </c>
      <c r="X2110" s="170">
        <f t="shared" ref="X2110:X2173" ca="1" si="102">IF(AND(C2110="Smelter not listed",OR(LEN(D2110)=0,LEN(E2110)=0)),1,0)</f>
        <v>0</v>
      </c>
      <c r="AB2110" s="314" t="str">
        <f t="shared" si="101"/>
        <v/>
      </c>
    </row>
    <row r="2111" spans="1:28" s="170" customFormat="1" ht="20.25">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ref="S2111:S2174" ca="1" si="103">IF(B2111="","",IF(ISERROR(MATCH($E2111,CL,0)),"Unknown",INDIRECT("'C'!$A$"&amp;MATCH($E2111,CL,0)+1)))</f>
        <v/>
      </c>
      <c r="T2111" s="155" t="str">
        <f ca="1">IF(B2111="","",IF(ISERROR(MATCH($J2111,SorP!$B$1:$B$6226,0)),"",INDIRECT("'SorP'!$A$"&amp;MATCH($S2111&amp;$J2111,SorP!C:C,0))))</f>
        <v/>
      </c>
      <c r="U2111" s="168"/>
      <c r="V2111" s="169" t="e">
        <f>IF(C2111="",NA(),MATCH($B2111&amp;$C2111,'Smelter Look-up'!$J:$J,0))</f>
        <v>#N/A</v>
      </c>
      <c r="X2111" s="170">
        <f t="shared" ca="1" si="102"/>
        <v>0</v>
      </c>
      <c r="AB2111" s="314" t="str">
        <f t="shared" si="101"/>
        <v/>
      </c>
    </row>
    <row r="2112" spans="1:28" s="170" customFormat="1" ht="20.25">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ca="1" si="103"/>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25">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25">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25">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si="101"/>
        <v/>
      </c>
    </row>
    <row r="2116" spans="1:28" s="170" customFormat="1" ht="20.25">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1"/>
        <v/>
      </c>
    </row>
    <row r="2117" spans="1:28" s="170" customFormat="1" ht="20.25">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ref="AB2117:AB2180" si="104">IF(C2117="","",B2117)</f>
        <v/>
      </c>
    </row>
    <row r="2118" spans="1:28" s="170" customFormat="1" ht="20.25">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si="104"/>
        <v/>
      </c>
    </row>
    <row r="2119" spans="1:28" s="170" customFormat="1" ht="20.25">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25">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25">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25">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25">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25">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25">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25">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25">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25">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25">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25">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25">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25">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25">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25">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25">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25">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25">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25">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25">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25">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25">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25">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25">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25">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25">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25">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25">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25">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25">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25">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25">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25">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25">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25">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25">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25">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25">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25">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25">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25">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25">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25">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25">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25">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25">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25">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25">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25">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25">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25">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25">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25">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4" t="str">
        <f t="shared" si="104"/>
        <v/>
      </c>
    </row>
    <row r="2173" spans="1:28" s="170" customFormat="1" ht="20.25">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ca="1" si="102"/>
        <v>0</v>
      </c>
      <c r="AB2173" s="314" t="str">
        <f t="shared" si="104"/>
        <v/>
      </c>
    </row>
    <row r="2174" spans="1:28" s="170" customFormat="1" ht="20.25">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3"/>
        <v/>
      </c>
      <c r="T2174" s="155" t="str">
        <f ca="1">IF(B2174="","",IF(ISERROR(MATCH($J2174,SorP!$B$1:$B$6226,0)),"",INDIRECT("'SorP'!$A$"&amp;MATCH($S2174&amp;$J2174,SorP!C:C,0))))</f>
        <v/>
      </c>
      <c r="U2174" s="168"/>
      <c r="V2174" s="169" t="e">
        <f>IF(C2174="",NA(),MATCH($B2174&amp;$C2174,'Smelter Look-up'!$J:$J,0))</f>
        <v>#N/A</v>
      </c>
      <c r="X2174" s="170">
        <f t="shared" ref="X2174:X2237" ca="1" si="105">IF(AND(C2174="Smelter not listed",OR(LEN(D2174)=0,LEN(E2174)=0)),1,0)</f>
        <v>0</v>
      </c>
      <c r="AB2174" s="314" t="str">
        <f t="shared" si="104"/>
        <v/>
      </c>
    </row>
    <row r="2175" spans="1:28" s="170" customFormat="1" ht="20.25">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ref="S2175:S2238" ca="1" si="106">IF(B2175="","",IF(ISERROR(MATCH($E2175,CL,0)),"Unknown",INDIRECT("'C'!$A$"&amp;MATCH($E2175,CL,0)+1)))</f>
        <v/>
      </c>
      <c r="T2175" s="155" t="str">
        <f ca="1">IF(B2175="","",IF(ISERROR(MATCH($J2175,SorP!$B$1:$B$6226,0)),"",INDIRECT("'SorP'!$A$"&amp;MATCH($S2175&amp;$J2175,SorP!C:C,0))))</f>
        <v/>
      </c>
      <c r="U2175" s="168"/>
      <c r="V2175" s="169" t="e">
        <f>IF(C2175="",NA(),MATCH($B2175&amp;$C2175,'Smelter Look-up'!$J:$J,0))</f>
        <v>#N/A</v>
      </c>
      <c r="X2175" s="170">
        <f t="shared" ca="1" si="105"/>
        <v>0</v>
      </c>
      <c r="AB2175" s="314" t="str">
        <f t="shared" si="104"/>
        <v/>
      </c>
    </row>
    <row r="2176" spans="1:28" s="170" customFormat="1" ht="20.25">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ca="1" si="106"/>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25">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25">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25">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si="104"/>
        <v/>
      </c>
    </row>
    <row r="2180" spans="1:28" s="170" customFormat="1" ht="20.25">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4"/>
        <v/>
      </c>
    </row>
    <row r="2181" spans="1:28" s="170" customFormat="1" ht="20.25">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ref="AB2181:AB2244" si="107">IF(C2181="","",B2181)</f>
        <v/>
      </c>
    </row>
    <row r="2182" spans="1:28" s="170" customFormat="1" ht="20.25">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si="107"/>
        <v/>
      </c>
    </row>
    <row r="2183" spans="1:28" s="170" customFormat="1" ht="20.25">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25">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25">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25">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25">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25">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25">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25">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25">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25">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25">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25">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25">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25">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25">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25">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25">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25">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25">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25">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25">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25">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25">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25">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25">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25">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25">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25">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25">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25">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25">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25">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25">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25">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25">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25">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25">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25">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25">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25">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25">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25">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25">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25">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25">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25">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25">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25">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25">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25">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25">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25">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25">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25">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4" t="str">
        <f t="shared" si="107"/>
        <v/>
      </c>
    </row>
    <row r="2237" spans="1:28" s="170" customFormat="1" ht="20.25">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ca="1" si="105"/>
        <v>0</v>
      </c>
      <c r="AB2237" s="314" t="str">
        <f t="shared" si="107"/>
        <v/>
      </c>
    </row>
    <row r="2238" spans="1:28" s="170" customFormat="1" ht="20.25">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6"/>
        <v/>
      </c>
      <c r="T2238" s="155" t="str">
        <f ca="1">IF(B2238="","",IF(ISERROR(MATCH($J2238,SorP!$B$1:$B$6226,0)),"",INDIRECT("'SorP'!$A$"&amp;MATCH($S2238&amp;$J2238,SorP!C:C,0))))</f>
        <v/>
      </c>
      <c r="U2238" s="168"/>
      <c r="V2238" s="169" t="e">
        <f>IF(C2238="",NA(),MATCH($B2238&amp;$C2238,'Smelter Look-up'!$J:$J,0))</f>
        <v>#N/A</v>
      </c>
      <c r="X2238" s="170">
        <f t="shared" ref="X2238:X2301" ca="1" si="108">IF(AND(C2238="Smelter not listed",OR(LEN(D2238)=0,LEN(E2238)=0)),1,0)</f>
        <v>0</v>
      </c>
      <c r="AB2238" s="314" t="str">
        <f t="shared" si="107"/>
        <v/>
      </c>
    </row>
    <row r="2239" spans="1:28" s="170" customFormat="1" ht="20.25">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ref="S2239:S2302" ca="1" si="109">IF(B2239="","",IF(ISERROR(MATCH($E2239,CL,0)),"Unknown",INDIRECT("'C'!$A$"&amp;MATCH($E2239,CL,0)+1)))</f>
        <v/>
      </c>
      <c r="T2239" s="155" t="str">
        <f ca="1">IF(B2239="","",IF(ISERROR(MATCH($J2239,SorP!$B$1:$B$6226,0)),"",INDIRECT("'SorP'!$A$"&amp;MATCH($S2239&amp;$J2239,SorP!C:C,0))))</f>
        <v/>
      </c>
      <c r="U2239" s="168"/>
      <c r="V2239" s="169" t="e">
        <f>IF(C2239="",NA(),MATCH($B2239&amp;$C2239,'Smelter Look-up'!$J:$J,0))</f>
        <v>#N/A</v>
      </c>
      <c r="X2239" s="170">
        <f t="shared" ca="1" si="108"/>
        <v>0</v>
      </c>
      <c r="AB2239" s="314" t="str">
        <f t="shared" si="107"/>
        <v/>
      </c>
    </row>
    <row r="2240" spans="1:28" s="170" customFormat="1" ht="20.25">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ca="1" si="109"/>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25">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25">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25">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si="107"/>
        <v/>
      </c>
    </row>
    <row r="2244" spans="1:28" s="170" customFormat="1" ht="20.25">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07"/>
        <v/>
      </c>
    </row>
    <row r="2245" spans="1:28" s="170" customFormat="1" ht="20.25">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ref="AB2245:AB2308" si="110">IF(C2245="","",B2245)</f>
        <v/>
      </c>
    </row>
    <row r="2246" spans="1:28" s="170" customFormat="1" ht="20.25">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si="110"/>
        <v/>
      </c>
    </row>
    <row r="2247" spans="1:28" s="170" customFormat="1" ht="20.25">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25">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25">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25">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25">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25">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25">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25">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25">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25">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25">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25">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25">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25">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25">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25">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25">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25">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25">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25">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25">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25">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25">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25">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25">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25">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25">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25">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25">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25">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25">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25">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25">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25">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25">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25">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25">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25">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25">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25">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25">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25">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25">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25">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25">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25">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25">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25">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25">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25">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25">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25">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25">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25">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4" t="str">
        <f t="shared" si="110"/>
        <v/>
      </c>
    </row>
    <row r="2301" spans="1:28" s="170" customFormat="1" ht="20.25">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ca="1" si="108"/>
        <v>0</v>
      </c>
      <c r="AB2301" s="314" t="str">
        <f t="shared" si="110"/>
        <v/>
      </c>
    </row>
    <row r="2302" spans="1:28" s="170" customFormat="1" ht="20.25">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09"/>
        <v/>
      </c>
      <c r="T2302" s="155" t="str">
        <f ca="1">IF(B2302="","",IF(ISERROR(MATCH($J2302,SorP!$B$1:$B$6226,0)),"",INDIRECT("'SorP'!$A$"&amp;MATCH($S2302&amp;$J2302,SorP!C:C,0))))</f>
        <v/>
      </c>
      <c r="U2302" s="168"/>
      <c r="V2302" s="169" t="e">
        <f>IF(C2302="",NA(),MATCH($B2302&amp;$C2302,'Smelter Look-up'!$J:$J,0))</f>
        <v>#N/A</v>
      </c>
      <c r="X2302" s="170">
        <f t="shared" ref="X2302:X2365" ca="1" si="111">IF(AND(C2302="Smelter not listed",OR(LEN(D2302)=0,LEN(E2302)=0)),1,0)</f>
        <v>0</v>
      </c>
      <c r="AB2302" s="314" t="str">
        <f t="shared" si="110"/>
        <v/>
      </c>
    </row>
    <row r="2303" spans="1:28" s="170" customFormat="1" ht="20.25">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ref="S2303:S2366" ca="1" si="112">IF(B2303="","",IF(ISERROR(MATCH($E2303,CL,0)),"Unknown",INDIRECT("'C'!$A$"&amp;MATCH($E2303,CL,0)+1)))</f>
        <v/>
      </c>
      <c r="T2303" s="155" t="str">
        <f ca="1">IF(B2303="","",IF(ISERROR(MATCH($J2303,SorP!$B$1:$B$6226,0)),"",INDIRECT("'SorP'!$A$"&amp;MATCH($S2303&amp;$J2303,SorP!C:C,0))))</f>
        <v/>
      </c>
      <c r="U2303" s="168"/>
      <c r="V2303" s="169" t="e">
        <f>IF(C2303="",NA(),MATCH($B2303&amp;$C2303,'Smelter Look-up'!$J:$J,0))</f>
        <v>#N/A</v>
      </c>
      <c r="X2303" s="170">
        <f t="shared" ca="1" si="111"/>
        <v>0</v>
      </c>
      <c r="AB2303" s="314" t="str">
        <f t="shared" si="110"/>
        <v/>
      </c>
    </row>
    <row r="2304" spans="1:28" s="170" customFormat="1" ht="20.25">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ca="1" si="112"/>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25">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25">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25">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si="110"/>
        <v/>
      </c>
    </row>
    <row r="2308" spans="1:28" s="170" customFormat="1" ht="20.25">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0"/>
        <v/>
      </c>
    </row>
    <row r="2309" spans="1:28" s="170" customFormat="1" ht="20.25">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ref="AB2309:AB2372" si="113">IF(C2309="","",B2309)</f>
        <v/>
      </c>
    </row>
    <row r="2310" spans="1:28" s="170" customFormat="1" ht="20.25">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si="113"/>
        <v/>
      </c>
    </row>
    <row r="2311" spans="1:28" s="170" customFormat="1" ht="20.25">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25">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25">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25">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25">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25">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25">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25">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25">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25">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25">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25">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25">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25">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25">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25">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25">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25">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25">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25">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25">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25">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25">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25">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25">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25">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25">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25">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25">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25">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25">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25">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25">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25">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25">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25">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25">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25">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25">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25">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25">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25">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25">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25">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25">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25">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25">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25">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25">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25">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25">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25">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25">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25">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4" t="str">
        <f t="shared" si="113"/>
        <v/>
      </c>
    </row>
    <row r="2365" spans="1:28" s="170" customFormat="1" ht="20.25">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ca="1" si="111"/>
        <v>0</v>
      </c>
      <c r="AB2365" s="314" t="str">
        <f t="shared" si="113"/>
        <v/>
      </c>
    </row>
    <row r="2366" spans="1:28" s="170" customFormat="1" ht="20.25">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2"/>
        <v/>
      </c>
      <c r="T2366" s="155" t="str">
        <f ca="1">IF(B2366="","",IF(ISERROR(MATCH($J2366,SorP!$B$1:$B$6226,0)),"",INDIRECT("'SorP'!$A$"&amp;MATCH($S2366&amp;$J2366,SorP!C:C,0))))</f>
        <v/>
      </c>
      <c r="U2366" s="168"/>
      <c r="V2366" s="169" t="e">
        <f>IF(C2366="",NA(),MATCH($B2366&amp;$C2366,'Smelter Look-up'!$J:$J,0))</f>
        <v>#N/A</v>
      </c>
      <c r="X2366" s="170">
        <f t="shared" ref="X2366:X2429" ca="1" si="114">IF(AND(C2366="Smelter not listed",OR(LEN(D2366)=0,LEN(E2366)=0)),1,0)</f>
        <v>0</v>
      </c>
      <c r="AB2366" s="314" t="str">
        <f t="shared" si="113"/>
        <v/>
      </c>
    </row>
    <row r="2367" spans="1:28" s="170" customFormat="1" ht="20.25">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ref="S2367:S2430" ca="1" si="115">IF(B2367="","",IF(ISERROR(MATCH($E2367,CL,0)),"Unknown",INDIRECT("'C'!$A$"&amp;MATCH($E2367,CL,0)+1)))</f>
        <v/>
      </c>
      <c r="T2367" s="155" t="str">
        <f ca="1">IF(B2367="","",IF(ISERROR(MATCH($J2367,SorP!$B$1:$B$6226,0)),"",INDIRECT("'SorP'!$A$"&amp;MATCH($S2367&amp;$J2367,SorP!C:C,0))))</f>
        <v/>
      </c>
      <c r="U2367" s="168"/>
      <c r="V2367" s="169" t="e">
        <f>IF(C2367="",NA(),MATCH($B2367&amp;$C2367,'Smelter Look-up'!$J:$J,0))</f>
        <v>#N/A</v>
      </c>
      <c r="X2367" s="170">
        <f t="shared" ca="1" si="114"/>
        <v>0</v>
      </c>
      <c r="AB2367" s="314" t="str">
        <f t="shared" si="113"/>
        <v/>
      </c>
    </row>
    <row r="2368" spans="1:28" s="170" customFormat="1" ht="20.25">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ca="1" si="115"/>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25">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25">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25">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si="113"/>
        <v/>
      </c>
    </row>
    <row r="2372" spans="1:28" s="170" customFormat="1" ht="20.25">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3"/>
        <v/>
      </c>
    </row>
    <row r="2373" spans="1:28" s="170" customFormat="1" ht="20.25">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ref="AB2373:AB2436" si="116">IF(C2373="","",B2373)</f>
        <v/>
      </c>
    </row>
    <row r="2374" spans="1:28" s="170" customFormat="1" ht="20.25">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si="116"/>
        <v/>
      </c>
    </row>
    <row r="2375" spans="1:28" s="170" customFormat="1" ht="20.25">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25">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25">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25">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25">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25">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25">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25">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25">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25">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25">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25">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25">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25">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25">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25">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25">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25">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25">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25">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25">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25">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25">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25">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25">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25">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25">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25">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25">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25">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25">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25">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25">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25">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25">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25">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25">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25">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25">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25">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25">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25">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25">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25">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25">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25">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25">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25">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25">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25">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25">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25">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25">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25">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4" t="str">
        <f t="shared" si="116"/>
        <v/>
      </c>
    </row>
    <row r="2429" spans="1:28" s="170" customFormat="1" ht="20.25">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ca="1" si="114"/>
        <v>0</v>
      </c>
      <c r="AB2429" s="314" t="str">
        <f t="shared" si="116"/>
        <v/>
      </c>
    </row>
    <row r="2430" spans="1:28" s="170" customFormat="1" ht="20.25">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5"/>
        <v/>
      </c>
      <c r="T2430" s="155" t="str">
        <f ca="1">IF(B2430="","",IF(ISERROR(MATCH($J2430,SorP!$B$1:$B$6226,0)),"",INDIRECT("'SorP'!$A$"&amp;MATCH($S2430&amp;$J2430,SorP!C:C,0))))</f>
        <v/>
      </c>
      <c r="U2430" s="168"/>
      <c r="V2430" s="169" t="e">
        <f>IF(C2430="",NA(),MATCH($B2430&amp;$C2430,'Smelter Look-up'!$J:$J,0))</f>
        <v>#N/A</v>
      </c>
      <c r="X2430" s="170">
        <f t="shared" ref="X2430:X2493" ca="1" si="117">IF(AND(C2430="Smelter not listed",OR(LEN(D2430)=0,LEN(E2430)=0)),1,0)</f>
        <v>0</v>
      </c>
      <c r="AB2430" s="314" t="str">
        <f t="shared" si="116"/>
        <v/>
      </c>
    </row>
    <row r="2431" spans="1:28" s="170" customFormat="1" ht="20.25">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ref="S2431:S2496" ca="1" si="118">IF(B2431="","",IF(ISERROR(MATCH($E2431,CL,0)),"Unknown",INDIRECT("'C'!$A$"&amp;MATCH($E2431,CL,0)+1)))</f>
        <v/>
      </c>
      <c r="T2431" s="155" t="str">
        <f ca="1">IF(B2431="","",IF(ISERROR(MATCH($J2431,SorP!$B$1:$B$6226,0)),"",INDIRECT("'SorP'!$A$"&amp;MATCH($S2431&amp;$J2431,SorP!C:C,0))))</f>
        <v/>
      </c>
      <c r="U2431" s="168"/>
      <c r="V2431" s="169" t="e">
        <f>IF(C2431="",NA(),MATCH($B2431&amp;$C2431,'Smelter Look-up'!$J:$J,0))</f>
        <v>#N/A</v>
      </c>
      <c r="X2431" s="170">
        <f t="shared" ca="1" si="117"/>
        <v>0</v>
      </c>
      <c r="AB2431" s="314" t="str">
        <f t="shared" si="116"/>
        <v/>
      </c>
    </row>
    <row r="2432" spans="1:28" s="170" customFormat="1" ht="20.25">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ca="1" si="118"/>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25">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25">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25">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si="116"/>
        <v/>
      </c>
    </row>
    <row r="2436" spans="1:28" s="170" customFormat="1" ht="20.25">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6"/>
        <v/>
      </c>
    </row>
    <row r="2437" spans="1:28" s="170" customFormat="1" ht="20.25">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ref="AB2437:AB2503" si="119">IF(C2437="","",B2437)</f>
        <v/>
      </c>
    </row>
    <row r="2438" spans="1:28" s="170" customFormat="1" ht="20.25">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si="119"/>
        <v/>
      </c>
    </row>
    <row r="2439" spans="1:28" s="170" customFormat="1" ht="20.25">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25">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25">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25">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25">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25">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25">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25">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25">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25">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25">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25">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25">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25">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25">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25">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25">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25">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25">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25">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25">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25">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25">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25">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25">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25">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25">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25">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25">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25">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25">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25">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25">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25">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25">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25">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25">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25">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25">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25">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25">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25">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28" s="170" customFormat="1" ht="20.25">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28" s="170" customFormat="1" ht="20.25">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28" s="170" customFormat="1" ht="20.25">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28" s="170" customFormat="1" ht="20.25">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28" s="170" customFormat="1" ht="20.25">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28" s="170" customFormat="1" ht="20.25">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28" s="170" customFormat="1" ht="20.25">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28" s="170" customFormat="1" ht="20.25">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28" s="170" customFormat="1" ht="20.25">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28" s="170" customFormat="1" ht="20.25">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28" s="170" customFormat="1" ht="20.25">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28" s="170" customFormat="1" ht="20.25">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4" t="str">
        <f t="shared" si="119"/>
        <v/>
      </c>
    </row>
    <row r="2493" spans="1:28" s="170" customFormat="1" ht="20.25">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17"/>
        <v>0</v>
      </c>
      <c r="AB2493" s="314" t="str">
        <f t="shared" si="119"/>
        <v/>
      </c>
    </row>
    <row r="2494" spans="1:28" s="170" customFormat="1" ht="20.25">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ref="X2494:X2503" ca="1" si="120">IF(AND(C2494="Smelter not listed",OR(LEN(D2494)=0,LEN(E2494)=0)),1,0)</f>
        <v>0</v>
      </c>
      <c r="AB2494" s="314" t="str">
        <f t="shared" si="119"/>
        <v/>
      </c>
    </row>
    <row r="2495" spans="1:28" s="170" customFormat="1" ht="20.25">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ca="1" si="120"/>
        <v>0</v>
      </c>
      <c r="AB2495" s="314" t="str">
        <f t="shared" si="119"/>
        <v/>
      </c>
    </row>
    <row r="2496" spans="1:28" s="170" customFormat="1" ht="20.25">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18"/>
        <v/>
      </c>
      <c r="T2496" s="155" t="str">
        <f ca="1">IF(B2496="","",IF(ISERROR(MATCH($J2496,SorP!$B$1:$B$6226,0)),"",INDIRECT("'SorP'!$A$"&amp;MATCH($S2496&amp;$J2496,SorP!C:C,0))))</f>
        <v/>
      </c>
      <c r="U2496" s="168"/>
      <c r="V2496" s="169" t="e">
        <f>IF(C2496="",NA(),MATCH($B2496&amp;$C2496,'Smelter Look-up'!$J:$J,0))</f>
        <v>#N/A</v>
      </c>
      <c r="X2496" s="170">
        <f t="shared" ca="1" si="120"/>
        <v>0</v>
      </c>
      <c r="AB2496" s="314" t="str">
        <f t="shared" si="119"/>
        <v/>
      </c>
    </row>
    <row r="2497" spans="1:35" ht="20.25">
      <c r="A2497" s="20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208"/>
      <c r="L2497" s="208"/>
      <c r="M2497" s="208"/>
      <c r="N2497" s="208"/>
      <c r="O2497" s="208"/>
      <c r="P2497" s="209"/>
      <c r="Q2497" s="210"/>
      <c r="R2497" s="149" t="str">
        <f ca="1">IF(ISERROR($V2497),"",OFFSET('Smelter Look-up'!$C$4,$V2497-4,0)&amp;"")</f>
        <v/>
      </c>
      <c r="S2497" s="155" t="str">
        <f t="shared" ref="S2497:S2502" ca="1" si="121">IF(B2497="","",IF(ISERROR(MATCH($E2497,CL,0)),"Unknown",INDIRECT("'C'!$A$"&amp;MATCH($E2497,CL,0)+1)))</f>
        <v/>
      </c>
      <c r="T2497" s="155" t="str">
        <f ca="1">IF(B2497="","",IF(ISERROR(MATCH($J2497,SorP!$B$1:$B$6226,0)),"",INDIRECT("'SorP'!$A$"&amp;MATCH($S2497&amp;$J2497,SorP!C:C,0))))</f>
        <v/>
      </c>
      <c r="U2497" s="168"/>
      <c r="V2497" s="169" t="e">
        <f>IF(C2497="",NA(),MATCH($B2497&amp;$C2497,'Smelter Look-up'!$J:$J,0))</f>
        <v>#N/A</v>
      </c>
      <c r="W2497" s="170"/>
      <c r="X2497" s="170">
        <f t="shared" ca="1" si="120"/>
        <v>0</v>
      </c>
      <c r="Y2497" s="170"/>
      <c r="Z2497" s="170"/>
      <c r="AA2497" s="170"/>
      <c r="AB2497" s="314" t="str">
        <f t="shared" si="119"/>
        <v/>
      </c>
      <c r="AC2497" s="170"/>
      <c r="AD2497" s="170"/>
      <c r="AE2497" s="170"/>
      <c r="AF2497" s="170"/>
      <c r="AG2497" s="170"/>
      <c r="AH2497" s="170"/>
      <c r="AI2497" s="170"/>
    </row>
    <row r="2498" spans="1:35" ht="20.25">
      <c r="A2498" s="155"/>
      <c r="B2498" s="305" t="str">
        <f>IF(LEN(A2498)=0,"",INDEX('Smelter Look-up'!$A:$A,MATCH($A2498,'Smelter Look-up'!$E:$E,0)))</f>
        <v/>
      </c>
      <c r="C2498" s="152" t="str">
        <f>IF(LEN(A2498)=0,"",INDEX('Smelter Look-up'!$C:$C,MATCH($A2498,'Smelter Look-up'!$E:$E,0)))</f>
        <v/>
      </c>
      <c r="D2498" s="236"/>
      <c r="E2498" s="236" t="str">
        <f ca="1">IF(ISERROR($V2498),"",OFFSET('Smelter Look-up'!$D$4,$V2498-4,0)&amp;"")</f>
        <v/>
      </c>
      <c r="F2498" s="236" t="str">
        <f ca="1">IF(ISERROR($V2498),"",OFFSET('Smelter Look-up'!$E$4,$V2498-4,0))</f>
        <v/>
      </c>
      <c r="G2498" s="236"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150"/>
      <c r="L2498" s="150"/>
      <c r="M2498" s="150"/>
      <c r="N2498" s="150"/>
      <c r="O2498" s="150"/>
      <c r="P2498" s="237"/>
      <c r="Q2498" s="151"/>
      <c r="R2498" s="235" t="str">
        <f ca="1">IF(ISERROR($V2498),"",OFFSET('Smelter Look-up'!$C$4,$V2498-4,0)&amp;"")</f>
        <v/>
      </c>
      <c r="S2498" s="155" t="str">
        <f t="shared" ca="1" si="121"/>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25">
      <c r="A2499" s="205"/>
      <c r="B2499" s="305" t="str">
        <f>IF(LEN(A2499)=0,"",INDEX('Smelter Look-up'!$A:$A,MATCH($A2499,'Smelter Look-up'!$E:$E,0)))</f>
        <v/>
      </c>
      <c r="C2499" s="152" t="str">
        <f>IF(LEN(A2499)=0,"",INDEX('Smelter Look-up'!$C:$C,MATCH($A2499,'Smelter Look-up'!$E:$E,0)))</f>
        <v/>
      </c>
      <c r="D2499" s="149"/>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208"/>
      <c r="L2499" s="208"/>
      <c r="M2499" s="208"/>
      <c r="N2499" s="208"/>
      <c r="O2499" s="208"/>
      <c r="P2499" s="371"/>
      <c r="Q2499" s="210"/>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25">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25">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20.25">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21"/>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4" t="str">
        <f t="shared" si="119"/>
        <v/>
      </c>
      <c r="AC2502" s="170"/>
      <c r="AD2502" s="170"/>
      <c r="AE2502" s="170"/>
      <c r="AF2502" s="170"/>
      <c r="AG2502" s="170"/>
      <c r="AH2502" s="170"/>
      <c r="AI2502" s="170"/>
    </row>
    <row r="2503" spans="1:35" ht="21" thickBot="1">
      <c r="A2503" s="211"/>
      <c r="B2503" s="306" t="str">
        <f>IF(LEN(A2503)=0,"",INDEX('Smelter Look-up'!$A:$A,MATCH($A2503,'Smelter Look-up'!$E:$E,0)))</f>
        <v/>
      </c>
      <c r="C2503" s="238" t="str">
        <f>IF(LEN(A2503)=0,"",INDEX('Smelter Look-up'!$C:$C,MATCH($A2503,'Smelter Look-up'!$E:$E,0)))</f>
        <v/>
      </c>
      <c r="D2503" s="212"/>
      <c r="E2503" s="212" t="str">
        <f ca="1">IF(ISERROR($V2503),"",OFFSET('Smelter Look-up'!$D$4,$V2503-4,0)&amp;"")</f>
        <v/>
      </c>
      <c r="F2503" s="212" t="str">
        <f ca="1">IF(ISERROR($V2503),"",OFFSET('Smelter Look-up'!$E$4,$V2503-4,0))</f>
        <v/>
      </c>
      <c r="G2503" s="212" t="str">
        <f ca="1">IF(C2503=$X$4,"Enter smelter details",IF(ISERROR($V2503),"",OFFSET('Smelter Look-up'!$F$4,$V2503-4,0)))</f>
        <v/>
      </c>
      <c r="H2503" s="213" t="str">
        <f ca="1">IF(ISERROR($V2503),"",OFFSET('Smelter Look-up'!$G$4,$V2503-4,0))</f>
        <v/>
      </c>
      <c r="I2503" s="214" t="str">
        <f ca="1">IF(ISERROR($V2503),"",OFFSET('Smelter Look-up'!$H$4,$V2503-4,0))</f>
        <v/>
      </c>
      <c r="J2503" s="214" t="str">
        <f ca="1">IF(ISERROR($V2503),"",OFFSET('Smelter Look-up'!$I$4,$V2503-4,0))</f>
        <v/>
      </c>
      <c r="K2503" s="215"/>
      <c r="L2503" s="215"/>
      <c r="M2503" s="215"/>
      <c r="N2503" s="215"/>
      <c r="O2503" s="215"/>
      <c r="P2503" s="216"/>
      <c r="Q2503" s="239"/>
      <c r="R2503" s="217" t="str">
        <f ca="1">IF(ISERROR($V2503),"",OFFSET('Smelter Look-up'!$C$4,$V2503-4,0)&amp;"")</f>
        <v/>
      </c>
      <c r="S2503" s="155" t="str">
        <f t="shared" ref="S2503" ca="1" si="122">IF(B2503="","",IF(ISERROR(MATCH($E2503,CL,0)),"Unknown",INDIRECT("'C'!$A$"&amp;MATCH($E2503,CL,0)+1)))</f>
        <v/>
      </c>
      <c r="T2503" s="155" t="str">
        <f ca="1">IF(B2503="","",IF(ISERROR(MATCH($J2503,SorP!$B$1:$B$6226,0)),"",INDIRECT("'SorP'!$A$"&amp;MATCH($S2503&amp;$J2503,SorP!C:C,0))))</f>
        <v/>
      </c>
      <c r="U2503" s="168"/>
      <c r="V2503" s="169" t="e">
        <f>IF(C2503="",NA(),MATCH($B2503&amp;$C2503,'Smelter Look-up'!$J:$J,0))</f>
        <v>#N/A</v>
      </c>
      <c r="W2503" s="170"/>
      <c r="X2503" s="170">
        <f t="shared" ca="1" si="120"/>
        <v>0</v>
      </c>
      <c r="Y2503" s="170"/>
      <c r="Z2503" s="170"/>
      <c r="AA2503" s="170"/>
      <c r="AB2503" s="314" t="str">
        <f t="shared" si="119"/>
        <v/>
      </c>
      <c r="AC2503" s="170"/>
      <c r="AD2503" s="170"/>
      <c r="AE2503" s="170"/>
      <c r="AF2503" s="170"/>
      <c r="AG2503" s="170"/>
      <c r="AH2503" s="170"/>
      <c r="AI2503" s="170"/>
    </row>
    <row r="2504" spans="1:35" ht="13.5"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5" type="noConversion"/>
  <conditionalFormatting sqref="A52">
    <cfRule type="expression" priority="27">
      <formula>$A$5:$Q1994&lt;&gt;""</formula>
    </cfRule>
  </conditionalFormatting>
  <conditionalFormatting sqref="B5:B2503">
    <cfRule type="expression" dxfId="14" priority="3">
      <formula>IF($B5="",TRUE)</formula>
    </cfRule>
  </conditionalFormatting>
  <conditionalFormatting sqref="C5:C2503">
    <cfRule type="expression" dxfId="13" priority="12" stopIfTrue="1">
      <formula>IF(AND(B5&lt;&gt;"",C5=""),TRUE)</formula>
    </cfRule>
  </conditionalFormatting>
  <conditionalFormatting sqref="D5:D2503">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3">
    <cfRule type="expression" dxfId="10" priority="8" stopIfTrue="1">
      <formula>IF(AND(E5="",$C5=$X$4),TRUE)</formula>
    </cfRule>
  </conditionalFormatting>
  <conditionalFormatting sqref="G5:G2503">
    <cfRule type="expression" dxfId="9" priority="10" stopIfTrue="1">
      <formula>IF(FIND("Enter smelter details",G5),TRUE)</formula>
    </cfRule>
  </conditionalFormatting>
  <dataValidations count="5">
    <dataValidation allowBlank="1" showErrorMessage="1" sqref="F5:G2503" xr:uid="{00000000-0002-0000-0400-000001000000}"/>
    <dataValidation type="list" allowBlank="1" showInputMessage="1" showErrorMessage="1" sqref="E5:E2503" xr:uid="{00000000-0002-0000-0400-000002000000}">
      <formula1>CL</formula1>
    </dataValidation>
    <dataValidation type="list" allowBlank="1" showInputMessage="1" showErrorMessage="1" sqref="P5:P2503" xr:uid="{00000000-0002-0000-0400-000003000000}">
      <formula1>$AH$2:$AH$4</formula1>
    </dataValidation>
    <dataValidation type="list" showInputMessage="1" showErrorMessage="1" sqref="C5:C2503" xr:uid="{468568F1-1491-4DEF-8101-18D7C78AC7D3}">
      <formula1>SN</formula1>
    </dataValidation>
    <dataValidation type="list" allowBlank="1" showInputMessage="1" showErrorMessage="1" sqref="B5:B2503"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499"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75" zoomScaleNormal="75" workbookViewId="0">
      <pane xSplit="1" ySplit="3" topLeftCell="B4" activePane="bottomRight" state="frozen"/>
      <selection pane="topRight" activeCell="B24" sqref="B24:J24"/>
      <selection pane="bottomLeft" activeCell="B24" sqref="B24:J24"/>
      <selection pane="bottomRight" activeCell="B4" sqref="B4"/>
    </sheetView>
  </sheetViews>
  <sheetFormatPr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69" t="str">
        <f ca="1">OFFSET(L!$C$1,MATCH("Checker"&amp;ADDRESS(ROW(),COLUMN(),4),L!$A:$A,0)-1,SL,,)</f>
        <v>To ensure all required fields have been populated before submitting to your customers review form for any line items highlighted in red</v>
      </c>
      <c r="B1" s="469"/>
      <c r="C1" s="469"/>
      <c r="D1" s="108" t="str">
        <f ca="1">OFFSET(L!$C$1,MATCH("Checker"&amp;ADDRESS(ROW(),COLUMN(),4),L!$A:$A,0)-1,SL,,)</f>
        <v>Required fields remaining to be completed</v>
      </c>
      <c r="E1" s="16" t="s">
        <v>18</v>
      </c>
    </row>
    <row r="2" spans="1:10" ht="15.75">
      <c r="A2" s="58" t="s">
        <v>47</v>
      </c>
      <c r="B2" s="59" t="str">
        <f>IF(F114=1,"Click here to return to Smelter List","")</f>
        <v>Click here to return to Smelter List</v>
      </c>
      <c r="C2" s="111" t="str">
        <f>IF(F112=1,"Click here to return to Product List","")</f>
        <v/>
      </c>
      <c r="D2" s="133" t="str">
        <f ca="1">IF(H125=0,"0",H125)</f>
        <v>0</v>
      </c>
    </row>
    <row r="3" spans="1:10" ht="15">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39">
      <c r="A4" s="135" t="str">
        <f ca="1">Declaration!B8</f>
        <v>Company Name (*):</v>
      </c>
      <c r="B4" s="356" t="str">
        <f>Declaration!D8</f>
        <v>Tecnint HTE Srl</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39">
      <c r="A5" s="135" t="str">
        <f ca="1">Declaration!B9</f>
        <v>Declaration Scope or Class (*):</v>
      </c>
      <c r="B5" s="356" t="str">
        <f>Declaration!D9</f>
        <v>A. Company</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1.95" customHeight="1">
      <c r="A6" s="80" t="str">
        <f ca="1">Declaration!B10</f>
        <v>Description of Scope:</v>
      </c>
      <c r="B6" s="79">
        <f>Declaration!D10</f>
        <v>0</v>
      </c>
      <c r="C6" s="79" t="str">
        <f t="shared" ca="1" si="0"/>
        <v>Complete</v>
      </c>
      <c r="D6" s="85" t="str">
        <f>IF(H6=1,"Click here to provide a Description of Scope","")</f>
        <v/>
      </c>
      <c r="E6" s="16" t="s">
        <v>15</v>
      </c>
      <c r="F6" s="84">
        <f>IF(OR(B5=Declaration!P9,B5=Declaration!Q9,B5=0),0,1)</f>
        <v>0</v>
      </c>
      <c r="G6" s="62">
        <f t="shared" si="1"/>
        <v>1</v>
      </c>
      <c r="H6" s="63">
        <f t="shared" si="2"/>
        <v>0</v>
      </c>
      <c r="I6" s="131" t="str">
        <f ca="1">OFFSET(L!$C$1,MATCH("Checker"&amp;"Comp",L!$A:$A,0)-1,SL,,)</f>
        <v>Complete</v>
      </c>
      <c r="J6" s="15" t="str">
        <f ca="1">OFFSET(L!$C$1,MATCH("Checker"&amp;ADDRESS(ROW(),COLUMN(),4),L!$A:$A,0)-1,SL,,)</f>
        <v>Provide description of scope on Declaration tab cell D10</v>
      </c>
    </row>
    <row r="7" spans="1:10" ht="21.95"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1.95" customHeight="1">
      <c r="A8" s="80">
        <f>Declaration!B14</f>
        <v>0</v>
      </c>
      <c r="B8" s="79"/>
      <c r="C8" s="79"/>
      <c r="D8" s="85"/>
      <c r="E8" s="16"/>
      <c r="F8" s="83"/>
      <c r="G8" s="62"/>
      <c r="H8" s="63"/>
      <c r="I8" s="131"/>
    </row>
    <row r="9" spans="1:10" ht="39">
      <c r="A9" s="135" t="str">
        <f ca="1">Declaration!B19</f>
        <v>Contact Name (*):</v>
      </c>
      <c r="B9" s="356" t="str">
        <f>Declaration!D19</f>
        <v>Agostino Facciotti</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7" t="str">
        <f>Declaration!D20</f>
        <v>afacciotti@tecnint.it</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6" t="str">
        <f>Declaration!D21</f>
        <v>+390459589101</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6" t="str">
        <f>Declaration!D22</f>
        <v>Stefano Villa</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25">
      <c r="A13" s="80" t="str">
        <f ca="1">Declaration!B24</f>
        <v>Email - Authorizer (*):</v>
      </c>
      <c r="B13" s="81" t="str">
        <f>Declaration!D24</f>
        <v>svilla@tecnint.it</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1.95" customHeight="1">
      <c r="A14" s="80"/>
      <c r="B14" s="79"/>
      <c r="C14" s="79"/>
      <c r="D14" s="85"/>
      <c r="E14" s="16" t="s">
        <v>15</v>
      </c>
      <c r="F14" s="83"/>
      <c r="G14" s="62"/>
      <c r="H14" s="63">
        <f>F14*G14</f>
        <v>0</v>
      </c>
      <c r="I14" s="131"/>
    </row>
    <row r="15" spans="1:10" ht="39">
      <c r="A15" s="80" t="str">
        <f ca="1">Declaration!B26</f>
        <v>Effective Date (*):</v>
      </c>
      <c r="B15" s="81">
        <f>Declaration!D26</f>
        <v>45952</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4.9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4.95" customHeight="1">
      <c r="A17" s="80" t="str">
        <f>Declaration!B30</f>
        <v>Cobalt(*)</v>
      </c>
      <c r="B17" s="79" t="str">
        <f>Declaration!D30</f>
        <v>Yes</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4.95" customHeight="1">
      <c r="A18" s="80" t="str">
        <f>Declaration!B31</f>
        <v>Copper(*)</v>
      </c>
      <c r="B18" s="79" t="str">
        <f>Declaration!D31</f>
        <v>Yes</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4.95" customHeight="1">
      <c r="A19" s="80" t="str">
        <f>Declaration!B32</f>
        <v>Graphite(*)</v>
      </c>
      <c r="B19" s="79" t="str">
        <f>Declaration!D32</f>
        <v>Yes</v>
      </c>
      <c r="C19" s="79" t="str">
        <f t="shared" ca="1" si="3"/>
        <v>Complete</v>
      </c>
      <c r="D19" s="316" t="str">
        <f t="shared" ref="D19:D22" si="8">IF(H19=1,"Click here to answer question 1 for specified mineral","")</f>
        <v/>
      </c>
      <c r="E19" s="16" t="s">
        <v>15</v>
      </c>
      <c r="F19" s="323">
        <f t="shared" si="5"/>
        <v>1</v>
      </c>
      <c r="G19" s="62">
        <f t="shared" si="6"/>
        <v>0</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4.95" customHeight="1">
      <c r="A20" s="80" t="str">
        <f>Declaration!B33</f>
        <v>Lithium(*)</v>
      </c>
      <c r="B20" s="79" t="str">
        <f>Declaration!D33</f>
        <v>Yes</v>
      </c>
      <c r="C20" s="79" t="str">
        <f t="shared" ca="1" si="3"/>
        <v>Complete</v>
      </c>
      <c r="D20" s="316" t="str">
        <f t="shared" si="8"/>
        <v/>
      </c>
      <c r="E20" s="16" t="s">
        <v>15</v>
      </c>
      <c r="F20" s="323">
        <f t="shared" si="5"/>
        <v>1</v>
      </c>
      <c r="G20" s="62">
        <f t="shared" si="6"/>
        <v>0</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4.95" customHeight="1">
      <c r="A21" s="80" t="str">
        <f>Declaration!B34</f>
        <v>Mica(*)</v>
      </c>
      <c r="B21" s="79" t="str">
        <f>Declaration!D34</f>
        <v>Yes</v>
      </c>
      <c r="C21" s="79" t="str">
        <f t="shared" ca="1" si="3"/>
        <v>Complete</v>
      </c>
      <c r="D21" s="316" t="str">
        <f t="shared" si="8"/>
        <v/>
      </c>
      <c r="E21" s="16"/>
      <c r="F21" s="323">
        <f t="shared" si="5"/>
        <v>1</v>
      </c>
      <c r="G21" s="62">
        <f t="shared" si="6"/>
        <v>0</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4.95" customHeight="1">
      <c r="A22" s="80" t="str">
        <f>Declaration!B35</f>
        <v>Nickel(*)</v>
      </c>
      <c r="B22" s="79" t="str">
        <f>Declaration!D35</f>
        <v>Yes</v>
      </c>
      <c r="C22" s="79" t="str">
        <f t="shared" ca="1" si="3"/>
        <v>Complete</v>
      </c>
      <c r="D22" s="316" t="str">
        <f t="shared" si="8"/>
        <v/>
      </c>
      <c r="E22" s="16"/>
      <c r="F22" s="323">
        <f t="shared" si="5"/>
        <v>1</v>
      </c>
      <c r="G22" s="62">
        <f t="shared" si="6"/>
        <v>0</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1.95" hidden="1" customHeight="1">
      <c r="A23" s="80" t="str">
        <f>Declaration!B36</f>
        <v/>
      </c>
      <c r="B23" s="79">
        <f>Declaration!D36</f>
        <v>0</v>
      </c>
      <c r="C23" s="79">
        <f t="shared" si="3"/>
        <v>0</v>
      </c>
      <c r="D23" s="85"/>
      <c r="E23" s="16"/>
      <c r="F23" s="323"/>
      <c r="G23" s="62"/>
      <c r="H23" s="63"/>
      <c r="I23" s="131"/>
      <c r="J23" s="132"/>
    </row>
    <row r="24" spans="1:10" ht="21.95" hidden="1" customHeight="1">
      <c r="A24" s="80" t="str">
        <f>Declaration!B37</f>
        <v/>
      </c>
      <c r="B24" s="79">
        <f>Declaration!D37</f>
        <v>0</v>
      </c>
      <c r="C24" s="79">
        <f t="shared" si="3"/>
        <v>0</v>
      </c>
      <c r="D24" s="85"/>
      <c r="E24" s="16"/>
      <c r="F24" s="323"/>
      <c r="G24" s="62"/>
      <c r="H24" s="63"/>
      <c r="I24" s="131"/>
      <c r="J24" s="132"/>
    </row>
    <row r="25" spans="1:10" ht="21.95" hidden="1" customHeight="1">
      <c r="A25" s="80" t="str">
        <f>Declaration!B38</f>
        <v/>
      </c>
      <c r="B25" s="79">
        <f>Declaration!D38</f>
        <v>0</v>
      </c>
      <c r="C25" s="79">
        <f t="shared" si="3"/>
        <v>0</v>
      </c>
      <c r="D25" s="85"/>
      <c r="E25" s="16"/>
      <c r="F25" s="323"/>
      <c r="G25" s="62"/>
      <c r="H25" s="63"/>
      <c r="I25" s="131"/>
      <c r="J25" s="132"/>
    </row>
    <row r="26" spans="1:10" ht="21.95" hidden="1" customHeight="1">
      <c r="A26" s="80" t="str">
        <f>Declaration!B39</f>
        <v/>
      </c>
      <c r="B26" s="79">
        <f>Declaration!D39</f>
        <v>0</v>
      </c>
      <c r="C26" s="79">
        <f t="shared" si="3"/>
        <v>0</v>
      </c>
      <c r="D26" s="85"/>
      <c r="E26" s="16"/>
      <c r="F26" s="323"/>
      <c r="G26" s="62"/>
      <c r="H26" s="63"/>
      <c r="I26" s="131"/>
      <c r="J26" s="132"/>
    </row>
    <row r="27" spans="1:10" ht="24.95" customHeight="1">
      <c r="A27" s="79" t="str">
        <f ca="1">Declaration!B41</f>
        <v>2) Does any of the specified mineral/metal remain in the product(s)? (*)</v>
      </c>
      <c r="B27" s="82"/>
      <c r="C27" s="82"/>
      <c r="D27" s="86"/>
      <c r="E27" s="16" t="s">
        <v>15</v>
      </c>
      <c r="F27" s="83"/>
      <c r="J27" s="132"/>
    </row>
    <row r="28" spans="1:10" ht="39">
      <c r="A28" s="80" t="str">
        <f>Declaration!B42</f>
        <v>Cobalt(*)</v>
      </c>
      <c r="B28" s="79" t="str">
        <f>Declaration!D42</f>
        <v>Yes</v>
      </c>
      <c r="C28" s="136" t="str">
        <f t="shared" ref="C28:C37" ca="1" si="9">IF(H28=1,J28,I28)</f>
        <v>Complete</v>
      </c>
      <c r="D28" s="316" t="str">
        <f>IF(H28=1,"Click here to answer question 2 for specified mineral","")</f>
        <v/>
      </c>
      <c r="E28" s="16" t="s">
        <v>15</v>
      </c>
      <c r="F28" s="84">
        <f>IF(OR(A17="",B17="No",B17="Unknown",B17="Not declaring"),0,1)</f>
        <v>1</v>
      </c>
      <c r="G28" s="62">
        <f>IF(B28=0,1,0)</f>
        <v>0</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Copper(*)</v>
      </c>
      <c r="B29" s="79" t="str">
        <f>Declaration!D43</f>
        <v>Yes</v>
      </c>
      <c r="C29" s="136" t="str">
        <f t="shared" ca="1" si="9"/>
        <v>Complete</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38.25">
      <c r="A30" s="80" t="str">
        <f>Declaration!B44</f>
        <v>Graphite(*)</v>
      </c>
      <c r="B30" s="79" t="str">
        <f>Declaration!D44</f>
        <v>Yes</v>
      </c>
      <c r="C30" s="136" t="str">
        <f t="shared" ca="1" si="9"/>
        <v>Complete</v>
      </c>
      <c r="D30" s="316" t="str">
        <f t="shared" si="10"/>
        <v/>
      </c>
      <c r="E30" s="16"/>
      <c r="F30" s="84">
        <f t="shared" si="11"/>
        <v>1</v>
      </c>
      <c r="G30" s="62">
        <f t="shared" si="12"/>
        <v>0</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38.25">
      <c r="A31" s="80" t="str">
        <f>Declaration!B45</f>
        <v>Lithium(*)</v>
      </c>
      <c r="B31" s="79" t="str">
        <f>Declaration!D45</f>
        <v>Yes</v>
      </c>
      <c r="C31" s="136" t="str">
        <f t="shared" ca="1" si="9"/>
        <v>Complete</v>
      </c>
      <c r="D31" s="316" t="str">
        <f t="shared" si="10"/>
        <v/>
      </c>
      <c r="E31" s="16"/>
      <c r="F31" s="84">
        <f t="shared" si="11"/>
        <v>1</v>
      </c>
      <c r="G31" s="62">
        <f t="shared" si="12"/>
        <v>0</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38.25">
      <c r="A32" s="80" t="str">
        <f>Declaration!B46</f>
        <v>Mica(*)</v>
      </c>
      <c r="B32" s="79" t="str">
        <f>Declaration!D46</f>
        <v>Yes</v>
      </c>
      <c r="C32" s="136" t="str">
        <f t="shared" ca="1" si="9"/>
        <v>Complete</v>
      </c>
      <c r="D32" s="316" t="str">
        <f t="shared" si="10"/>
        <v/>
      </c>
      <c r="E32" s="16"/>
      <c r="F32" s="84">
        <f t="shared" si="11"/>
        <v>1</v>
      </c>
      <c r="G32" s="62">
        <f t="shared" si="12"/>
        <v>0</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38.25">
      <c r="A33" s="80" t="str">
        <f>Declaration!B47</f>
        <v>Nickel(*)</v>
      </c>
      <c r="B33" s="79" t="str">
        <f>Declaration!D47</f>
        <v>Yes</v>
      </c>
      <c r="C33" s="136" t="str">
        <f t="shared" ca="1" si="9"/>
        <v>Complete</v>
      </c>
      <c r="D33" s="316" t="str">
        <f t="shared" si="10"/>
        <v/>
      </c>
      <c r="E33" s="16"/>
      <c r="F33" s="84">
        <f t="shared" si="11"/>
        <v>1</v>
      </c>
      <c r="G33" s="62">
        <f t="shared" si="12"/>
        <v>0</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80" t="str">
        <f>Declaration!B48</f>
        <v/>
      </c>
      <c r="B34" s="79">
        <f>Declaration!D48</f>
        <v>0</v>
      </c>
      <c r="C34" s="136">
        <f t="shared" si="9"/>
        <v>0</v>
      </c>
      <c r="D34" s="229"/>
      <c r="E34" s="16"/>
      <c r="F34" s="84"/>
      <c r="G34" s="62"/>
      <c r="H34" s="63"/>
      <c r="I34" s="131"/>
    </row>
    <row r="35" spans="1:10" ht="21.95" hidden="1" customHeight="1">
      <c r="A35" s="80" t="str">
        <f>Declaration!B49</f>
        <v/>
      </c>
      <c r="B35" s="79">
        <f>Declaration!D49</f>
        <v>0</v>
      </c>
      <c r="C35" s="136">
        <f t="shared" si="9"/>
        <v>0</v>
      </c>
      <c r="D35" s="229"/>
      <c r="E35" s="16"/>
      <c r="F35" s="84"/>
      <c r="G35" s="62"/>
      <c r="H35" s="63"/>
      <c r="I35" s="131"/>
    </row>
    <row r="36" spans="1:10" ht="21.95" hidden="1" customHeight="1">
      <c r="A36" s="80" t="str">
        <f>Declaration!B50</f>
        <v/>
      </c>
      <c r="B36" s="79">
        <f>Declaration!D50</f>
        <v>0</v>
      </c>
      <c r="C36" s="136">
        <f t="shared" si="9"/>
        <v>0</v>
      </c>
      <c r="D36" s="229"/>
      <c r="E36" s="16"/>
      <c r="F36" s="84"/>
      <c r="G36" s="62"/>
      <c r="H36" s="63"/>
      <c r="I36" s="131"/>
    </row>
    <row r="37" spans="1:10" ht="21.95" hidden="1" customHeight="1">
      <c r="A37" s="80" t="str">
        <f>Declaration!B51</f>
        <v/>
      </c>
      <c r="B37" s="79">
        <f>Declaration!D51</f>
        <v>0</v>
      </c>
      <c r="C37" s="136">
        <f t="shared" si="9"/>
        <v>0</v>
      </c>
      <c r="D37" s="229"/>
      <c r="E37" s="16"/>
      <c r="F37" s="84"/>
      <c r="G37" s="62"/>
      <c r="H37" s="63"/>
      <c r="I37" s="131"/>
    </row>
    <row r="38" spans="1:10" ht="24.9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39">
      <c r="A39" s="80" t="str">
        <f>Declaration!B54</f>
        <v>Cobalt(*)</v>
      </c>
      <c r="B39" s="79" t="str">
        <f>Declaration!D54</f>
        <v>Unknown</v>
      </c>
      <c r="C39" s="136" t="str">
        <f t="shared" ca="1" si="3"/>
        <v>Complete</v>
      </c>
      <c r="D39" s="318" t="str">
        <f>IF(H39=1,"Click here to answer question 3 for Specified mineral","")</f>
        <v/>
      </c>
      <c r="E39" s="16" t="s">
        <v>15</v>
      </c>
      <c r="F39" s="84">
        <f>IF(OR(A17="",B17="No",B17="Unknown",B17="Not declaring",B28="No",B28="Unknown"),0,1)</f>
        <v>1</v>
      </c>
      <c r="G39" s="62">
        <f t="shared" ref="G39:G111" si="14">IF(B39=0,1,0)</f>
        <v>0</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51">
      <c r="A40" s="80" t="str">
        <f>Declaration!B55</f>
        <v>Copper(*)</v>
      </c>
      <c r="B40" s="79" t="str">
        <f>Declaration!D55</f>
        <v>Unknown</v>
      </c>
      <c r="C40" s="136" t="str">
        <f t="shared" ca="1" si="3"/>
        <v>Complete</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51">
      <c r="A41" s="80" t="str">
        <f>Declaration!B56</f>
        <v>Graphite(*)</v>
      </c>
      <c r="B41" s="79" t="str">
        <f>Declaration!D56</f>
        <v>Unknown</v>
      </c>
      <c r="C41" s="136" t="str">
        <f t="shared" ca="1" si="3"/>
        <v>Complete</v>
      </c>
      <c r="D41" s="318" t="str">
        <f t="shared" si="16"/>
        <v/>
      </c>
      <c r="E41" s="16"/>
      <c r="F41" s="84">
        <f t="shared" si="17"/>
        <v>1</v>
      </c>
      <c r="G41" s="62">
        <f t="shared" si="18"/>
        <v>0</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51">
      <c r="A42" s="80" t="str">
        <f>Declaration!B57</f>
        <v>Lithium(*)</v>
      </c>
      <c r="B42" s="79" t="str">
        <f>Declaration!D57</f>
        <v>Unknown</v>
      </c>
      <c r="C42" s="136" t="str">
        <f t="shared" ca="1" si="3"/>
        <v>Complete</v>
      </c>
      <c r="D42" s="318" t="str">
        <f t="shared" si="16"/>
        <v/>
      </c>
      <c r="E42" s="16"/>
      <c r="F42" s="84">
        <f t="shared" si="17"/>
        <v>1</v>
      </c>
      <c r="G42" s="62">
        <f t="shared" si="18"/>
        <v>0</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51">
      <c r="A43" s="80" t="str">
        <f>Declaration!B58</f>
        <v>Mica(*)</v>
      </c>
      <c r="B43" s="79" t="str">
        <f>Declaration!D58</f>
        <v>Unknown</v>
      </c>
      <c r="C43" s="136" t="str">
        <f t="shared" ca="1" si="3"/>
        <v>Complete</v>
      </c>
      <c r="D43" s="318" t="str">
        <f t="shared" si="16"/>
        <v/>
      </c>
      <c r="E43" s="16"/>
      <c r="F43" s="84">
        <f t="shared" si="17"/>
        <v>1</v>
      </c>
      <c r="G43" s="62">
        <f t="shared" si="18"/>
        <v>0</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51">
      <c r="A44" s="80" t="str">
        <f>Declaration!B59</f>
        <v>Nickel(*)</v>
      </c>
      <c r="B44" s="79" t="str">
        <f>Declaration!D59</f>
        <v>Unknown</v>
      </c>
      <c r="C44" s="136" t="str">
        <f t="shared" ca="1" si="3"/>
        <v>Complete</v>
      </c>
      <c r="D44" s="318" t="str">
        <f t="shared" si="16"/>
        <v/>
      </c>
      <c r="E44" s="16"/>
      <c r="F44" s="84">
        <f t="shared" si="17"/>
        <v>1</v>
      </c>
      <c r="G44" s="62">
        <f t="shared" si="18"/>
        <v>0</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80" t="str">
        <f>Declaration!B60</f>
        <v/>
      </c>
      <c r="B45" s="79">
        <f>Declaration!D60</f>
        <v>0</v>
      </c>
      <c r="C45" s="136">
        <f t="shared" si="3"/>
        <v>0</v>
      </c>
      <c r="D45" s="229"/>
      <c r="E45" s="16"/>
      <c r="F45" s="84"/>
      <c r="G45" s="62"/>
      <c r="H45" s="63"/>
      <c r="I45" s="131"/>
    </row>
    <row r="46" spans="1:10" ht="21.95" hidden="1" customHeight="1">
      <c r="A46" s="80" t="str">
        <f>Declaration!B61</f>
        <v/>
      </c>
      <c r="B46" s="79">
        <f>Declaration!D61</f>
        <v>0</v>
      </c>
      <c r="C46" s="136">
        <f t="shared" si="3"/>
        <v>0</v>
      </c>
      <c r="D46" s="229"/>
      <c r="E46" s="16"/>
      <c r="F46" s="84"/>
      <c r="G46" s="62"/>
      <c r="H46" s="63"/>
      <c r="I46" s="131"/>
    </row>
    <row r="47" spans="1:10" ht="21.95" hidden="1" customHeight="1">
      <c r="A47" s="80" t="str">
        <f>Declaration!B62</f>
        <v/>
      </c>
      <c r="B47" s="79">
        <f>Declaration!D62</f>
        <v>0</v>
      </c>
      <c r="C47" s="136">
        <f t="shared" si="3"/>
        <v>0</v>
      </c>
      <c r="D47" s="229"/>
      <c r="E47" s="16"/>
      <c r="F47" s="84"/>
      <c r="G47" s="62"/>
      <c r="H47" s="63"/>
      <c r="I47" s="131"/>
    </row>
    <row r="48" spans="1:10" ht="21.95" hidden="1" customHeight="1">
      <c r="A48" s="80" t="str">
        <f>Declaration!B63</f>
        <v/>
      </c>
      <c r="B48" s="79">
        <f>Declaration!D63</f>
        <v>0</v>
      </c>
      <c r="C48" s="136">
        <f t="shared" si="3"/>
        <v>0</v>
      </c>
      <c r="D48" s="87"/>
      <c r="E48" s="16" t="s">
        <v>15</v>
      </c>
      <c r="F48" s="84"/>
      <c r="G48" s="62"/>
      <c r="H48" s="63"/>
      <c r="I48" s="131"/>
    </row>
    <row r="49" spans="1:10" ht="24.9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Cobalt(*)</v>
      </c>
      <c r="B50" s="79" t="str">
        <f>Declaration!D66</f>
        <v>Unknown</v>
      </c>
      <c r="C50" s="136" t="str">
        <f ca="1">IF(H50=1,J50,I50)</f>
        <v>Complete</v>
      </c>
      <c r="D50" s="318" t="str">
        <f>IF(H50=1,"Click here to answer question 4 for specified mineral","")</f>
        <v/>
      </c>
      <c r="E50" s="16" t="s">
        <v>15</v>
      </c>
      <c r="F50" s="84">
        <f>F39</f>
        <v>1</v>
      </c>
      <c r="G50" s="62">
        <f>IF(B50=0,1,0)</f>
        <v>0</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Copper(*)</v>
      </c>
      <c r="B51" s="79" t="str">
        <f>Declaration!D67</f>
        <v>Unknown</v>
      </c>
      <c r="C51" s="136" t="str">
        <f t="shared" ref="C51:C59" ca="1" si="20">IF(H51=1,J51,I51)</f>
        <v>Complete</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Graphite(*)</v>
      </c>
      <c r="B52" s="79" t="str">
        <f>Declaration!D68</f>
        <v>Unknown</v>
      </c>
      <c r="C52" s="136" t="str">
        <f t="shared" ca="1" si="20"/>
        <v>Complete</v>
      </c>
      <c r="D52" s="318" t="str">
        <f t="shared" si="21"/>
        <v/>
      </c>
      <c r="E52" s="16"/>
      <c r="F52" s="84">
        <f t="shared" si="22"/>
        <v>1</v>
      </c>
      <c r="G52" s="62">
        <f t="shared" si="23"/>
        <v>0</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Lithium(*)</v>
      </c>
      <c r="B53" s="79" t="str">
        <f>Declaration!D69</f>
        <v>Unknown</v>
      </c>
      <c r="C53" s="136" t="str">
        <f t="shared" ca="1" si="20"/>
        <v>Complete</v>
      </c>
      <c r="D53" s="318" t="str">
        <f t="shared" si="21"/>
        <v/>
      </c>
      <c r="E53" s="16"/>
      <c r="F53" s="84">
        <f t="shared" si="22"/>
        <v>1</v>
      </c>
      <c r="G53" s="62">
        <f t="shared" si="23"/>
        <v>0</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Mica(*)</v>
      </c>
      <c r="B54" s="79" t="str">
        <f>Declaration!D70</f>
        <v>Unknown</v>
      </c>
      <c r="C54" s="136" t="str">
        <f t="shared" ca="1" si="20"/>
        <v>Complete</v>
      </c>
      <c r="D54" s="318" t="str">
        <f t="shared" si="21"/>
        <v/>
      </c>
      <c r="E54" s="16"/>
      <c r="F54" s="84">
        <f t="shared" si="22"/>
        <v>1</v>
      </c>
      <c r="G54" s="62">
        <f t="shared" si="23"/>
        <v>0</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Nickel(*)</v>
      </c>
      <c r="B55" s="79" t="str">
        <f>Declaration!D71</f>
        <v>Unknown</v>
      </c>
      <c r="C55" s="136" t="str">
        <f t="shared" ca="1" si="20"/>
        <v>Complete</v>
      </c>
      <c r="D55" s="318" t="str">
        <f t="shared" si="21"/>
        <v/>
      </c>
      <c r="E55" s="16"/>
      <c r="F55" s="84">
        <f t="shared" si="22"/>
        <v>1</v>
      </c>
      <c r="G55" s="62">
        <f t="shared" si="23"/>
        <v>0</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80" t="str">
        <f>Declaration!B72</f>
        <v/>
      </c>
      <c r="B56" s="79">
        <f>Declaration!D72</f>
        <v>0</v>
      </c>
      <c r="C56" s="136">
        <f t="shared" si="20"/>
        <v>0</v>
      </c>
      <c r="D56" s="193"/>
      <c r="E56" s="16"/>
      <c r="F56" s="84"/>
      <c r="G56" s="62"/>
      <c r="H56" s="63"/>
      <c r="I56" s="131"/>
      <c r="J56" s="132"/>
    </row>
    <row r="57" spans="1:10" ht="21.95" hidden="1" customHeight="1">
      <c r="A57" s="80" t="str">
        <f>Declaration!B73</f>
        <v/>
      </c>
      <c r="B57" s="79">
        <f>Declaration!D73</f>
        <v>0</v>
      </c>
      <c r="C57" s="136">
        <f t="shared" si="20"/>
        <v>0</v>
      </c>
      <c r="D57" s="87"/>
      <c r="E57" s="16" t="s">
        <v>15</v>
      </c>
      <c r="F57" s="84"/>
      <c r="G57" s="62"/>
      <c r="H57" s="63"/>
      <c r="I57" s="131"/>
      <c r="J57" s="132"/>
    </row>
    <row r="58" spans="1:10" ht="21.95" hidden="1" customHeight="1">
      <c r="A58" s="80" t="str">
        <f>Declaration!B74</f>
        <v/>
      </c>
      <c r="B58" s="79">
        <f>Declaration!D74</f>
        <v>0</v>
      </c>
      <c r="C58" s="136">
        <f t="shared" si="20"/>
        <v>0</v>
      </c>
      <c r="D58" s="87"/>
      <c r="E58" s="16" t="s">
        <v>15</v>
      </c>
      <c r="F58" s="84"/>
      <c r="G58" s="62"/>
      <c r="H58" s="63"/>
      <c r="I58" s="131"/>
      <c r="J58" s="132"/>
    </row>
    <row r="59" spans="1:10" ht="21.95" hidden="1" customHeight="1">
      <c r="A59" s="80" t="str">
        <f>Declaration!B75</f>
        <v/>
      </c>
      <c r="B59" s="79">
        <f>Declaration!D75</f>
        <v>0</v>
      </c>
      <c r="C59" s="136">
        <f t="shared" si="20"/>
        <v>0</v>
      </c>
      <c r="D59" s="87"/>
      <c r="E59" s="16" t="s">
        <v>15</v>
      </c>
      <c r="F59" s="84"/>
      <c r="G59" s="62"/>
      <c r="H59" s="63"/>
      <c r="I59" s="131"/>
      <c r="J59" s="132"/>
    </row>
    <row r="60" spans="1:10" ht="24.95" customHeight="1">
      <c r="A60" s="79" t="str">
        <f ca="1">Declaration!B77</f>
        <v>5) What percentage of relevant suppliers have provided a response to your supply chain survey?(*)</v>
      </c>
      <c r="B60" s="82"/>
      <c r="C60" s="82"/>
      <c r="D60" s="86"/>
      <c r="E60" s="16" t="s">
        <v>15</v>
      </c>
      <c r="F60" s="83"/>
    </row>
    <row r="61" spans="1:10" ht="26.25">
      <c r="A61" s="80" t="str">
        <f>Declaration!B78</f>
        <v>Cobalt(*)</v>
      </c>
      <c r="B61" s="79" t="str">
        <f>Declaration!D78</f>
        <v>Greater than 90%</v>
      </c>
      <c r="C61" s="136" t="str">
        <f t="shared" ca="1" si="3"/>
        <v>Complete</v>
      </c>
      <c r="D61" s="319" t="str">
        <f>IF(H61=1,"Click here to answer question 5 for specified mineral","")</f>
        <v/>
      </c>
      <c r="E61" s="16" t="s">
        <v>18</v>
      </c>
      <c r="F61" s="84">
        <f>F50</f>
        <v>1</v>
      </c>
      <c r="G61" s="62">
        <f t="shared" si="14"/>
        <v>0</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25">
      <c r="A62" s="80" t="str">
        <f>Declaration!B79</f>
        <v>Copper(*)</v>
      </c>
      <c r="B62" s="79" t="str">
        <f>Declaration!D79</f>
        <v>Greater than 75%</v>
      </c>
      <c r="C62" s="136" t="str">
        <f t="shared" ca="1" si="3"/>
        <v>Complete</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25.5">
      <c r="A63" s="80" t="str">
        <f>Declaration!B80</f>
        <v>Graphite(*)</v>
      </c>
      <c r="B63" s="79" t="str">
        <f>Declaration!D80</f>
        <v>50% or less</v>
      </c>
      <c r="C63" s="136" t="str">
        <f t="shared" ca="1" si="3"/>
        <v>Complete</v>
      </c>
      <c r="D63" s="319" t="str">
        <f t="shared" si="25"/>
        <v/>
      </c>
      <c r="E63" s="16"/>
      <c r="F63" s="84">
        <f t="shared" si="26"/>
        <v>1</v>
      </c>
      <c r="G63" s="62">
        <f t="shared" si="27"/>
        <v>0</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25.5">
      <c r="A64" s="80" t="str">
        <f>Declaration!B81</f>
        <v>Lithium(*)</v>
      </c>
      <c r="B64" s="79" t="str">
        <f>Declaration!D81</f>
        <v>Greater than 50%</v>
      </c>
      <c r="C64" s="136" t="str">
        <f t="shared" ca="1" si="3"/>
        <v>Complete</v>
      </c>
      <c r="D64" s="319" t="str">
        <f t="shared" si="25"/>
        <v/>
      </c>
      <c r="E64" s="16"/>
      <c r="F64" s="84">
        <f t="shared" si="26"/>
        <v>1</v>
      </c>
      <c r="G64" s="62">
        <f t="shared" si="27"/>
        <v>0</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25.5">
      <c r="A65" s="80" t="str">
        <f>Declaration!B82</f>
        <v>Mica(*)</v>
      </c>
      <c r="B65" s="79" t="str">
        <f>Declaration!D82</f>
        <v>50% or less</v>
      </c>
      <c r="C65" s="136" t="str">
        <f t="shared" ca="1" si="3"/>
        <v>Complete</v>
      </c>
      <c r="D65" s="319" t="str">
        <f t="shared" si="25"/>
        <v/>
      </c>
      <c r="E65" s="16"/>
      <c r="F65" s="84">
        <f t="shared" si="26"/>
        <v>1</v>
      </c>
      <c r="G65" s="62">
        <f t="shared" si="27"/>
        <v>0</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25.5">
      <c r="A66" s="80" t="str">
        <f>Declaration!B83</f>
        <v>Nickel(*)</v>
      </c>
      <c r="B66" s="79" t="str">
        <f>Declaration!D83</f>
        <v>Greater than 75%</v>
      </c>
      <c r="C66" s="136" t="str">
        <f t="shared" ca="1" si="3"/>
        <v>Complete</v>
      </c>
      <c r="D66" s="319" t="str">
        <f t="shared" si="25"/>
        <v/>
      </c>
      <c r="E66" s="16"/>
      <c r="F66" s="84">
        <f t="shared" si="26"/>
        <v>1</v>
      </c>
      <c r="G66" s="62">
        <f t="shared" si="27"/>
        <v>0</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80" t="str">
        <f>Declaration!B84</f>
        <v/>
      </c>
      <c r="B67" s="79">
        <f>Declaration!D84</f>
        <v>0</v>
      </c>
      <c r="C67" s="136">
        <f t="shared" si="3"/>
        <v>0</v>
      </c>
      <c r="D67" s="85"/>
      <c r="E67" s="16"/>
      <c r="F67" s="84"/>
      <c r="G67" s="62"/>
      <c r="H67" s="63"/>
      <c r="I67" s="131"/>
    </row>
    <row r="68" spans="1:10" ht="21.95" hidden="1" customHeight="1">
      <c r="A68" s="80" t="str">
        <f>Declaration!B85</f>
        <v/>
      </c>
      <c r="B68" s="79">
        <f>Declaration!D85</f>
        <v>0</v>
      </c>
      <c r="C68" s="136">
        <f t="shared" si="3"/>
        <v>0</v>
      </c>
      <c r="D68" s="85"/>
      <c r="E68" s="16"/>
      <c r="F68" s="84"/>
      <c r="G68" s="62"/>
      <c r="H68" s="63"/>
      <c r="I68" s="131"/>
    </row>
    <row r="69" spans="1:10" ht="21.95" hidden="1" customHeight="1">
      <c r="A69" s="80" t="str">
        <f>Declaration!B86</f>
        <v/>
      </c>
      <c r="B69" s="79">
        <f>Declaration!D86</f>
        <v>0</v>
      </c>
      <c r="C69" s="136">
        <f t="shared" si="3"/>
        <v>0</v>
      </c>
      <c r="D69" s="85"/>
      <c r="E69" s="16" t="s">
        <v>18</v>
      </c>
      <c r="F69" s="84"/>
      <c r="G69" s="62"/>
      <c r="H69" s="63"/>
      <c r="I69" s="131"/>
    </row>
    <row r="70" spans="1:10" ht="21.95" hidden="1" customHeight="1">
      <c r="A70" s="80" t="str">
        <f>Declaration!B87</f>
        <v/>
      </c>
      <c r="B70" s="79">
        <f>Declaration!D87</f>
        <v>0</v>
      </c>
      <c r="C70" s="136">
        <f t="shared" si="3"/>
        <v>0</v>
      </c>
      <c r="D70" s="85"/>
      <c r="E70" s="16" t="s">
        <v>18</v>
      </c>
      <c r="F70" s="84"/>
      <c r="G70" s="62"/>
      <c r="H70" s="63"/>
      <c r="I70" s="131"/>
    </row>
    <row r="71" spans="1:10" ht="24.95" customHeight="1">
      <c r="A71" s="79" t="str">
        <f ca="1">Declaration!B89</f>
        <v>6) Have you identified all of the smelters or processors supplying the specified minerals/metal to your supply chain?(*)</v>
      </c>
      <c r="B71" s="82"/>
      <c r="C71" s="82"/>
      <c r="D71" s="86"/>
      <c r="E71" s="16" t="s">
        <v>13</v>
      </c>
      <c r="F71" s="83"/>
    </row>
    <row r="72" spans="1:10" ht="51.75">
      <c r="A72" s="80" t="str">
        <f>Declaration!B90</f>
        <v>Cobalt(*)</v>
      </c>
      <c r="B72" s="79" t="str">
        <f>Declaration!D90</f>
        <v>No</v>
      </c>
      <c r="C72" s="136" t="str">
        <f t="shared" ca="1" si="3"/>
        <v>Complete</v>
      </c>
      <c r="D72" s="319" t="str">
        <f>IF(H72=1,"Click here to answer question 6 for specified mineral","")</f>
        <v/>
      </c>
      <c r="E72" s="16" t="s">
        <v>13</v>
      </c>
      <c r="F72" s="84">
        <f>F61</f>
        <v>1</v>
      </c>
      <c r="G72" s="62">
        <f t="shared" ref="G72" si="29">IF(B72=0,1,0)</f>
        <v>0</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80" t="str">
        <f>Declaration!B91</f>
        <v>Copper(*)</v>
      </c>
      <c r="B73" s="79" t="str">
        <f>Declaration!D91</f>
        <v>No</v>
      </c>
      <c r="C73" s="136" t="str">
        <f t="shared" ref="C73:C81" ca="1" si="31">IF(H73=1,J73,I73)</f>
        <v>Complete</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38.25">
      <c r="A74" s="80" t="str">
        <f>Declaration!B92</f>
        <v>Graphite(*)</v>
      </c>
      <c r="B74" s="79" t="str">
        <f>Declaration!D92</f>
        <v>No</v>
      </c>
      <c r="C74" s="136" t="str">
        <f t="shared" ca="1" si="31"/>
        <v>Complete</v>
      </c>
      <c r="D74" s="319" t="str">
        <f t="shared" si="32"/>
        <v/>
      </c>
      <c r="E74" s="16"/>
      <c r="F74" s="84">
        <f t="shared" si="33"/>
        <v>1</v>
      </c>
      <c r="G74" s="62">
        <f t="shared" si="34"/>
        <v>0</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38.25">
      <c r="A75" s="80" t="str">
        <f>Declaration!B93</f>
        <v>Lithium(*)</v>
      </c>
      <c r="B75" s="79" t="str">
        <f>Declaration!D93</f>
        <v>No</v>
      </c>
      <c r="C75" s="136" t="str">
        <f t="shared" ca="1" si="31"/>
        <v>Complete</v>
      </c>
      <c r="D75" s="319" t="str">
        <f t="shared" si="32"/>
        <v/>
      </c>
      <c r="E75" s="16"/>
      <c r="F75" s="84">
        <f t="shared" si="33"/>
        <v>1</v>
      </c>
      <c r="G75" s="62">
        <f t="shared" si="34"/>
        <v>0</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38.25">
      <c r="A76" s="80" t="str">
        <f>Declaration!B94</f>
        <v>Mica(*)</v>
      </c>
      <c r="B76" s="79" t="str">
        <f>Declaration!D94</f>
        <v>No</v>
      </c>
      <c r="C76" s="136" t="str">
        <f t="shared" ca="1" si="31"/>
        <v>Complete</v>
      </c>
      <c r="D76" s="319" t="str">
        <f t="shared" si="32"/>
        <v/>
      </c>
      <c r="E76" s="16"/>
      <c r="F76" s="84">
        <f t="shared" si="33"/>
        <v>1</v>
      </c>
      <c r="G76" s="62">
        <f t="shared" si="34"/>
        <v>0</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38.25">
      <c r="A77" s="80" t="str">
        <f>Declaration!B95</f>
        <v>Nickel(*)</v>
      </c>
      <c r="B77" s="79" t="str">
        <f>Declaration!D95</f>
        <v>No</v>
      </c>
      <c r="C77" s="136" t="str">
        <f t="shared" ca="1" si="31"/>
        <v>Complete</v>
      </c>
      <c r="D77" s="319" t="str">
        <f t="shared" si="32"/>
        <v/>
      </c>
      <c r="E77" s="16"/>
      <c r="F77" s="84">
        <f t="shared" si="33"/>
        <v>1</v>
      </c>
      <c r="G77" s="62">
        <f t="shared" si="34"/>
        <v>0</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80" t="str">
        <f>Declaration!B96</f>
        <v/>
      </c>
      <c r="B78" s="79">
        <f>Declaration!D96</f>
        <v>0</v>
      </c>
      <c r="C78" s="136">
        <f t="shared" si="31"/>
        <v>0</v>
      </c>
      <c r="D78" s="87"/>
      <c r="E78" s="16"/>
      <c r="F78" s="84"/>
      <c r="G78" s="62"/>
      <c r="H78" s="63"/>
      <c r="I78" s="131"/>
    </row>
    <row r="79" spans="1:10" ht="21.95" hidden="1" customHeight="1">
      <c r="A79" s="80" t="str">
        <f>Declaration!B97</f>
        <v/>
      </c>
      <c r="B79" s="79">
        <f>Declaration!D97</f>
        <v>0</v>
      </c>
      <c r="C79" s="136">
        <f t="shared" si="31"/>
        <v>0</v>
      </c>
      <c r="D79" s="87"/>
      <c r="E79" s="16"/>
      <c r="F79" s="84"/>
      <c r="G79" s="62"/>
      <c r="H79" s="63"/>
      <c r="I79" s="131"/>
    </row>
    <row r="80" spans="1:10" ht="21.95" hidden="1" customHeight="1">
      <c r="A80" s="80" t="str">
        <f>Declaration!B98</f>
        <v/>
      </c>
      <c r="B80" s="79">
        <f>Declaration!D98</f>
        <v>0</v>
      </c>
      <c r="C80" s="136">
        <f t="shared" si="31"/>
        <v>0</v>
      </c>
      <c r="D80" s="87"/>
      <c r="E80" s="16" t="s">
        <v>13</v>
      </c>
      <c r="F80" s="84"/>
      <c r="G80" s="62"/>
      <c r="H80" s="63"/>
      <c r="I80" s="131"/>
    </row>
    <row r="81" spans="1:10" ht="21.95" hidden="1" customHeight="1">
      <c r="A81" s="80" t="str">
        <f>Declaration!B99</f>
        <v/>
      </c>
      <c r="B81" s="79">
        <f>Declaration!D99</f>
        <v>0</v>
      </c>
      <c r="C81" s="136">
        <f t="shared" si="31"/>
        <v>0</v>
      </c>
      <c r="D81" s="87"/>
      <c r="E81" s="16" t="s">
        <v>13</v>
      </c>
      <c r="F81" s="84"/>
      <c r="G81" s="62"/>
      <c r="H81" s="63"/>
      <c r="I81" s="131"/>
    </row>
    <row r="82" spans="1:10" ht="50.45" customHeight="1">
      <c r="A82" s="79" t="str">
        <f ca="1">Declaration!B101</f>
        <v>7) Has all applicable smelter or processor information received by your company been reported in this declaration?(*)</v>
      </c>
      <c r="B82" s="82"/>
      <c r="C82" s="82"/>
      <c r="D82" s="86"/>
      <c r="E82" s="16" t="s">
        <v>16</v>
      </c>
      <c r="F82" s="83"/>
    </row>
    <row r="83" spans="1:10" ht="41.45" customHeight="1">
      <c r="A83" s="80" t="str">
        <f>Declaration!B102</f>
        <v>Cobalt(*)</v>
      </c>
      <c r="B83" s="79" t="str">
        <f>Declaration!D102</f>
        <v>No</v>
      </c>
      <c r="C83" s="136" t="str">
        <f t="shared" ref="C83:C92" ca="1" si="36">IF(H83=1,J83,I83)</f>
        <v>Complete</v>
      </c>
      <c r="D83" s="319" t="str">
        <f>IF(H83=1,"Click here to answer question 7 for specified mineral","")</f>
        <v/>
      </c>
      <c r="E83" s="16" t="s">
        <v>15</v>
      </c>
      <c r="F83" s="84">
        <f>F72</f>
        <v>1</v>
      </c>
      <c r="G83" s="62">
        <f t="shared" ref="G83" si="37">IF(B83=0,1,0)</f>
        <v>0</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80" t="str">
        <f>Declaration!B103</f>
        <v>Copper(*)</v>
      </c>
      <c r="B84" s="79" t="str">
        <f>Declaration!D103</f>
        <v>No</v>
      </c>
      <c r="C84" s="136" t="str">
        <f t="shared" ca="1" si="36"/>
        <v>Complete</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80" t="str">
        <f>Declaration!B104</f>
        <v>Graphite(*)</v>
      </c>
      <c r="B85" s="79" t="str">
        <f>Declaration!D104</f>
        <v>No</v>
      </c>
      <c r="C85" s="136" t="str">
        <f t="shared" ca="1" si="36"/>
        <v>Complete</v>
      </c>
      <c r="D85" s="319" t="str">
        <f t="shared" si="39"/>
        <v/>
      </c>
      <c r="E85" s="16"/>
      <c r="F85" s="84">
        <f t="shared" si="40"/>
        <v>1</v>
      </c>
      <c r="G85" s="62">
        <f t="shared" si="41"/>
        <v>0</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80" t="str">
        <f>Declaration!B105</f>
        <v>Lithium(*)</v>
      </c>
      <c r="B86" s="79" t="str">
        <f>Declaration!D105</f>
        <v>No</v>
      </c>
      <c r="C86" s="136" t="str">
        <f t="shared" ca="1" si="36"/>
        <v>Complete</v>
      </c>
      <c r="D86" s="319" t="str">
        <f t="shared" si="39"/>
        <v/>
      </c>
      <c r="E86" s="16"/>
      <c r="F86" s="84">
        <f t="shared" si="40"/>
        <v>1</v>
      </c>
      <c r="G86" s="62">
        <f t="shared" si="41"/>
        <v>0</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80" t="str">
        <f>Declaration!B106</f>
        <v>Mica(*)</v>
      </c>
      <c r="B87" s="79" t="str">
        <f>Declaration!D106</f>
        <v>No</v>
      </c>
      <c r="C87" s="136" t="str">
        <f t="shared" ca="1" si="36"/>
        <v>Complete</v>
      </c>
      <c r="D87" s="319" t="str">
        <f t="shared" si="39"/>
        <v/>
      </c>
      <c r="E87" s="16"/>
      <c r="F87" s="84">
        <f t="shared" si="40"/>
        <v>1</v>
      </c>
      <c r="G87" s="62">
        <f t="shared" si="41"/>
        <v>0</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80" t="str">
        <f>Declaration!B107</f>
        <v>Nickel(*)</v>
      </c>
      <c r="B88" s="79" t="str">
        <f>Declaration!D107</f>
        <v>No</v>
      </c>
      <c r="C88" s="136" t="str">
        <f t="shared" ca="1" si="36"/>
        <v>Complete</v>
      </c>
      <c r="D88" s="319" t="str">
        <f t="shared" si="39"/>
        <v/>
      </c>
      <c r="E88" s="16"/>
      <c r="F88" s="84">
        <f t="shared" si="40"/>
        <v>1</v>
      </c>
      <c r="G88" s="62">
        <f t="shared" si="41"/>
        <v>0</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80" t="str">
        <f>Declaration!B108</f>
        <v/>
      </c>
      <c r="B89" s="79">
        <f>Declaration!D108</f>
        <v>0</v>
      </c>
      <c r="C89" s="136">
        <f t="shared" si="36"/>
        <v>0</v>
      </c>
      <c r="D89" s="88"/>
      <c r="E89" s="16"/>
      <c r="F89" s="84"/>
      <c r="G89" s="62"/>
      <c r="H89" s="63"/>
      <c r="I89" s="131"/>
    </row>
    <row r="90" spans="1:10" ht="21.95" hidden="1" customHeight="1">
      <c r="A90" s="80" t="str">
        <f>Declaration!B109</f>
        <v/>
      </c>
      <c r="B90" s="79">
        <f>Declaration!D109</f>
        <v>0</v>
      </c>
      <c r="C90" s="136">
        <f t="shared" si="36"/>
        <v>0</v>
      </c>
      <c r="D90" s="88"/>
      <c r="E90" s="16"/>
      <c r="F90" s="84"/>
      <c r="G90" s="62"/>
      <c r="H90" s="63"/>
      <c r="I90" s="131"/>
    </row>
    <row r="91" spans="1:10" ht="21.95" hidden="1" customHeight="1">
      <c r="A91" s="80" t="str">
        <f>Declaration!B110</f>
        <v/>
      </c>
      <c r="B91" s="79">
        <f>Declaration!D110</f>
        <v>0</v>
      </c>
      <c r="C91" s="136">
        <f t="shared" si="36"/>
        <v>0</v>
      </c>
      <c r="D91" s="88"/>
      <c r="E91" s="16" t="s">
        <v>15</v>
      </c>
      <c r="F91" s="84"/>
      <c r="G91" s="62"/>
      <c r="H91" s="63"/>
      <c r="I91" s="131"/>
    </row>
    <row r="92" spans="1:10" ht="21.95" hidden="1" customHeight="1">
      <c r="A92" s="80" t="str">
        <f>Declaration!B111</f>
        <v/>
      </c>
      <c r="B92" s="79">
        <f>Declaration!D111</f>
        <v>0</v>
      </c>
      <c r="C92" s="136">
        <f t="shared" si="36"/>
        <v>0</v>
      </c>
      <c r="D92" s="88"/>
      <c r="E92" s="16" t="s">
        <v>15</v>
      </c>
      <c r="F92" s="84"/>
      <c r="G92" s="62"/>
      <c r="H92" s="63"/>
      <c r="I92" s="131"/>
    </row>
    <row r="93" spans="1:10" ht="21.95" customHeight="1">
      <c r="A93" s="307" t="str">
        <f ca="1">Declaration!B114</f>
        <v>Question</v>
      </c>
      <c r="B93" s="82"/>
      <c r="C93" s="82"/>
      <c r="D93" s="86"/>
      <c r="E93" s="16" t="s">
        <v>18</v>
      </c>
      <c r="F93" s="83"/>
      <c r="G93" s="83"/>
      <c r="H93" s="83"/>
    </row>
    <row r="94" spans="1:10" ht="39">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51">
      <c r="A95" s="79" t="str">
        <f ca="1">Declaration!B117</f>
        <v>B. Is your responsible minerals sourcing policy publicly available on your website? (Note – If yes, the user shall specify the URL in the comment field.) (*)</v>
      </c>
      <c r="B95" s="79" t="str">
        <f>Declaration!D117</f>
        <v>Yes</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9" t="s">
        <v>53</v>
      </c>
      <c r="B96" s="79" t="str">
        <f>Declaration!G117</f>
        <v>https://www.tecnint.it/en/ethics/</v>
      </c>
      <c r="C96" s="79" t="str">
        <f ca="1">IF(H96=1,J96,I96)</f>
        <v>Complete</v>
      </c>
      <c r="D96" s="322" t="str">
        <f>IF(H96=1,"Click here to answer question (C)","")</f>
        <v/>
      </c>
      <c r="E96" s="16" t="s">
        <v>15</v>
      </c>
      <c r="F96" s="84">
        <f>IF(AND(F95=1,B95="Yes"),1,0)</f>
        <v>1</v>
      </c>
      <c r="G96" s="62">
        <f>IF(LEN(B96)&gt;1,0,1)</f>
        <v>0</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4.9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Cobalt(*)</v>
      </c>
      <c r="B98" s="79" t="str">
        <f>Declaration!D120</f>
        <v>No</v>
      </c>
      <c r="C98" s="136" t="str">
        <f t="shared" ref="C98:C112" ca="1" si="44">IF(H98=1,J98,I98)</f>
        <v>Complete</v>
      </c>
      <c r="D98" s="321" t="str">
        <f>IF(H98=1,"Click here to answer question (C)","")</f>
        <v/>
      </c>
      <c r="E98" s="16"/>
      <c r="F98" s="84">
        <f>F39</f>
        <v>1</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Copper(*)</v>
      </c>
      <c r="B99" s="79" t="str">
        <f>Declaration!D121</f>
        <v>No</v>
      </c>
      <c r="C99" s="136" t="str">
        <f t="shared" ca="1" si="44"/>
        <v>Complete</v>
      </c>
      <c r="D99" s="321" t="str">
        <f>IF(H99=1,"Click here to answer question (C)","")</f>
        <v/>
      </c>
      <c r="E99" s="16"/>
      <c r="F99" s="84">
        <f t="shared" ref="F99:F103" si="45">F40</f>
        <v>1</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Graphite(*)</v>
      </c>
      <c r="B100" s="79" t="str">
        <f>Declaration!D122</f>
        <v>No</v>
      </c>
      <c r="C100" s="136" t="str">
        <f t="shared" ca="1" si="44"/>
        <v>Complete</v>
      </c>
      <c r="D100" s="321" t="str">
        <f t="shared" ref="D100:D103" si="46">IF(H100=1,"Click here to answer question (C)","")</f>
        <v/>
      </c>
      <c r="E100" s="16"/>
      <c r="F100" s="84">
        <f t="shared" si="45"/>
        <v>1</v>
      </c>
      <c r="G100" s="62">
        <f t="shared" ref="G100:G103" si="47">IF(B100=0,1,0)</f>
        <v>0</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Lithium(*)</v>
      </c>
      <c r="B101" s="79" t="str">
        <f>Declaration!D123</f>
        <v>No</v>
      </c>
      <c r="C101" s="136" t="str">
        <f t="shared" ca="1" si="44"/>
        <v>Complete</v>
      </c>
      <c r="D101" s="321" t="str">
        <f t="shared" si="46"/>
        <v/>
      </c>
      <c r="E101" s="16"/>
      <c r="F101" s="84">
        <f t="shared" si="45"/>
        <v>1</v>
      </c>
      <c r="G101" s="62">
        <f t="shared" si="47"/>
        <v>0</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Mica(*)</v>
      </c>
      <c r="B102" s="79" t="str">
        <f>Declaration!D124</f>
        <v>No</v>
      </c>
      <c r="C102" s="136" t="str">
        <f t="shared" ca="1" si="44"/>
        <v>Complete</v>
      </c>
      <c r="D102" s="321" t="str">
        <f t="shared" si="46"/>
        <v/>
      </c>
      <c r="E102" s="16"/>
      <c r="F102" s="84">
        <f t="shared" si="45"/>
        <v>1</v>
      </c>
      <c r="G102" s="62">
        <f t="shared" si="47"/>
        <v>0</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Nickel(*)</v>
      </c>
      <c r="B103" s="79" t="str">
        <f>Declaration!D125</f>
        <v>No</v>
      </c>
      <c r="C103" s="136" t="str">
        <f t="shared" ca="1" si="44"/>
        <v>Complete</v>
      </c>
      <c r="D103" s="321" t="str">
        <f t="shared" si="46"/>
        <v/>
      </c>
      <c r="E103" s="16"/>
      <c r="F103" s="84">
        <f t="shared" si="45"/>
        <v>1</v>
      </c>
      <c r="G103" s="62">
        <f t="shared" si="47"/>
        <v>0</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9" t="str">
        <f>Declaration!B126</f>
        <v/>
      </c>
      <c r="B104" s="79">
        <f>Declaration!D126</f>
        <v>0</v>
      </c>
      <c r="C104" s="136">
        <f t="shared" si="44"/>
        <v>0</v>
      </c>
      <c r="D104" s="193"/>
      <c r="E104" s="16"/>
      <c r="F104" s="84"/>
      <c r="G104" s="62"/>
      <c r="H104" s="63"/>
      <c r="I104" s="131"/>
    </row>
    <row r="105" spans="1:10" ht="24.95" hidden="1" customHeight="1">
      <c r="A105" s="79" t="str">
        <f>Declaration!B127</f>
        <v/>
      </c>
      <c r="B105" s="79">
        <f>Declaration!D127</f>
        <v>0</v>
      </c>
      <c r="C105" s="136">
        <f t="shared" si="44"/>
        <v>0</v>
      </c>
      <c r="D105" s="193"/>
      <c r="E105" s="16"/>
      <c r="F105" s="84"/>
      <c r="G105" s="62"/>
      <c r="H105" s="63"/>
      <c r="I105" s="131"/>
    </row>
    <row r="106" spans="1:10" ht="24.95" hidden="1" customHeight="1">
      <c r="A106" s="79" t="str">
        <f>Declaration!B128</f>
        <v/>
      </c>
      <c r="B106" s="79">
        <f>Declaration!D128</f>
        <v>0</v>
      </c>
      <c r="C106" s="136">
        <f t="shared" si="44"/>
        <v>0</v>
      </c>
      <c r="D106" s="193"/>
      <c r="E106" s="16"/>
      <c r="F106" s="84"/>
      <c r="G106" s="62"/>
      <c r="H106" s="63"/>
      <c r="I106" s="131"/>
    </row>
    <row r="107" spans="1:10" ht="24.9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54</v>
      </c>
      <c r="B112" s="79" t="str">
        <f>IF(G112=1,"No products or item numbers listed","One or more product / item numbers have been provided")</f>
        <v>No products or item numbers listed</v>
      </c>
      <c r="C112" s="79" t="str">
        <f t="shared" ca="1" si="44"/>
        <v>Complete</v>
      </c>
      <c r="D112" s="380" t="str">
        <f>IF(H112=1,"Click here to enter detail on Product List tab","")</f>
        <v/>
      </c>
      <c r="E112" s="16" t="s">
        <v>15</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80" t="s">
        <v>1078</v>
      </c>
      <c r="B113" s="79"/>
      <c r="C113" s="79"/>
      <c r="D113" s="193"/>
      <c r="E113" s="16"/>
      <c r="F113" s="84"/>
      <c r="G113" s="62"/>
      <c r="H113" s="63"/>
      <c r="I113" s="131"/>
    </row>
    <row r="114" spans="1:12" ht="39">
      <c r="A114" s="135" t="str">
        <f>Declaration!AA12</f>
        <v>Cobalt</v>
      </c>
      <c r="B114" s="79"/>
      <c r="C114" s="136" t="str">
        <f t="shared" ref="C114:C123" ca="1" si="49">IF(H114=1,J114,I114)</f>
        <v>Complete</v>
      </c>
      <c r="D114" s="379" t="str">
        <f ca="1">IF(H114=0,"","Click here to provide smelter information")</f>
        <v/>
      </c>
      <c r="E114" s="16" t="s">
        <v>15</v>
      </c>
      <c r="F114" s="84">
        <f>F39</f>
        <v>1</v>
      </c>
      <c r="G114" s="62">
        <f ca="1">IF(AND(COUNTIF(SmelterIdetifiedForMetal,A114)&gt;0,COUNTIF('Smelter List'!AB$5:AB$2503,A114)&gt;0),0,1)</f>
        <v>0</v>
      </c>
      <c r="H114" s="63">
        <f ca="1">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45" customHeight="1">
      <c r="A115" s="135" t="str">
        <f>Declaration!AA13</f>
        <v>Copper</v>
      </c>
      <c r="B115" s="79"/>
      <c r="C115" s="136" t="str">
        <f t="shared" ca="1" si="49"/>
        <v>Complete</v>
      </c>
      <c r="D115" s="379" t="str">
        <f ca="1">IF(H115=0,"","Click here to provide smelter information")</f>
        <v/>
      </c>
      <c r="E115" s="16"/>
      <c r="F115" s="84">
        <f>F40</f>
        <v>1</v>
      </c>
      <c r="G115" s="62">
        <f ca="1">IF(AND(COUNTIF(SmelterIdetifiedForMetal,A115)&gt;0,COUNTIF('Smelter List'!AB$5:AB$2503,A115)&gt;0),0,1)</f>
        <v>0</v>
      </c>
      <c r="H115" s="63">
        <f ca="1">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45" customHeight="1">
      <c r="A116" s="135" t="str">
        <f>Declaration!AA14</f>
        <v>Graphite</v>
      </c>
      <c r="B116" s="79"/>
      <c r="C116" s="136" t="str">
        <f t="shared" ca="1" si="49"/>
        <v>Complete</v>
      </c>
      <c r="D116" s="379" t="str">
        <f t="shared" ref="D116:D119" ca="1" si="51">IF(H116=0,"","Click here to provide smelter information")</f>
        <v/>
      </c>
      <c r="E116" s="16"/>
      <c r="F116" s="84">
        <f t="shared" ref="F116:F119" si="52">F41</f>
        <v>1</v>
      </c>
      <c r="G116" s="62">
        <f ca="1">IF(AND(COUNTIF(SmelterIdetifiedForMetal,A116)&gt;0,COUNTIF('Smelter List'!AB$5:AB$2503,A116)&gt;0),0,1)</f>
        <v>0</v>
      </c>
      <c r="H116" s="63">
        <f t="shared" ref="H116:H119" ca="1"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45" customHeight="1">
      <c r="A117" s="135" t="str">
        <f>Declaration!AA15</f>
        <v>Lithium</v>
      </c>
      <c r="B117" s="79"/>
      <c r="C117" s="136" t="str">
        <f t="shared" ca="1" si="49"/>
        <v>Complete</v>
      </c>
      <c r="D117" s="379" t="str">
        <f t="shared" ca="1" si="51"/>
        <v/>
      </c>
      <c r="E117" s="16"/>
      <c r="F117" s="84">
        <f t="shared" si="52"/>
        <v>1</v>
      </c>
      <c r="G117" s="62">
        <f ca="1">IF(AND(COUNTIF(SmelterIdetifiedForMetal,A117)&gt;0,COUNTIF('Smelter List'!AB$5:AB$2503,A117)&gt;0),0,1)</f>
        <v>0</v>
      </c>
      <c r="H117" s="63">
        <f t="shared" ca="1"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45" customHeight="1">
      <c r="A118" s="135" t="str">
        <f>Declaration!AA16</f>
        <v>Mica</v>
      </c>
      <c r="B118" s="79"/>
      <c r="C118" s="136" t="str">
        <f t="shared" ca="1" si="49"/>
        <v>Complete</v>
      </c>
      <c r="D118" s="379" t="str">
        <f t="shared" ca="1" si="51"/>
        <v/>
      </c>
      <c r="E118" s="16"/>
      <c r="F118" s="84">
        <f t="shared" si="52"/>
        <v>1</v>
      </c>
      <c r="G118" s="62">
        <f ca="1">IF(AND(COUNTIF(SmelterIdetifiedForMetal,A118)&gt;0,COUNTIF('Smelter List'!AB$5:AB$2503,A118)&gt;0),0,1)</f>
        <v>0</v>
      </c>
      <c r="H118" s="63">
        <f t="shared" ca="1"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45" customHeight="1">
      <c r="A119" s="135" t="str">
        <f>Declaration!AA17</f>
        <v>Nickel</v>
      </c>
      <c r="B119" s="79"/>
      <c r="C119" s="136" t="str">
        <f t="shared" ca="1" si="49"/>
        <v>Complete</v>
      </c>
      <c r="D119" s="379" t="str">
        <f t="shared" ca="1" si="51"/>
        <v/>
      </c>
      <c r="E119" s="16"/>
      <c r="F119" s="84">
        <f t="shared" si="52"/>
        <v>1</v>
      </c>
      <c r="G119" s="62">
        <f ca="1">IF(AND(COUNTIF(SmelterIdetifiedForMetal,A119)&gt;0,COUNTIF('Smelter List'!AB$5:AB$2503,A119)&gt;0),0,1)</f>
        <v>0</v>
      </c>
      <c r="H119" s="63">
        <f t="shared" ca="1"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4.95" hidden="1" customHeight="1">
      <c r="A120" s="135" t="str">
        <f>Declaration!AA18</f>
        <v/>
      </c>
      <c r="B120" s="79"/>
      <c r="C120" s="136">
        <f t="shared" si="49"/>
        <v>0</v>
      </c>
      <c r="D120" s="220"/>
      <c r="E120" s="16"/>
      <c r="F120" s="84"/>
      <c r="G120" s="62"/>
      <c r="H120" s="63"/>
      <c r="I120" s="131"/>
      <c r="K120" s="134"/>
    </row>
    <row r="121" spans="1:12" ht="24.95" hidden="1" customHeight="1">
      <c r="A121" s="135" t="str">
        <f>Declaration!AA19</f>
        <v/>
      </c>
      <c r="B121" s="79"/>
      <c r="C121" s="136">
        <f t="shared" si="49"/>
        <v>0</v>
      </c>
      <c r="D121" s="220"/>
      <c r="E121" s="16"/>
      <c r="F121" s="84"/>
      <c r="G121" s="62"/>
      <c r="H121" s="63"/>
      <c r="I121" s="131"/>
      <c r="K121" s="134"/>
    </row>
    <row r="122" spans="1:12" ht="24.95" hidden="1" customHeight="1">
      <c r="A122" s="135" t="str">
        <f>Declaration!AA20</f>
        <v/>
      </c>
      <c r="B122" s="79"/>
      <c r="C122" s="136">
        <f t="shared" si="49"/>
        <v>0</v>
      </c>
      <c r="D122" s="85"/>
      <c r="E122" s="16" t="s">
        <v>15</v>
      </c>
      <c r="F122" s="84"/>
      <c r="G122" s="62"/>
      <c r="H122" s="63"/>
      <c r="I122" s="131"/>
      <c r="K122" s="134"/>
    </row>
    <row r="123" spans="1:12" ht="24.95" hidden="1" customHeight="1">
      <c r="A123" s="135" t="str">
        <f>Declaration!AA21</f>
        <v/>
      </c>
      <c r="B123" s="79"/>
      <c r="C123" s="136">
        <f t="shared" si="49"/>
        <v>0</v>
      </c>
      <c r="D123" s="85"/>
      <c r="E123" s="16" t="s">
        <v>15</v>
      </c>
      <c r="F123" s="84"/>
      <c r="G123" s="62"/>
      <c r="H123" s="63"/>
      <c r="I123" s="131"/>
      <c r="K123" s="134"/>
    </row>
    <row r="124" spans="1:12" ht="24.95" customHeight="1">
      <c r="A124" s="141" t="s">
        <v>55</v>
      </c>
      <c r="B124" s="79"/>
      <c r="C124" s="141" t="str">
        <f ca="1">IF(F124=0,J124,IF(G124=0,I124,L124))</f>
        <v>Complete</v>
      </c>
      <c r="D124" s="220" t="str">
        <f ca="1">IF(H124=0,"","Click here to provide smelter information")</f>
        <v/>
      </c>
      <c r="E124" s="16"/>
      <c r="F124" s="84">
        <f ca="1">IF(COUNTIF('Smelter List'!$C:$C,"Smelter Not Listed")&gt;0,1,0)</f>
        <v>1</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5"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70" zoomScaleNormal="70" workbookViewId="0">
      <selection activeCell="F18" sqref="F18"/>
    </sheetView>
  </sheetViews>
  <sheetFormatPr defaultColWidth="8.875" defaultRowHeight="12.75"/>
  <cols>
    <col min="1" max="1" width="17.25" style="346" customWidth="1"/>
    <col min="2" max="2" width="34.875" style="346" customWidth="1"/>
    <col min="3" max="3" width="23.25" style="346" customWidth="1"/>
    <col min="4" max="5" width="15.5" style="346" customWidth="1"/>
    <col min="6" max="6" width="28.5" style="346" customWidth="1"/>
    <col min="7" max="7" width="27.25" style="346" customWidth="1"/>
    <col min="8" max="8" width="20.75" style="346" customWidth="1"/>
    <col min="9" max="9" width="30.875" style="346" customWidth="1"/>
    <col min="10" max="10" width="23.25" style="346" customWidth="1"/>
    <col min="11" max="11" width="39.75" style="346" customWidth="1"/>
    <col min="12" max="12" width="47.75" style="346" customWidth="1"/>
    <col min="13" max="13" width="36.25" style="346" customWidth="1"/>
    <col min="14" max="14" width="15.125" style="346" hidden="1" customWidth="1"/>
    <col min="15" max="15" width="18.75" style="346" hidden="1" customWidth="1"/>
    <col min="16" max="16" width="14.125" style="346" hidden="1" customWidth="1"/>
    <col min="17" max="17" width="18.5" style="346" hidden="1" customWidth="1"/>
    <col min="18" max="18" width="17.75" style="346" hidden="1" customWidth="1"/>
    <col min="19" max="19" width="22.5" style="346" hidden="1" customWidth="1"/>
    <col min="20" max="20" width="16.75" style="346" customWidth="1"/>
    <col min="21" max="21" width="14" style="346" customWidth="1"/>
    <col min="22" max="22" width="15.5" style="346" customWidth="1"/>
    <col min="23" max="23" width="11" style="346" customWidth="1"/>
    <col min="24" max="26" width="10" style="346" customWidth="1"/>
  </cols>
  <sheetData>
    <row r="1" spans="1:19" ht="7.5" hidden="1" customHeight="1"/>
    <row r="2" spans="1:19" s="324" customFormat="1" ht="22.5">
      <c r="A2" s="325"/>
      <c r="B2" s="470" t="str">
        <f ca="1">OFFSET(L!$C$1,MATCH("Mine List"&amp;ADDRESS(ROW(),COLUMN(),4),L!$A:$A,0)-1,SL,,)</f>
        <v>TO BEGIN:</v>
      </c>
      <c r="C2" s="470" t="s">
        <v>19144</v>
      </c>
      <c r="D2" s="470" t="s">
        <v>19144</v>
      </c>
      <c r="E2" s="326"/>
      <c r="F2" s="326"/>
      <c r="G2" s="327"/>
      <c r="H2" s="471"/>
      <c r="I2" s="472"/>
      <c r="J2" s="472"/>
      <c r="K2" s="472"/>
      <c r="L2" s="472"/>
      <c r="M2" s="472"/>
      <c r="N2" s="328"/>
      <c r="O2" s="328"/>
    </row>
    <row r="3" spans="1:19" s="324" customFormat="1" ht="93.95" customHeight="1" thickBot="1">
      <c r="A3" s="360"/>
      <c r="B3" s="473"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3" t="s">
        <v>19144</v>
      </c>
      <c r="D3" s="473" t="s">
        <v>19144</v>
      </c>
      <c r="E3" s="474" t="s">
        <v>19142</v>
      </c>
      <c r="F3" s="474"/>
      <c r="G3" s="475"/>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20.100000000000001"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20.100000000000001"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20.100000000000001"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20.100000000000001"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20.100000000000001"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20.100000000000001"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20.100000000000001"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20.100000000000001"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20.100000000000001"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20.100000000000001"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20.100000000000001"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20.100000000000001"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20.100000000000001"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20.100000000000001"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20.100000000000001"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20.100000000000001"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20.100000000000001"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20.100000000000001"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20.100000000000001"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20.100000000000001"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20.100000000000001"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20.100000000000001"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20.100000000000001"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20.100000000000001"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20.100000000000001"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20.100000000000001"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20.100000000000001"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20.100000000000001"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20.100000000000001"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20.100000000000001"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20.100000000000001"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20.100000000000001"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20.100000000000001"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20.100000000000001"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20.100000000000001"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20.100000000000001"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20.100000000000001"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20.100000000000001"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20.100000000000001"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20.100000000000001"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20.100000000000001"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20.100000000000001"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20.100000000000001"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20.100000000000001"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20.100000000000001"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20.100000000000001"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20.100000000000001"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20.100000000000001"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20.100000000000001"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20.100000000000001"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20.100000000000001"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20.100000000000001"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20.100000000000001"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20.100000000000001"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20.100000000000001"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20.100000000000001"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20.100000000000001"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20.100000000000001"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20.100000000000001"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20.100000000000001"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20.100000000000001"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20.100000000000001"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20.100000000000001"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20.100000000000001"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20.100000000000001"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20.100000000000001"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20.100000000000001"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20.100000000000001"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20.100000000000001"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20.100000000000001"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20.100000000000001"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20.100000000000001"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20.100000000000001"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20.100000000000001"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20.100000000000001"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20.100000000000001"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20.100000000000001"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20.100000000000001"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20.100000000000001"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20.100000000000001"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20.100000000000001"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20.100000000000001"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20.100000000000001"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20.100000000000001"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20.100000000000001"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20.100000000000001"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20.100000000000001"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20.100000000000001"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20.100000000000001"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20.100000000000001"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20.100000000000001"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20.100000000000001"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20.100000000000001"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20.100000000000001"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20.100000000000001"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20.100000000000001"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20.100000000000001"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20.100000000000001"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20.100000000000001"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20.100000000000001"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20.100000000000001"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20.100000000000001"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20.100000000000001"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20.100000000000001"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20.100000000000001"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20.100000000000001"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20.100000000000001"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20.100000000000001"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20.100000000000001"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20.100000000000001"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20.100000000000001"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20.100000000000001"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20.100000000000001"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20.100000000000001"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20.100000000000001"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20.100000000000001"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20.100000000000001"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20.100000000000001"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20.100000000000001"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20.100000000000001"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20.100000000000001"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20.100000000000001"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20.100000000000001"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20.100000000000001"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20.100000000000001"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20.100000000000001"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20.100000000000001"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20.100000000000001"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20.100000000000001"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20.100000000000001"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20.100000000000001"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20.100000000000001"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20.100000000000001"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20.100000000000001"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20.100000000000001"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20.100000000000001"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20.100000000000001"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20.100000000000001"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20.100000000000001"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20.100000000000001"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20.100000000000001"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20.100000000000001"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20.100000000000001"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20.100000000000001"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20.100000000000001"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20.100000000000001"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20.100000000000001"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20.100000000000001"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20.100000000000001"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20.100000000000001"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20.100000000000001"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20.100000000000001"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20.100000000000001"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20.100000000000001"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20.100000000000001"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20.100000000000001"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20.100000000000001"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20.100000000000001"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20.100000000000001"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20.100000000000001"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20.100000000000001"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20.100000000000001"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20.100000000000001"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20.100000000000001"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20.100000000000001"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20.100000000000001"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20.100000000000001"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20.100000000000001"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20.100000000000001"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20.100000000000001"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20.100000000000001"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20.100000000000001"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20.100000000000001"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20.100000000000001"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20.100000000000001"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20.100000000000001"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20.100000000000001"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20.100000000000001"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20.100000000000001"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20.100000000000001"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20.100000000000001"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20.100000000000001"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20.100000000000001"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20.100000000000001"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20.100000000000001"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20.100000000000001"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20.100000000000001"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20.100000000000001"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20.100000000000001"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20.100000000000001"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20.100000000000001"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20.100000000000001"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20.100000000000001"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20.100000000000001"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20.100000000000001"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20.100000000000001"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20.100000000000001"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20.100000000000001"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20.100000000000001"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20.100000000000001"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20.100000000000001"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20.100000000000001"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20.100000000000001"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20.100000000000001"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20.100000000000001"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20.100000000000001"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20.100000000000001"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20.100000000000001"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20.100000000000001"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20.100000000000001"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20.100000000000001"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20.100000000000001"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20.100000000000001"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20.100000000000001"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20.100000000000001"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20.100000000000001"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20.100000000000001"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20.100000000000001"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20.100000000000001"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20.100000000000001"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20.100000000000001"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20.100000000000001"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20.100000000000001"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20.100000000000001"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20.100000000000001"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20.100000000000001"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20.100000000000001"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20.100000000000001"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20.100000000000001"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20.100000000000001"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20.100000000000001"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20.100000000000001"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20.100000000000001"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20.100000000000001"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20.100000000000001"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20.100000000000001"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20.100000000000001"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20.100000000000001"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20.100000000000001"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20.100000000000001"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20.100000000000001"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20.100000000000001"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20.100000000000001"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20.100000000000001"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20.100000000000001"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20.100000000000001"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20.100000000000001"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20.100000000000001"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20.100000000000001"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20.100000000000001"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20.100000000000001"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20.100000000000001"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20.100000000000001"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20.100000000000001"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20.100000000000001"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20.100000000000001"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20.100000000000001"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20.100000000000001"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20.100000000000001"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20.100000000000001"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20.100000000000001"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20.100000000000001"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20.100000000000001"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20.100000000000001"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20.100000000000001"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20.100000000000001"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20.100000000000001"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20.100000000000001"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20.100000000000001"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20.100000000000001"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20.100000000000001"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20.100000000000001"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20.100000000000001"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20.100000000000001"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20.100000000000001"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20.100000000000001"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20.100000000000001"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20.100000000000001"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20.100000000000001"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20.100000000000001"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20.100000000000001"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20.100000000000001"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20.100000000000001"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20.100000000000001"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20.100000000000001"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20.100000000000001"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20.100000000000001"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20.100000000000001"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20.100000000000001"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20.100000000000001"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20.100000000000001"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20.100000000000001"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20.100000000000001"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20.100000000000001"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20.100000000000001"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20.100000000000001"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20.100000000000001"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20.100000000000001"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20.100000000000001"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20.100000000000001"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20.100000000000001"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20.100000000000001"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20.100000000000001"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20.100000000000001"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20.100000000000001"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20.100000000000001"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20.100000000000001"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20.100000000000001"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20.100000000000001"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20.100000000000001"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20.100000000000001"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20.100000000000001"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20.100000000000001"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20.100000000000001"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20.100000000000001"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20.100000000000001"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20.100000000000001"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20.100000000000001"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20.100000000000001"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20.100000000000001"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20.100000000000001"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20.100000000000001"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20.100000000000001"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20.100000000000001"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20.100000000000001"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20.100000000000001"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20.100000000000001"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20.100000000000001"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20.100000000000001"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20.100000000000001"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20.100000000000001"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20.100000000000001"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20.100000000000001"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20.100000000000001"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20.100000000000001"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20.100000000000001"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20.100000000000001"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20.100000000000001"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20.100000000000001"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20.100000000000001"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20.100000000000001"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20.100000000000001"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20.100000000000001"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20.100000000000001"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20.100000000000001"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20.100000000000001"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20.100000000000001"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20.100000000000001"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20.100000000000001"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20.100000000000001"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20.100000000000001"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20.100000000000001"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20.100000000000001"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20.100000000000001"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20.100000000000001"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20.100000000000001"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20.100000000000001"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20.100000000000001"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20.100000000000001"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20.100000000000001"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20.100000000000001"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20.100000000000001"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20.100000000000001"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20.100000000000001"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20.100000000000001"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20.100000000000001"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20.100000000000001"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20.100000000000001"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20.100000000000001"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20.100000000000001"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20.100000000000001"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20.100000000000001"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20.100000000000001"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20.100000000000001"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20.100000000000001"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20.100000000000001"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20.100000000000001"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20.100000000000001"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20.100000000000001"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20.100000000000001"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20.100000000000001"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20.100000000000001"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20.100000000000001"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20.100000000000001"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20.100000000000001"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20.100000000000001"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20.100000000000001"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20.100000000000001"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20.100000000000001"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20.100000000000001"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20.100000000000001"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20.100000000000001"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20.100000000000001"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20.100000000000001"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20.100000000000001"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20.100000000000001"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20.100000000000001"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20.100000000000001"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20.100000000000001"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20.100000000000001"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20.100000000000001"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20.100000000000001"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20.100000000000001"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20.100000000000001"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20.100000000000001"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20.100000000000001"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20.100000000000001"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20.100000000000001"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20.100000000000001"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20.100000000000001"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20.100000000000001"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20.100000000000001"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20.100000000000001"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20.100000000000001"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20.100000000000001"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20.100000000000001"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20.100000000000001"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20.100000000000001"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20.100000000000001"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20.100000000000001"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20.100000000000001"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20.100000000000001"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20.100000000000001"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20.100000000000001"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20.100000000000001"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20.100000000000001"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20.100000000000001"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20.100000000000001"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20.100000000000001"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20.100000000000001"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20.100000000000001"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20.100000000000001"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20.100000000000001"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20.100000000000001"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20.100000000000001"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20.100000000000001"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20.100000000000001"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20.100000000000001"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20.100000000000001"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20.100000000000001"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20.100000000000001"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20.100000000000001"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20.100000000000001"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20.100000000000001"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20.100000000000001"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20.100000000000001"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20.100000000000001"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20.100000000000001"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20.100000000000001"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20.100000000000001"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20.100000000000001"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20.100000000000001"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20.100000000000001"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20.100000000000001"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20.100000000000001"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20.100000000000001"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20.100000000000001"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20.100000000000001"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20.100000000000001"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20.100000000000001"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20.100000000000001"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20.100000000000001"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20.100000000000001"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20.100000000000001"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20.100000000000001"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20.100000000000001"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20.100000000000001"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20.100000000000001"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20.100000000000001"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20.100000000000001"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20.100000000000001"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20.100000000000001"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20.100000000000001"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20.100000000000001"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20.100000000000001"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20.100000000000001"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20.100000000000001"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20.100000000000001"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20.100000000000001"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20.100000000000001"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20.100000000000001"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20.100000000000001"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20.100000000000001"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20.100000000000001"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20.100000000000001"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20.100000000000001"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20.100000000000001"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20.100000000000001"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20.100000000000001"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20.100000000000001"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20.100000000000001"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20.100000000000001"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20.100000000000001"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20.100000000000001"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20.100000000000001"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20.100000000000001"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20.100000000000001"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20.100000000000001"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20.100000000000001"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20.100000000000001"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20.100000000000001"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20.100000000000001"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20.100000000000001"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20.100000000000001"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20.100000000000001"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20.100000000000001"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20.100000000000001"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20.100000000000001"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20.100000000000001"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20.100000000000001"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20.100000000000001"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20.100000000000001"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20.100000000000001"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20.100000000000001"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20.100000000000001"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20.100000000000001"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20.100000000000001"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20.100000000000001"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20.100000000000001"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20.100000000000001"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20.100000000000001"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20.100000000000001"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20.100000000000001"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20.100000000000001"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20.100000000000001"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20.100000000000001"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20.100000000000001"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20.100000000000001"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20.100000000000001"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20.100000000000001"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20.100000000000001"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20.100000000000001"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20.100000000000001"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20.100000000000001"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20.100000000000001"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20.100000000000001"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20.100000000000001"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20.100000000000001"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20.100000000000001"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20.100000000000001"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20.100000000000001"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20.100000000000001"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20.100000000000001"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20.100000000000001"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20.100000000000001"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20.100000000000001"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20.100000000000001"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20.100000000000001"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20.100000000000001"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20.100000000000001"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20.100000000000001"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20.100000000000001"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20.100000000000001"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20.100000000000001"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20.100000000000001"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20.100000000000001"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20.100000000000001"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20.100000000000001"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20.100000000000001"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20.100000000000001"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20.100000000000001"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20.100000000000001"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20.100000000000001"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20.100000000000001"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20.100000000000001"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20.100000000000001"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20.100000000000001"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20.100000000000001"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20.100000000000001"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20.100000000000001"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20.100000000000001"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20.100000000000001"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20.100000000000001"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20.100000000000001"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20.100000000000001"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20.100000000000001"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20.100000000000001"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20.100000000000001"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20.100000000000001"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20.100000000000001"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20.100000000000001"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20.100000000000001"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20.100000000000001"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20.100000000000001"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20.100000000000001"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20.100000000000001"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20.100000000000001"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20.100000000000001"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20.100000000000001"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20.100000000000001"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20.100000000000001"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20.100000000000001"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20.100000000000001"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20.100000000000001"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20.100000000000001"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20.100000000000001"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20.100000000000001"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20.100000000000001"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20.100000000000001"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20.100000000000001"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20.100000000000001"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20.100000000000001"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20.100000000000001"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20.100000000000001"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20.100000000000001"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20.100000000000001"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20.100000000000001"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20.100000000000001"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20.100000000000001"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20.100000000000001"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20.100000000000001"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20.100000000000001"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20.100000000000001"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20.100000000000001"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20.100000000000001"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20.100000000000001"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20.100000000000001"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20.100000000000001"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20.100000000000001"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20.100000000000001"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20.100000000000001"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20.100000000000001"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20.100000000000001"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20.100000000000001"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20.100000000000001"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20.100000000000001"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20.100000000000001"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20.100000000000001"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20.100000000000001"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20.100000000000001"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20.100000000000001"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20.100000000000001"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20.100000000000001"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20.100000000000001"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20.100000000000001"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20.100000000000001"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20.100000000000001"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20.100000000000001"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20.100000000000001"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20.100000000000001"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20.100000000000001"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20.100000000000001"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20.100000000000001"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20.100000000000001"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20.100000000000001"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20.100000000000001"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20.100000000000001"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20.100000000000001"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20.100000000000001"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20.100000000000001"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20.100000000000001"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20.100000000000001"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20.100000000000001"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20.100000000000001"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20.100000000000001"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20.100000000000001"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20.100000000000001"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20.100000000000001"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20.100000000000001"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20.100000000000001"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20.100000000000001"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20.100000000000001"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20.100000000000001"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20.100000000000001"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20.100000000000001"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20.100000000000001"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20.100000000000001"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20.100000000000001"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20.100000000000001"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20.100000000000001"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20.100000000000001"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20.100000000000001"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20.100000000000001"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20.100000000000001"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20.100000000000001"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20.100000000000001"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20.100000000000001"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20.100000000000001"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20.100000000000001"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20.100000000000001"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20.100000000000001"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20.100000000000001"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20.100000000000001"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20.100000000000001"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20.100000000000001"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20.100000000000001"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20.100000000000001"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20.100000000000001"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20.100000000000001"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20.100000000000001"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20.100000000000001"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20.100000000000001"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20.100000000000001"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20.100000000000001"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20.100000000000001"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20.100000000000001"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20.100000000000001"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20.100000000000001"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20.100000000000001"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20.100000000000001"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20.100000000000001"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20.100000000000001"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20.100000000000001"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20.100000000000001"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20.100000000000001"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20.100000000000001"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20.100000000000001"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20.100000000000001"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20.100000000000001"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20.100000000000001"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20.100000000000001"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20.100000000000001"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20.100000000000001"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20.100000000000001"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20.100000000000001"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20.100000000000001"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20.100000000000001"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20.100000000000001"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20.100000000000001"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20.100000000000001"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20.100000000000001"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20.100000000000001"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20.100000000000001"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20.100000000000001"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20.100000000000001"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20.100000000000001"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20.100000000000001"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20.100000000000001"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20.100000000000001"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20.100000000000001"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20.100000000000001"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20.100000000000001"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20.100000000000001"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20.100000000000001"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20.100000000000001"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20.100000000000001"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20.100000000000001"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20.100000000000001"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20.100000000000001"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20.100000000000001"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20.100000000000001"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20.100000000000001"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20.100000000000001"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20.100000000000001"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20.100000000000001"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20.100000000000001"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20.100000000000001"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20.100000000000001"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20.100000000000001"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20.100000000000001"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20.100000000000001"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20.100000000000001"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20.100000000000001"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20.100000000000001"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20.100000000000001"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20.100000000000001"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20.100000000000001"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20.100000000000001"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20.100000000000001"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20.100000000000001"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20.100000000000001"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20.100000000000001"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20.100000000000001"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20.100000000000001"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20.100000000000001"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20.100000000000001"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20.100000000000001"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20.100000000000001"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20.100000000000001"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20.100000000000001"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20.100000000000001"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20.100000000000001"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20.100000000000001"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20.100000000000001"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20.100000000000001"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20.100000000000001"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20.100000000000001"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20.100000000000001"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20.100000000000001"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20.100000000000001"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20.100000000000001"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20.100000000000001"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20.100000000000001"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20.100000000000001"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20.100000000000001"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20.100000000000001"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20.100000000000001"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20.100000000000001"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20.100000000000001"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20.100000000000001"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20.100000000000001"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20.100000000000001"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20.100000000000001"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20.100000000000001"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20.100000000000001"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20.100000000000001"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20.100000000000001"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20.100000000000001"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20.100000000000001"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20.100000000000001"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20.100000000000001"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20.100000000000001"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20.100000000000001"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20.100000000000001"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20.100000000000001"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20.100000000000001"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20.100000000000001"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20.100000000000001"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20.100000000000001"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20.100000000000001"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20.100000000000001"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20.100000000000001"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20.100000000000001"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20.100000000000001"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20.100000000000001"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20.100000000000001"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20.100000000000001"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20.100000000000001"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20.100000000000001"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20.100000000000001"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20.100000000000001"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20.100000000000001"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20.100000000000001"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20.100000000000001"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20.100000000000001"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20.100000000000001"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20.100000000000001"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20.100000000000001"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20.100000000000001"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20.100000000000001"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20.100000000000001"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20.100000000000001"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20.100000000000001"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20.100000000000001"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20.100000000000001"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20.100000000000001"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20.100000000000001"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20.100000000000001"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20.100000000000001"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20.100000000000001"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20.100000000000001"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20.100000000000001"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20.100000000000001"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20.100000000000001"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20.100000000000001"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20.100000000000001"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20.100000000000001"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20.100000000000001"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20.100000000000001"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20.100000000000001"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20.100000000000001"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20.100000000000001"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20.100000000000001"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20.100000000000001"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20.100000000000001"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20.100000000000001"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20.100000000000001"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20.100000000000001"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20.100000000000001"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20.100000000000001"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20.100000000000001"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20.100000000000001"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20.100000000000001"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20.100000000000001"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20.100000000000001"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20.100000000000001"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20.100000000000001"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20.100000000000001"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20.100000000000001"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20.100000000000001"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20.100000000000001"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20.100000000000001"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20.100000000000001"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20.100000000000001"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20.100000000000001"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20.100000000000001"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20.100000000000001"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20.100000000000001"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20.100000000000001"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20.100000000000001"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20.100000000000001"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20.100000000000001"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20.100000000000001"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20.100000000000001"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20.100000000000001"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20.100000000000001"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20.100000000000001"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20.100000000000001"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20.100000000000001"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20.100000000000001"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20.100000000000001"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20.100000000000001"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20.100000000000001"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20.100000000000001"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20.100000000000001"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20.100000000000001"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20.100000000000001"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20.100000000000001"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20.100000000000001"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20.100000000000001"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20.100000000000001"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20.100000000000001"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20.100000000000001"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20.100000000000001"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20.100000000000001"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20.100000000000001"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20.100000000000001"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20.100000000000001"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20.100000000000001"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20.100000000000001"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20.100000000000001"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20.100000000000001"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20.100000000000001"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20.100000000000001"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20.100000000000001"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20.100000000000001"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20.100000000000001"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20.100000000000001"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20.100000000000001"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20.100000000000001"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20.100000000000001"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20.100000000000001"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20.100000000000001"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20.100000000000001"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20.100000000000001"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20.100000000000001"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20.100000000000001"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20.100000000000001"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20.100000000000001"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20.100000000000001"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20.100000000000001"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20.100000000000001"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20.100000000000001"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20.100000000000001"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20.100000000000001"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20.100000000000001"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20.100000000000001"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20.100000000000001"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20.100000000000001"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20.100000000000001"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20.100000000000001"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20.100000000000001"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20.100000000000001"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20.100000000000001"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20.100000000000001"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20.100000000000001"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20.100000000000001"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20.100000000000001"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20.100000000000001"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20.100000000000001"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20.100000000000001"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20.100000000000001"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20.100000000000001"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20.100000000000001"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20.100000000000001"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20.100000000000001"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20.100000000000001"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20.100000000000001"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20.100000000000001"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20.100000000000001"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20.100000000000001"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20.100000000000001"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20.100000000000001"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20.100000000000001"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20.100000000000001"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20.100000000000001"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20.100000000000001"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20.100000000000001"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20.100000000000001"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20.100000000000001"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20.100000000000001"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20.100000000000001"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20.100000000000001"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20.100000000000001"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20.100000000000001"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20.100000000000001"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20.100000000000001"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20.100000000000001"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20.100000000000001"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20.100000000000001"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20.100000000000001"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20.100000000000001"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20.100000000000001"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20.100000000000001"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20.100000000000001"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20.100000000000001"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20.100000000000001"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20.100000000000001"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20.100000000000001"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20.100000000000001"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20.100000000000001"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20.100000000000001"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20.100000000000001"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20.100000000000001"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20.100000000000001"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20.100000000000001"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20.100000000000001"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20.100000000000001"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20.100000000000001"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20.100000000000001"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20.100000000000001"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20.100000000000001"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20.100000000000001"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20.100000000000001"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20.100000000000001"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20.100000000000001"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20.100000000000001"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20.100000000000001"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20.100000000000001"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20.100000000000001"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20.100000000000001"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20.100000000000001"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20.100000000000001"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20.100000000000001"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20.100000000000001"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20.100000000000001"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20.100000000000001"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20.100000000000001"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20.100000000000001"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20.100000000000001"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20.100000000000001"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20.100000000000001"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20.100000000000001"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20.100000000000001"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20.100000000000001"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20.100000000000001"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20.100000000000001"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20.100000000000001"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20.100000000000001"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20.100000000000001"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20.100000000000001"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20.100000000000001"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20.100000000000001"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20.100000000000001"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20.100000000000001"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20.100000000000001"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20.100000000000001"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20.100000000000001"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20.100000000000001"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20.100000000000001"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20.100000000000001"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20.100000000000001"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20.100000000000001"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20.100000000000001"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20.100000000000001"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20.100000000000001"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20.100000000000001"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20.100000000000001"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20.100000000000001"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20.100000000000001"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20.100000000000001"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20.100000000000001"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20.100000000000001"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20.100000000000001"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20.100000000000001"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20.100000000000001"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20.100000000000001"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20.100000000000001"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20.100000000000001"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20.100000000000001"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20.100000000000001"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20.100000000000001"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20.100000000000001"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20.100000000000001"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20.100000000000001"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20.100000000000001"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20.100000000000001"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20.100000000000001"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20.100000000000001"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20.100000000000001"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20.100000000000001"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20.100000000000001"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20.100000000000001"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20.100000000000001"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20.100000000000001"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20.100000000000001"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20.100000000000001"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20.100000000000001"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20.100000000000001"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20.100000000000001"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20.100000000000001"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20.100000000000001"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20.100000000000001"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20.100000000000001"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20.100000000000001"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20.100000000000001"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20.100000000000001"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20.100000000000001"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20.100000000000001"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20.100000000000001"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20.100000000000001"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20.100000000000001"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20.100000000000001"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20.100000000000001"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20.100000000000001"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20.100000000000001"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20.100000000000001"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20.100000000000001"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20.100000000000001"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20.100000000000001"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20.100000000000001"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20.100000000000001"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20.100000000000001"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20.100000000000001"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20.100000000000001"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20.100000000000001"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20.100000000000001"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20.100000000000001"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20.100000000000001"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20.100000000000001"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20.100000000000001"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20.100000000000001"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20.100000000000001"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20.100000000000001"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20.100000000000001"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20.100000000000001"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20.100000000000001"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20.100000000000001"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20.100000000000001"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20.100000000000001"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20.100000000000001"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20.100000000000001"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20.100000000000001"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20.100000000000001"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20.100000000000001"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20.100000000000001"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20.100000000000001"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20.100000000000001"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20.100000000000001"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20.100000000000001"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20.100000000000001"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20.100000000000001"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20.100000000000001"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20.100000000000001"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20.100000000000001"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20.100000000000001"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20.100000000000001"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20.100000000000001"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20.100000000000001"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20.100000000000001"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20.100000000000001"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20.100000000000001"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20.100000000000001"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20.100000000000001"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20.100000000000001"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20.100000000000001"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20.100000000000001"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20.100000000000001"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20.100000000000001"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20.100000000000001"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20.100000000000001"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20.100000000000001"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20.100000000000001"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20.100000000000001"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20.100000000000001"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20.100000000000001"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20.100000000000001"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20.100000000000001"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20.100000000000001"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20.100000000000001"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20.100000000000001"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20.100000000000001"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20.100000000000001"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20.100000000000001"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20.100000000000001"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20.100000000000001"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20.100000000000001"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20.100000000000001"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20.100000000000001"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20.100000000000001"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20.100000000000001"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20.100000000000001"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20.100000000000001"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20.100000000000001"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20.100000000000001"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20.100000000000001"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20.100000000000001"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20.100000000000001"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20.100000000000001"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20.100000000000001"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20.100000000000001"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20.100000000000001"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20.100000000000001"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20.100000000000001"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20.100000000000001"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20.100000000000001"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20.100000000000001"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20.100000000000001"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20.100000000000001"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20.100000000000001"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20.100000000000001"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20.100000000000001"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20.100000000000001"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20.100000000000001"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20.100000000000001"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20.100000000000001"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20.100000000000001"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20.100000000000001"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20.100000000000001"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20.100000000000001"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20.100000000000001"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20.100000000000001"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20.100000000000001"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20.100000000000001"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20.100000000000001"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20.100000000000001"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20.100000000000001"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20.100000000000001"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20.100000000000001"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20.100000000000001"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20.100000000000001"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20.100000000000001"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20.100000000000001"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20.100000000000001"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20.100000000000001"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20.100000000000001"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20.100000000000001"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20.100000000000001"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20.100000000000001"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20.100000000000001"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20.100000000000001"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20.100000000000001"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20.100000000000001"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20.100000000000001"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20.100000000000001"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20.100000000000001"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20.100000000000001"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20.100000000000001"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20.100000000000001"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20.100000000000001"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20.100000000000001"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20.100000000000001"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20.100000000000001"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20.100000000000001"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20.100000000000001"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20.100000000000001"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20.100000000000001"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20.100000000000001"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20.100000000000001"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20.100000000000001"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20.100000000000001"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20.100000000000001"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20.100000000000001"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20.100000000000001"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20.100000000000001"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20.100000000000001"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20.100000000000001"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20.100000000000001"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20.100000000000001"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20.100000000000001"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20.100000000000001"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20.100000000000001"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20.100000000000001"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20.100000000000001"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20.100000000000001"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20.100000000000001"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20.100000000000001"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20.100000000000001"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20.100000000000001"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20.100000000000001"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20.100000000000001"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20.100000000000001"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20.100000000000001"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20.100000000000001"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20.100000000000001"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20.100000000000001"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20.100000000000001"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20.100000000000001"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20.100000000000001"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20.100000000000001"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20.100000000000001"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20.100000000000001"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20.100000000000001"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20.100000000000001"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20.100000000000001"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20.100000000000001"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20.100000000000001"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20.100000000000001"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20.100000000000001"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20.100000000000001"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20.100000000000001"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20.100000000000001"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20.100000000000001"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20.100000000000001"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20.100000000000001"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20.100000000000001"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20.100000000000001"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20.100000000000001"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20.100000000000001"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20.100000000000001"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20.100000000000001"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20.100000000000001"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20.100000000000001"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20.100000000000001"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20.100000000000001"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20.100000000000001"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20.100000000000001"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20.100000000000001"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20.100000000000001"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20.100000000000001"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20.100000000000001"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20.100000000000001"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20.100000000000001"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20.100000000000001"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20.100000000000001"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20.100000000000001"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20.100000000000001"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20.100000000000001"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20.100000000000001"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20.100000000000001"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20.100000000000001"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20.100000000000001"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20.100000000000001"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20.100000000000001"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20.100000000000001"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20.100000000000001"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20.100000000000001"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20.100000000000001"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20.100000000000001"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20.100000000000001"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20.100000000000001"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20.100000000000001"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20.100000000000001"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20.100000000000001"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20.100000000000001"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20.100000000000001"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20.100000000000001"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20.100000000000001"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20.100000000000001"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20.100000000000001"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20.100000000000001"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20.100000000000001"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20.100000000000001"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20.100000000000001"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20.100000000000001"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20.100000000000001"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20.100000000000001"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20.100000000000001"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20.100000000000001"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20.100000000000001"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20.100000000000001"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20.100000000000001"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20.100000000000001"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20.100000000000001"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20.100000000000001"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20.100000000000001"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20.100000000000001"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20.100000000000001"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20.100000000000001"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20.100000000000001"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20.100000000000001"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20.100000000000001"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20.100000000000001"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20.100000000000001"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20.100000000000001"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20.100000000000001"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20.100000000000001"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20.100000000000001"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20.100000000000001"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20.100000000000001"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20.100000000000001"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20.100000000000001"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20.100000000000001"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20.100000000000001"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20.100000000000001"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20.100000000000001"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20.100000000000001"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20.100000000000001"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20.100000000000001"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20.100000000000001"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20.100000000000001"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20.100000000000001"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20.100000000000001"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20.100000000000001"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20.100000000000001"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20.100000000000001"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20.100000000000001"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20.100000000000001"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20.100000000000001"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20.100000000000001"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20.100000000000001"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20.100000000000001"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20.100000000000001"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20.100000000000001"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20.100000000000001"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20.100000000000001"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20.100000000000001"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20.100000000000001"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20.100000000000001"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20.100000000000001"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20.100000000000001"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20.100000000000001"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20.100000000000001"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20.100000000000001"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20.100000000000001"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20.100000000000001"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20.100000000000001"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20.100000000000001"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20.100000000000001"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20.100000000000001"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20.100000000000001"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20.100000000000001"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20.100000000000001"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20.100000000000001"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20.100000000000001"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20.100000000000001"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20.100000000000001"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20.100000000000001"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20.100000000000001"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20.100000000000001"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20.100000000000001"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20.100000000000001"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20.100000000000001"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20.100000000000001"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20.100000000000001"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20.100000000000001"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20.100000000000001"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20.100000000000001"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20.100000000000001"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20.100000000000001"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20.100000000000001"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20.100000000000001"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20.100000000000001"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20.100000000000001"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20.100000000000001"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20.100000000000001"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20.100000000000001"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20.100000000000001"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20.100000000000001"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20.100000000000001"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20.100000000000001"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20.100000000000001"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20.100000000000001"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20.100000000000001"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20.100000000000001"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20.100000000000001"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20.100000000000001"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20.100000000000001"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20.100000000000001"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20.100000000000001"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20.100000000000001"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20.100000000000001"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20.100000000000001"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20.100000000000001"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20.100000000000001"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20.100000000000001"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20.100000000000001"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20.100000000000001"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20.100000000000001"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20.100000000000001"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20.100000000000001"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20.100000000000001"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20.100000000000001"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20.100000000000001"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20.100000000000001"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20.100000000000001"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20.100000000000001"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20.100000000000001"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20.100000000000001"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20.100000000000001"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20.100000000000001"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20.100000000000001"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20.100000000000001"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20.100000000000001"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20.100000000000001"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20.100000000000001"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20.100000000000001"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20.100000000000001"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20.100000000000001"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20.100000000000001"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20.100000000000001"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20.100000000000001"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20.100000000000001"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20.100000000000001"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20.100000000000001"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20.100000000000001"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20.100000000000001"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20.100000000000001"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20.100000000000001"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20.100000000000001"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20.100000000000001"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20.100000000000001"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20.100000000000001"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20.100000000000001"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20.100000000000001"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20.100000000000001"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20.100000000000001"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20.100000000000001"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20.100000000000001"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20.100000000000001"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20.100000000000001"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20.100000000000001"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20.100000000000001"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20.100000000000001"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20.100000000000001"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20.100000000000001"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20.100000000000001"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20.100000000000001"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20.100000000000001"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20.100000000000001"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20.100000000000001"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20.100000000000001"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20.100000000000001"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20.100000000000001"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20.100000000000001"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20.100000000000001"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20.100000000000001"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20.100000000000001"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20.100000000000001"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20.100000000000001"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20.100000000000001"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20.100000000000001"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20.100000000000001"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20.100000000000001"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20.100000000000001"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20.100000000000001"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20.100000000000001"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20.100000000000001"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20.100000000000001"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20.100000000000001"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20.100000000000001"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20.100000000000001"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20.100000000000001"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20.100000000000001"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20.100000000000001"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20.100000000000001"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20.100000000000001"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20.100000000000001"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20.100000000000001"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20.100000000000001"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20.100000000000001"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20.100000000000001"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20.100000000000001"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20.100000000000001"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20.100000000000001"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20.100000000000001"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20.100000000000001"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20.100000000000001"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20.100000000000001"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20.100000000000001"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20.100000000000001"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20.100000000000001"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20.100000000000001"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20.100000000000001"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20.100000000000001"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20.100000000000001"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20.100000000000001"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20.100000000000001"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20.100000000000001"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20.100000000000001"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20.100000000000001"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20.100000000000001"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20.100000000000001"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20.100000000000001"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20.100000000000001"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20.100000000000001"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20.100000000000001"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20.100000000000001"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20.100000000000001"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20.100000000000001"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20.100000000000001"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20.100000000000001"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20.100000000000001"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20.100000000000001"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20.100000000000001"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20.100000000000001"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20.100000000000001"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20.100000000000001"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20.100000000000001"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20.100000000000001"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20.100000000000001"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20.100000000000001"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20.100000000000001"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20.100000000000001"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20.100000000000001"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20.100000000000001"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20.100000000000001"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20.100000000000001"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20.100000000000001"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20.100000000000001"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20.100000000000001"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20.100000000000001"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20.100000000000001"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20.100000000000001"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20.100000000000001"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20.100000000000001"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20.100000000000001"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20.100000000000001"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20.100000000000001"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20.100000000000001"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20.100000000000001"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20.100000000000001"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20.100000000000001"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20.100000000000001"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20.100000000000001"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20.100000000000001"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20.100000000000001"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20.100000000000001"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20.100000000000001"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20.100000000000001"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20.100000000000001"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20.100000000000001"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20.100000000000001"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20.100000000000001"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20.100000000000001"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20.100000000000001"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20.100000000000001"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20.100000000000001"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20.100000000000001"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20.100000000000001"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20.100000000000001"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20.100000000000001"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20.100000000000001"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20.100000000000001"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20.100000000000001"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20.100000000000001"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20.100000000000001"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20.100000000000001"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20.100000000000001"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20.100000000000001"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20.100000000000001"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20.100000000000001"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20.100000000000001"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20.100000000000001"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20.100000000000001"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20.100000000000001"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20.100000000000001"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20.100000000000001"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20.100000000000001"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20.100000000000001"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20.100000000000001"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20.100000000000001"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20.100000000000001"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20.100000000000001"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20.100000000000001"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20.100000000000001"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20.100000000000001"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20.100000000000001"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20.100000000000001"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20.100000000000001"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20.100000000000001"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20.100000000000001"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20.100000000000001"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20.100000000000001"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20.100000000000001"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20.100000000000001"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20.100000000000001"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20.100000000000001"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20.100000000000001"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20.100000000000001"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20.100000000000001"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20.100000000000001"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20.100000000000001"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20.100000000000001"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20.100000000000001"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20.100000000000001"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20.100000000000001"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20.100000000000001"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20.100000000000001"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20.100000000000001"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20.100000000000001"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20.100000000000001"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20.100000000000001"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20.100000000000001"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20.100000000000001"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20.100000000000001"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20.100000000000001"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20.100000000000001"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20.100000000000001"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20.100000000000001"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20.100000000000001"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20.100000000000001"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20.100000000000001"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20.100000000000001"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20.100000000000001"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20.100000000000001"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20.100000000000001"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20.100000000000001"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20.100000000000001"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20.100000000000001"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20.100000000000001"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20.100000000000001"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20.100000000000001"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20.100000000000001"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20.100000000000001"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20.100000000000001"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20.100000000000001"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20.100000000000001"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20.100000000000001"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20.100000000000001"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20.100000000000001"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20.100000000000001"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20.100000000000001"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20.100000000000001"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20.100000000000001"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20.100000000000001"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20.100000000000001"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20.100000000000001"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20.100000000000001"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20.100000000000001"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20.100000000000001"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20.100000000000001"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20.100000000000001"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20.100000000000001"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20.100000000000001"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20.100000000000001"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20.100000000000001"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20.100000000000001"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20.100000000000001"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20.100000000000001"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20.100000000000001"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20.100000000000001"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20.100000000000001"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20.100000000000001"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20.100000000000001"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20.100000000000001"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20.100000000000001"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20.100000000000001"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20.100000000000001"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20.100000000000001"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20.100000000000001"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20.100000000000001"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20.100000000000001"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20.100000000000001"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20.100000000000001"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20.100000000000001"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20.100000000000001"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20.100000000000001"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20.100000000000001"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20.100000000000001"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20.100000000000001"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20.100000000000001"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20.100000000000001"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20.100000000000001"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20.100000000000001"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20.100000000000001"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20.100000000000001"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20.100000000000001"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20.100000000000001"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20.100000000000001"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20.100000000000001"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20.100000000000001"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20.100000000000001"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20.100000000000001"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20.100000000000001"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20.100000000000001"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20.100000000000001"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20.100000000000001"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20.100000000000001"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20.100000000000001"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20.100000000000001"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20.100000000000001"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20.100000000000001"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20.100000000000001"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20.100000000000001"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20.100000000000001"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20.100000000000001"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20.100000000000001"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20.100000000000001"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20.100000000000001"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20.100000000000001"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20.100000000000001"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20.100000000000001"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20.100000000000001"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20.100000000000001"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20.100000000000001"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20.100000000000001"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20.100000000000001"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20.100000000000001"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20.100000000000001"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20.100000000000001"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20.100000000000001"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20.100000000000001"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20.100000000000001"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20.100000000000001"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20.100000000000001"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20.100000000000001"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20.100000000000001"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20.100000000000001"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20.100000000000001"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20.100000000000001"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20.100000000000001"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20.100000000000001"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20.100000000000001"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20.100000000000001"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20.100000000000001"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20.100000000000001"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20.100000000000001"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20.100000000000001"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20.100000000000001"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20.100000000000001"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20.100000000000001"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20.100000000000001"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20.100000000000001"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20.100000000000001"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20.100000000000001"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20.100000000000001"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20.100000000000001"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20.100000000000001"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20.100000000000001"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20.100000000000001"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20.100000000000001"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20.100000000000001"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20.100000000000001"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20.100000000000001"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20.100000000000001"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20.100000000000001"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20.100000000000001"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20.100000000000001"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20.100000000000001"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20.100000000000001"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20.100000000000001"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20.100000000000001"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20.100000000000001"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20.100000000000001"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20.100000000000001"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20.100000000000001"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20.100000000000001"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20.100000000000001"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20.100000000000001"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20.100000000000001"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20.100000000000001"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20.100000000000001"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20.100000000000001"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20.100000000000001"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20.100000000000001"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20.100000000000001"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20.100000000000001"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20.100000000000001"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20.100000000000001"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20.100000000000001"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20.100000000000001"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20.100000000000001"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20.100000000000001"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20.100000000000001"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20.100000000000001"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20.100000000000001"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20.100000000000001"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20.100000000000001"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20.100000000000001"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20.100000000000001"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20.100000000000001"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20.100000000000001"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20.100000000000001"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20.100000000000001"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20.100000000000001"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20.100000000000001"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20.100000000000001"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20.100000000000001"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20.100000000000001"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20.100000000000001"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20.100000000000001"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20.100000000000001"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20.100000000000001"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20.100000000000001"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20.100000000000001"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20.100000000000001"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20.100000000000001"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20.100000000000001"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20.100000000000001"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20.100000000000001"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20.100000000000001"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20.100000000000001"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20.100000000000001"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20.100000000000001"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20.100000000000001"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20.100000000000001"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20.100000000000001"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20.100000000000001"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20.100000000000001"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20.100000000000001"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20.100000000000001"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20.100000000000001"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20.100000000000001"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20.100000000000001"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20.100000000000001"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20.100000000000001"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20.100000000000001"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20.100000000000001"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20.100000000000001"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20.100000000000001"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20.100000000000001"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20.100000000000001"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20.100000000000001"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20.100000000000001"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20.100000000000001"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20.100000000000001"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20.100000000000001"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20.100000000000001"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20.100000000000001"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20.100000000000001"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20.100000000000001"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20.100000000000001"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20.100000000000001"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20.100000000000001"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20.100000000000001"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20.100000000000001"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20.100000000000001"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20.100000000000001"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20.100000000000001"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20.100000000000001"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20.100000000000001"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20.100000000000001"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20.100000000000001"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20.100000000000001"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20.100000000000001"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20.100000000000001"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20.100000000000001"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20.100000000000001"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20.100000000000001"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20.100000000000001"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20.100000000000001"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20.100000000000001"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20.100000000000001"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20.100000000000001"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20.100000000000001"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20.100000000000001"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20.100000000000001"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20.100000000000001"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20.100000000000001"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20.100000000000001"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20.100000000000001"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20.100000000000001"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20.100000000000001"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20.100000000000001"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20.100000000000001"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20.100000000000001"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20.100000000000001"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20.100000000000001"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20.100000000000001"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20.100000000000001"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20.100000000000001"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20.100000000000001"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20.100000000000001"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20.100000000000001"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20.100000000000001"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20.100000000000001"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20.100000000000001"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20.100000000000001"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20.100000000000001"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20.100000000000001"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20.100000000000001"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20.100000000000001"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20.100000000000001"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20.100000000000001"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20.100000000000001"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20.100000000000001"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20.100000000000001"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20.100000000000001"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20.100000000000001"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20.100000000000001"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20.100000000000001"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20.100000000000001"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20.100000000000001"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20.100000000000001"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20.100000000000001"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20.100000000000001"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20.100000000000001"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20.100000000000001"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20.100000000000001"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20.100000000000001"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20.100000000000001"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20.100000000000001"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20.100000000000001"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20.100000000000001"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20.100000000000001"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20.100000000000001"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20.100000000000001"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20.100000000000001"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20.100000000000001"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20.100000000000001"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20.100000000000001"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20.100000000000001"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20.100000000000001"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20.100000000000001"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20.100000000000001"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20.100000000000001"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20.100000000000001"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20.100000000000001"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20.100000000000001"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20.100000000000001"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20.100000000000001"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20.100000000000001"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20.100000000000001"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20.100000000000001"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20.100000000000001"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20.100000000000001"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20.100000000000001"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20.100000000000001"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20.100000000000001"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20.100000000000001"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20.100000000000001"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20.100000000000001"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20.100000000000001"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20.100000000000001"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20.100000000000001"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20.100000000000001"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20.100000000000001"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20.100000000000001"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20.100000000000001"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20.100000000000001"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20.100000000000001"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20.100000000000001"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20.100000000000001"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20.100000000000001"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20.100000000000001"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20.100000000000001"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20.100000000000001"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20.100000000000001"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20.100000000000001"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20.100000000000001"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20.100000000000001"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20.100000000000001"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20.100000000000001"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20.100000000000001"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20.100000000000001"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20.100000000000001"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20.100000000000001"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20.100000000000001"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20.100000000000001"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20.100000000000001"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20.100000000000001"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20.100000000000001"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20.100000000000001"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20.100000000000001"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20.100000000000001"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20.100000000000001"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20.100000000000001"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20.100000000000001"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20.100000000000001"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20.100000000000001"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20.100000000000001"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20.100000000000001"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20.100000000000001"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20.100000000000001"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20.100000000000001"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20.100000000000001"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20.100000000000001"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20.100000000000001"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20.100000000000001"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20.100000000000001"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20.100000000000001"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20.100000000000001"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20.100000000000001"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20.100000000000001"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20.100000000000001"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20.100000000000001"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20.100000000000001"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20.100000000000001"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20.100000000000001"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20.100000000000001"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20.100000000000001"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20.100000000000001"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20.100000000000001"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20.100000000000001"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20.100000000000001"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20.100000000000001"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20.100000000000001"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20.100000000000001"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20.100000000000001"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20.100000000000001"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20.100000000000001"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20.100000000000001"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20.100000000000001"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20.100000000000001"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20.100000000000001"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20.100000000000001"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20.100000000000001"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20.100000000000001"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20.100000000000001"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20.100000000000001"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20.100000000000001"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20.100000000000001"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20.100000000000001"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20.100000000000001"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20.100000000000001"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20.100000000000001"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20.100000000000001"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20.100000000000001"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20.100000000000001"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20.100000000000001"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20.100000000000001"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20.100000000000001"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20.100000000000001"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20.100000000000001"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20.100000000000001"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20.100000000000001"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20.100000000000001"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20.100000000000001"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20.100000000000001"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20.100000000000001"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20.100000000000001"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20.100000000000001"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20.100000000000001"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20.100000000000001"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20.100000000000001"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20.100000000000001"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20.100000000000001"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20.100000000000001"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20.100000000000001"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20.100000000000001"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20.100000000000001"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20.100000000000001"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20.100000000000001"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20.100000000000001"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20.100000000000001"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20.100000000000001"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20.100000000000001"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20.100000000000001"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20.100000000000001"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20.100000000000001"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20.100000000000001"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20.100000000000001"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20.100000000000001"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20.100000000000001"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20.100000000000001"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20.100000000000001"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20.100000000000001"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20.100000000000001"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20.100000000000001"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20.100000000000001"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20.100000000000001"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20.100000000000001"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20.100000000000001"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20.100000000000001"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20.100000000000001"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20.100000000000001"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20.100000000000001"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20.100000000000001"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20.100000000000001"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20.100000000000001"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20.100000000000001"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20.100000000000001"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20.100000000000001"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20.100000000000001"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20.100000000000001"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20.100000000000001"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20.100000000000001"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20.100000000000001"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20.100000000000001"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20.100000000000001"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20.100000000000001"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20.100000000000001"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20.100000000000001"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20.100000000000001"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20.100000000000001"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20.100000000000001"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20.100000000000001"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20.100000000000001"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20.100000000000001"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20.100000000000001"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20.100000000000001"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20.100000000000001"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20.100000000000001"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20.100000000000001"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20.100000000000001"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20.100000000000001"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20.100000000000001"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20.100000000000001"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20.100000000000001"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20.100000000000001"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20.100000000000001"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20.100000000000001"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20.100000000000001"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20.100000000000001"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20.100000000000001"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20.100000000000001"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20.100000000000001"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20.100000000000001"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20.100000000000001"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20.100000000000001"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20.100000000000001"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20.100000000000001"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20.100000000000001"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20.100000000000001"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20.100000000000001"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20.100000000000001"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20.100000000000001"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20.100000000000001"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20.100000000000001"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20.100000000000001"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20.100000000000001"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20.100000000000001"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20.100000000000001"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20.100000000000001"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20.100000000000001"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20.100000000000001"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20.100000000000001"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20.100000000000001"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20.100000000000001"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20.100000000000001"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20.100000000000001"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20.100000000000001"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20.100000000000001"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20.100000000000001"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20.100000000000001"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20.100000000000001"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20.100000000000001"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20.100000000000001"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20.100000000000001"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20.100000000000001"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20.100000000000001"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20.100000000000001"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20.100000000000001"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20.100000000000001"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20.100000000000001"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20.100000000000001"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20.100000000000001"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20.100000000000001"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20.100000000000001"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20.100000000000001"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20.100000000000001"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20.100000000000001"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20.100000000000001"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20.100000000000001"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20.100000000000001"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20.100000000000001"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20.100000000000001"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20.100000000000001"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20.100000000000001"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20.100000000000001"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20.100000000000001"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20.100000000000001"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20.100000000000001"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20.100000000000001"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20.100000000000001"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20.100000000000001"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20.100000000000001"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20.100000000000001"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20.100000000000001"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20.100000000000001"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20.100000000000001"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20.100000000000001"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20.100000000000001"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20.100000000000001"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20.100000000000001"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20.100000000000001"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20.100000000000001"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20.100000000000001"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20.100000000000001"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20.100000000000001"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20.100000000000001"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20.100000000000001"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20.100000000000001"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20.100000000000001"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20.100000000000001"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20.100000000000001"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20.100000000000001"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20.100000000000001"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20.100000000000001"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20.100000000000001"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20.100000000000001"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20.100000000000001"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20.100000000000001"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20.100000000000001"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20.100000000000001"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20.100000000000001"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20.100000000000001"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20.100000000000001"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20.100000000000001"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20.100000000000001"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20.100000000000001"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20.100000000000001"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20.100000000000001"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20.100000000000001"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20.100000000000001"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20.100000000000001"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20.100000000000001"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20.100000000000001"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20.100000000000001"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20.100000000000001"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20.100000000000001"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20.100000000000001"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20.100000000000001"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20.100000000000001"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20.100000000000001"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20.100000000000001"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20.100000000000001"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20.100000000000001"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20.100000000000001"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20.100000000000001"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20.100000000000001"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20.100000000000001"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20.100000000000001"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20.100000000000001"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20.100000000000001"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20.100000000000001"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20.100000000000001"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20.100000000000001"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20.100000000000001"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20.100000000000001"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20.100000000000001"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20.100000000000001"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20.100000000000001"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20.100000000000001"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20.100000000000001"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20.100000000000001"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20.100000000000001"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20.100000000000001"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20.100000000000001"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20.100000000000001"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20.100000000000001"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20.100000000000001"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20.100000000000001"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20.100000000000001"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20.100000000000001"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20.100000000000001"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20.100000000000001"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20.100000000000001"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20.100000000000001"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20.100000000000001"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20.100000000000001"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20.100000000000001"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20.100000000000001"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20.100000000000001"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20.100000000000001"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20.100000000000001"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20.100000000000001"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20.100000000000001"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20.100000000000001"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20.100000000000001"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20.100000000000001"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20.100000000000001"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20.100000000000001"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20.100000000000001"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20.100000000000001"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20.100000000000001"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20.100000000000001"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20.100000000000001"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20.100000000000001"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20.100000000000001"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20.100000000000001"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20.100000000000001"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20.100000000000001"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20.100000000000001"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20.100000000000001"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20.100000000000001"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20.100000000000001"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20.100000000000001"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20.100000000000001"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20.100000000000001"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20.100000000000001"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20.100000000000001"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20.100000000000001"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20.100000000000001"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20.100000000000001"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20.100000000000001"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20.100000000000001"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20.100000000000001"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20.100000000000001"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20.100000000000001"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20.100000000000001"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20.100000000000001"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20.100000000000001"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20.100000000000001"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20.100000000000001"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20.100000000000001"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20.100000000000001"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20.100000000000001"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20.100000000000001"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20.100000000000001"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20.100000000000001"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20.100000000000001"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20.100000000000001"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20.100000000000001"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20.100000000000001"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20.100000000000001"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20.100000000000001"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20.100000000000001"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20.100000000000001"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20.100000000000001"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20.100000000000001"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20.100000000000001"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20.100000000000001"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20.100000000000001"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20.100000000000001"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20.100000000000001"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20.100000000000001"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20.100000000000001"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20.100000000000001"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20.100000000000001"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20.100000000000001"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20.100000000000001"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20.100000000000001"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20.100000000000001"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20.100000000000001"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20.100000000000001"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20.100000000000001"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20.100000000000001"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20.100000000000001"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20.100000000000001"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20.100000000000001"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20.100000000000001"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20.100000000000001"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20.100000000000001"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20.100000000000001"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20.100000000000001"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20.100000000000001"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20.100000000000001"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20.100000000000001"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20.100000000000001"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20.100000000000001"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20.100000000000001"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20.100000000000001"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20.100000000000001"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20.100000000000001"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20.100000000000001"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20.100000000000001"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20.100000000000001"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20.100000000000001"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20.100000000000001"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20.100000000000001"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20.100000000000001"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20.100000000000001"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20.100000000000001"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20.100000000000001"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20.100000000000001"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20.100000000000001"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20.100000000000001"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20.100000000000001"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20.100000000000001"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20.100000000000001"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20.100000000000001"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20.100000000000001"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20.100000000000001"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20.100000000000001"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20.100000000000001"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20.100000000000001"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20.100000000000001"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20.100000000000001"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20.100000000000001"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20.100000000000001"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20.100000000000001"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20.100000000000001"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20.100000000000001"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20.100000000000001"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20.100000000000001"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20.100000000000001"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20.100000000000001"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20.100000000000001"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20.100000000000001"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20.100000000000001"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20.100000000000001"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20.100000000000001"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20.100000000000001"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20.100000000000001"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20.100000000000001"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20.100000000000001"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20.100000000000001"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20.100000000000001"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20.100000000000001"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20.100000000000001"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20.100000000000001"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20.100000000000001"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20.100000000000001"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20.100000000000001"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20.100000000000001"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20.100000000000001"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20.100000000000001"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20.100000000000001"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20.100000000000001"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20.100000000000001"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20.100000000000001"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20.100000000000001"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20.100000000000001"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20.100000000000001"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20.100000000000001"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20.100000000000001"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20.100000000000001"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20.100000000000001"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20.100000000000001"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20.100000000000001"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20.100000000000001"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20.100000000000001"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20.100000000000001"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20.100000000000001"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20.100000000000001"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20.100000000000001"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20.100000000000001"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20.100000000000001"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20.100000000000001"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20.100000000000001"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20.100000000000001"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20.100000000000001"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20.100000000000001"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20.100000000000001"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20.100000000000001"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20.100000000000001"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20.100000000000001"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20.100000000000001"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20.100000000000001"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20.100000000000001"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20.100000000000001"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20.100000000000001"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20.100000000000001"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20.100000000000001"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20.100000000000001"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20.100000000000001"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20.100000000000001"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20.100000000000001"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4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4"/>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zoomScale="75" zoomScaleNormal="75" workbookViewId="0">
      <pane xSplit="2" ySplit="5" topLeftCell="C6" activePane="bottomRight" state="frozen"/>
      <selection pane="topRight" activeCell="B24" sqref="B24:J24"/>
      <selection pane="bottomLeft" activeCell="B24" sqref="B24:J24"/>
      <selection pane="bottomRight" activeCell="F22" sqref="F22"/>
    </sheetView>
  </sheetViews>
  <sheetFormatPr defaultColWidth="9" defaultRowHeight="12.75"/>
  <cols>
    <col min="1" max="1" width="3" style="15" customWidth="1"/>
    <col min="2" max="2" width="40" style="91" customWidth="1"/>
    <col min="3" max="3" width="40" style="15" customWidth="1"/>
    <col min="4" max="4" width="59" style="15" customWidth="1"/>
    <col min="5" max="5" width="1.75" style="15" customWidth="1"/>
    <col min="6" max="6" width="72" customWidth="1"/>
    <col min="7" max="35" width="9" customWidth="1"/>
    <col min="36" max="16384" width="9" style="17"/>
  </cols>
  <sheetData>
    <row r="1" spans="1:35" ht="34.5" customHeight="1" thickTop="1">
      <c r="A1" s="477" t="str">
        <f ca="1">OFFSET(L!$C$1,MATCH("Product List"&amp;ADDRESS(ROW(),COLUMN(),4),L!$A:$A,0)-1,SL,,)</f>
        <v>Completion required only if reporting level "Product (or List of Products)" selected on the 'Declaration' worksheet.</v>
      </c>
      <c r="B1" s="478"/>
      <c r="C1" s="478"/>
      <c r="D1" s="478"/>
      <c r="E1" s="107"/>
    </row>
    <row r="2" spans="1:35">
      <c r="A2" s="19"/>
      <c r="B2" s="109"/>
      <c r="C2" s="109"/>
      <c r="D2"/>
      <c r="E2" s="20"/>
    </row>
    <row r="3" spans="1:35">
      <c r="A3" s="19"/>
      <c r="B3" s="109"/>
      <c r="C3" s="109"/>
      <c r="D3" s="109"/>
      <c r="E3" s="20"/>
    </row>
    <row r="4" spans="1:35" ht="15.75" customHeight="1">
      <c r="A4" s="19"/>
      <c r="B4" s="476" t="s">
        <v>47</v>
      </c>
      <c r="C4" s="476"/>
      <c r="D4" s="476"/>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7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7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7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7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7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7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7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7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7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7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7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7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7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7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7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7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7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7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7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7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7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7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7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7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7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7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7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7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7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7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7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7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7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7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7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7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7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7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7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7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7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7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7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7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7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7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7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7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7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7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7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7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7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7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7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7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7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7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7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7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7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7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7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7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7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7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7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7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7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7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7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7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7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7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7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7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7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7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7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7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7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7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7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7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7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7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7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7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7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7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7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7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7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7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7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7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7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7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7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7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7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7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7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7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7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7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7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7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7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7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7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7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7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7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7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7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7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7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7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7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7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7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7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7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7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7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7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7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7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7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7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7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7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7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7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7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7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7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7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7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7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7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7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7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7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7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7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7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7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7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7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7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7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7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7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7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7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7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7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7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7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7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7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7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7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7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7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7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7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7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7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7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7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7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7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7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7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7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7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7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7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7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7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7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7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7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7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7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7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7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7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7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7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7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7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7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7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7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7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7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7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7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7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7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7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7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7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7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7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7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7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7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7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7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7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7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7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7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7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7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7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7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7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7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7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7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7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7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7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7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7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7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7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7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7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7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7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7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7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7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7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7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7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7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7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7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7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7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7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7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7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7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7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7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7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7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7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7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7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7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7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7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7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7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7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7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7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7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7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7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7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7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7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7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7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7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7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7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7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7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7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7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7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7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7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7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7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7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7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7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7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7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7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7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7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7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7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7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7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7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7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7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7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7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7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7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7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7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7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7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7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7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7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7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7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7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7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7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7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7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7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7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7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7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7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7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7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7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7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7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7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7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7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7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7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7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7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7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7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7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7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7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7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7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7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7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7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7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7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7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7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7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7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7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7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7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7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7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7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7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7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7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7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7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7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7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7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7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7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7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7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7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7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7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7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7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7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7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7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7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7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7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7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7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7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7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7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7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7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7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7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7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7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7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7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7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7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7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7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7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7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7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7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7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7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7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7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7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7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7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7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7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7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7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7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7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7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7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7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7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7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7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7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7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7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7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7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7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7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7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7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7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7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7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7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7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7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7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7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7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7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7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7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7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7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7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7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7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7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7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7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7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7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7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7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7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7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7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7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7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7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7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7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7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7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7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7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7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7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7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7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7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7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7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7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7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7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7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7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7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7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7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7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7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7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7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7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7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7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7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7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7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7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7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7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7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7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7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7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7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7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7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7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7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7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7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7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7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7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7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7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7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7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7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7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7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7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7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7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7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7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7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7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7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7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7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7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7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7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7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7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7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7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7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7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7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7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7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7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7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7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7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7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7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7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7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7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7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7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7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7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7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7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7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7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7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7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7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7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7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7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7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7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7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7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7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7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7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7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7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7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7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7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7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7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7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7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7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7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7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7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7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7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7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7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7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7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7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7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7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7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7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7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7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7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7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7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7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7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7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7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7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7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7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7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7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7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7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7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7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7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7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7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7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7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7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7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7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7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7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7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7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7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7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7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7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7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7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7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7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7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7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7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7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7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7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7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7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7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7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7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7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7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7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7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7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7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7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7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7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7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7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7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7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7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7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7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7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7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7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7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7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7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7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7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7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7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7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7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7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7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7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7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7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7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7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7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7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7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7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7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7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7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7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7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7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7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7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7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7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7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7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7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7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7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7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7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7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7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7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7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7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7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7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7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7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7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7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7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7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7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7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7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7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7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7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7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7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7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7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7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7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7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7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7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7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7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7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7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7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7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7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7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7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7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7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7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7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7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7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7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7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7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7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7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7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7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7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7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7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7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7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7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7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7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7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7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7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7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7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7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7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7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7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7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7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7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7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7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7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7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7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7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7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7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7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7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7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7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7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7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7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7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7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7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7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7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7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7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7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7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7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7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7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7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7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7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7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7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7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7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7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7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7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7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7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7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7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7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7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7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7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7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7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7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7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7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7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7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7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7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7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7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7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7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7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7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7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7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7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7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7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7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7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7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7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7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7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7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7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7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7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7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7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7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7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7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7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7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7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7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7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7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7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7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7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7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7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7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7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7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7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7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7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7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7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7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7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7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7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7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7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7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7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7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7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7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7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7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7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7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7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7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7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7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7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7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7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7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7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7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7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7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7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7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7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7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7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7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7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7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7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7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7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7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7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7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7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7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7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7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7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7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7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7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7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7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7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7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7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7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7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7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7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7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7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7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7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7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7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7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7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7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7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7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7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7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7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7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7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7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7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7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7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7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7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7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7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7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7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7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7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7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7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7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7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7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7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7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7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7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7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7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7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7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7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7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7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7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7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7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7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7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7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7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7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7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7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7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7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7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7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7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7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7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7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7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7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7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7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7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7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7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7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7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79" t="str">
        <f ca="1">OFFSET(L!$C$1,MATCH("General"&amp;"Cpy",L!$A:$A,0)-1,SL,,)</f>
        <v>© 2025 Responsible Minerals Initiative. All rights reserved.</v>
      </c>
      <c r="C1001" s="479"/>
      <c r="D1001" s="479"/>
      <c r="E1001" s="21"/>
    </row>
    <row r="1002" spans="1:35" ht="13.5"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5"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5" activePane="bottomLeft" state="frozen"/>
      <selection activeCell="B24" sqref="B24:J24"/>
      <selection pane="bottomLeft" activeCell="A2" sqref="A2:I3"/>
    </sheetView>
  </sheetViews>
  <sheetFormatPr defaultColWidth="9" defaultRowHeight="12.75"/>
  <cols>
    <col min="1" max="1" width="9" style="156" bestFit="1" customWidth="1"/>
    <col min="2" max="2" width="43" style="156" customWidth="1"/>
    <col min="3" max="3" width="40" style="156" customWidth="1"/>
    <col min="4" max="4" width="23" style="156" customWidth="1"/>
    <col min="5" max="5" width="12.75" style="156" customWidth="1"/>
    <col min="6" max="6" width="12.75" style="157" customWidth="1"/>
    <col min="7" max="7" width="15.125" style="156" customWidth="1"/>
    <col min="8" max="8" width="24" style="156" customWidth="1"/>
    <col min="9" max="9" width="28" style="156" customWidth="1"/>
    <col min="10" max="10" width="11" style="156" hidden="1" customWidth="1"/>
    <col min="11" max="11" width="110.75" style="156" hidden="1" customWidth="1"/>
    <col min="12" max="12" width="17.5" style="156" customWidth="1"/>
    <col min="13" max="13" width="16" style="156" customWidth="1"/>
    <col min="14" max="16384" width="9" style="156"/>
  </cols>
  <sheetData>
    <row r="1" spans="1:13" ht="180" customHeight="1">
      <c r="A1" s="480"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0"/>
      <c r="C1" s="480"/>
      <c r="D1" s="480"/>
      <c r="E1" s="480"/>
      <c r="F1" s="480"/>
      <c r="G1" s="480"/>
    </row>
    <row r="2" spans="1:13">
      <c r="A2" s="481"/>
      <c r="B2" s="481"/>
      <c r="C2" s="481"/>
      <c r="D2" s="481"/>
      <c r="E2" s="481"/>
      <c r="F2" s="481"/>
      <c r="G2" s="481"/>
      <c r="H2" s="481"/>
      <c r="I2" s="481"/>
    </row>
    <row r="3" spans="1:13">
      <c r="A3" s="481"/>
      <c r="B3" s="481"/>
      <c r="C3" s="481"/>
      <c r="D3" s="481"/>
      <c r="E3" s="481"/>
      <c r="F3" s="481"/>
      <c r="G3" s="481"/>
      <c r="H3" s="481"/>
      <c r="I3" s="481"/>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5"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defaultColWidth="8.75" defaultRowHeight="14.25"/>
  <cols>
    <col min="1" max="1" width="14.75" style="126" customWidth="1"/>
    <col min="2" max="2" width="14" style="126" customWidth="1"/>
    <col min="3" max="3" width="6" style="126" customWidth="1"/>
    <col min="4" max="4" width="51" style="126" customWidth="1"/>
    <col min="5" max="5" width="46" style="240" customWidth="1"/>
    <col min="6" max="6" width="61.75" style="241" customWidth="1"/>
    <col min="7" max="7" width="61.75" style="126" customWidth="1"/>
    <col min="8" max="8" width="65.75" style="143" customWidth="1"/>
    <col min="9" max="9" width="51.5" style="188" customWidth="1"/>
    <col min="10" max="16384" width="8.75" style="188"/>
  </cols>
  <sheetData>
    <row r="1" spans="1:9">
      <c r="B1" s="126" t="s">
        <v>361</v>
      </c>
      <c r="C1" s="126" t="s">
        <v>362</v>
      </c>
      <c r="D1" s="126" t="s">
        <v>17</v>
      </c>
      <c r="E1" s="240" t="s">
        <v>363</v>
      </c>
      <c r="F1" s="241" t="s">
        <v>364</v>
      </c>
      <c r="G1" s="126" t="s">
        <v>365</v>
      </c>
      <c r="H1" s="276" t="s">
        <v>366</v>
      </c>
      <c r="I1" s="188" t="s">
        <v>18438</v>
      </c>
    </row>
    <row r="2" spans="1:9" ht="42.75">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4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5">
      <c r="A8" s="126" t="str">
        <f t="shared" si="0"/>
        <v>InstructionsA8</v>
      </c>
      <c r="B8" s="126" t="s">
        <v>367</v>
      </c>
      <c r="C8" s="126" t="s">
        <v>394</v>
      </c>
      <c r="D8" s="126" t="s">
        <v>19979</v>
      </c>
      <c r="E8" s="240" t="s">
        <v>19975</v>
      </c>
      <c r="F8" s="241" t="s">
        <v>19976</v>
      </c>
      <c r="G8" s="126" t="s">
        <v>19974</v>
      </c>
      <c r="H8" s="276" t="s">
        <v>19977</v>
      </c>
      <c r="I8" s="100" t="s">
        <v>19978</v>
      </c>
    </row>
    <row r="9" spans="1:9" ht="128.25">
      <c r="A9" s="126" t="str">
        <f t="shared" ref="A9" si="1">B9&amp;C9</f>
        <v>InstructionsA9</v>
      </c>
      <c r="B9" s="126" t="s">
        <v>367</v>
      </c>
      <c r="C9" s="126" t="s">
        <v>395</v>
      </c>
      <c r="D9" s="126" t="s">
        <v>19324</v>
      </c>
      <c r="E9" s="240" t="s">
        <v>19482</v>
      </c>
      <c r="F9" s="241" t="s">
        <v>19959</v>
      </c>
      <c r="G9" s="126" t="s">
        <v>19960</v>
      </c>
      <c r="H9" s="276" t="s">
        <v>19961</v>
      </c>
      <c r="I9" s="100" t="s">
        <v>19962</v>
      </c>
    </row>
    <row r="10" spans="1:9" ht="57">
      <c r="A10" s="126" t="str">
        <f t="shared" si="0"/>
        <v>InstructionsA10</v>
      </c>
      <c r="B10" s="126" t="s">
        <v>367</v>
      </c>
      <c r="C10" s="126" t="s">
        <v>396</v>
      </c>
      <c r="D10" s="126" t="s">
        <v>19325</v>
      </c>
      <c r="E10" s="240" t="s">
        <v>19991</v>
      </c>
      <c r="F10" s="241" t="s">
        <v>20003</v>
      </c>
      <c r="G10" s="126" t="s">
        <v>20015</v>
      </c>
      <c r="H10" s="276" t="s">
        <v>20027</v>
      </c>
      <c r="I10" s="126" t="s">
        <v>20040</v>
      </c>
    </row>
    <row r="11" spans="1:9" ht="40.5">
      <c r="A11" s="126" t="str">
        <f>B11&amp;C11</f>
        <v>InstructionsA11</v>
      </c>
      <c r="B11" s="126" t="s">
        <v>367</v>
      </c>
      <c r="C11" s="126" t="s">
        <v>397</v>
      </c>
      <c r="D11" s="126" t="s">
        <v>19326</v>
      </c>
      <c r="E11" s="240" t="s">
        <v>19992</v>
      </c>
      <c r="F11" s="241" t="s">
        <v>20004</v>
      </c>
      <c r="G11" s="126" t="s">
        <v>20016</v>
      </c>
      <c r="H11" s="276" t="s">
        <v>20028</v>
      </c>
      <c r="I11" s="126" t="s">
        <v>20039</v>
      </c>
    </row>
    <row r="12" spans="1:9" ht="45">
      <c r="A12" s="126" t="str">
        <f t="shared" si="0"/>
        <v>InstructionsA12</v>
      </c>
      <c r="B12" s="126" t="s">
        <v>367</v>
      </c>
      <c r="C12" s="126" t="s">
        <v>398</v>
      </c>
      <c r="D12" s="126" t="s">
        <v>19327</v>
      </c>
      <c r="E12" s="221" t="s">
        <v>19993</v>
      </c>
      <c r="F12" s="243" t="s">
        <v>20005</v>
      </c>
      <c r="G12" s="126" t="s">
        <v>20017</v>
      </c>
      <c r="H12" s="276" t="s">
        <v>20029</v>
      </c>
      <c r="I12" s="126" t="s">
        <v>20041</v>
      </c>
    </row>
    <row r="13" spans="1:9" ht="42.75">
      <c r="A13" s="126" t="str">
        <f t="shared" si="0"/>
        <v>InstructionsA13</v>
      </c>
      <c r="B13" s="126" t="s">
        <v>367</v>
      </c>
      <c r="C13" s="126" t="s">
        <v>399</v>
      </c>
      <c r="D13" s="126" t="s">
        <v>19328</v>
      </c>
      <c r="E13" s="240" t="s">
        <v>19994</v>
      </c>
      <c r="F13" s="241" t="s">
        <v>20006</v>
      </c>
      <c r="G13" s="126" t="s">
        <v>20018</v>
      </c>
      <c r="H13" s="276" t="s">
        <v>20030</v>
      </c>
      <c r="I13" s="126" t="s">
        <v>20042</v>
      </c>
    </row>
    <row r="14" spans="1:9" ht="71.25">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99.75">
      <c r="A16" s="126" t="str">
        <f t="shared" si="0"/>
        <v>InstructionsA16</v>
      </c>
      <c r="B16" s="126" t="s">
        <v>367</v>
      </c>
      <c r="C16" s="126" t="s">
        <v>402</v>
      </c>
      <c r="D16" s="126" t="s">
        <v>19331</v>
      </c>
      <c r="E16" s="240" t="s">
        <v>19997</v>
      </c>
      <c r="F16" s="241" t="s">
        <v>20009</v>
      </c>
      <c r="G16" s="126" t="s">
        <v>20021</v>
      </c>
      <c r="H16" s="276" t="s">
        <v>20033</v>
      </c>
      <c r="I16" s="126" t="s">
        <v>20045</v>
      </c>
    </row>
    <row r="17" spans="1:9" ht="45">
      <c r="A17" s="126" t="str">
        <f t="shared" si="0"/>
        <v>InstructionsA17</v>
      </c>
      <c r="B17" s="126" t="s">
        <v>367</v>
      </c>
      <c r="C17" s="126" t="s">
        <v>403</v>
      </c>
      <c r="D17" s="126" t="s">
        <v>19332</v>
      </c>
      <c r="E17" s="221" t="s">
        <v>19998</v>
      </c>
      <c r="F17" s="243" t="s">
        <v>20010</v>
      </c>
      <c r="G17" s="126" t="s">
        <v>20022</v>
      </c>
      <c r="H17" s="276" t="s">
        <v>20034</v>
      </c>
      <c r="I17" s="126" t="s">
        <v>20046</v>
      </c>
    </row>
    <row r="18" spans="1:9" ht="85.5">
      <c r="A18" s="126" t="str">
        <f t="shared" si="0"/>
        <v>InstructionsA18</v>
      </c>
      <c r="B18" s="126" t="s">
        <v>367</v>
      </c>
      <c r="C18" s="126" t="s">
        <v>404</v>
      </c>
      <c r="D18" s="126" t="s">
        <v>19333</v>
      </c>
      <c r="E18" s="240" t="s">
        <v>19999</v>
      </c>
      <c r="F18" s="241" t="s">
        <v>20011</v>
      </c>
      <c r="G18" s="126" t="s">
        <v>20023</v>
      </c>
      <c r="H18" s="276" t="s">
        <v>20035</v>
      </c>
      <c r="I18" s="126" t="s">
        <v>20047</v>
      </c>
    </row>
    <row r="19" spans="1:9" ht="45">
      <c r="A19" s="126" t="str">
        <f>B19&amp;C19</f>
        <v>InstructionsA19</v>
      </c>
      <c r="B19" s="126" t="s">
        <v>367</v>
      </c>
      <c r="C19" s="126" t="s">
        <v>405</v>
      </c>
      <c r="D19" s="126" t="s">
        <v>19334</v>
      </c>
      <c r="E19" s="126" t="s">
        <v>20000</v>
      </c>
      <c r="F19" s="243" t="s">
        <v>20012</v>
      </c>
      <c r="G19" s="126" t="s">
        <v>20024</v>
      </c>
      <c r="H19" s="276" t="s">
        <v>20036</v>
      </c>
      <c r="I19" s="126" t="s">
        <v>20048</v>
      </c>
    </row>
    <row r="20" spans="1:9" ht="42.75">
      <c r="A20" s="126" t="str">
        <f t="shared" si="0"/>
        <v>InstructionsA20</v>
      </c>
      <c r="B20" s="126" t="s">
        <v>367</v>
      </c>
      <c r="C20" s="126" t="s">
        <v>406</v>
      </c>
      <c r="D20" s="126" t="s">
        <v>19335</v>
      </c>
      <c r="E20" s="240" t="s">
        <v>20001</v>
      </c>
      <c r="F20" s="241" t="s">
        <v>20013</v>
      </c>
      <c r="G20" s="126" t="s">
        <v>20025</v>
      </c>
      <c r="H20" s="279" t="s">
        <v>20037</v>
      </c>
      <c r="I20" s="126" t="s">
        <v>20049</v>
      </c>
    </row>
    <row r="21" spans="1:9" ht="42.75">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42.5">
      <c r="A23" s="126" t="str">
        <f t="shared" si="0"/>
        <v>InstructionsA24</v>
      </c>
      <c r="B23" s="126" t="s">
        <v>367</v>
      </c>
      <c r="C23" s="126" t="s">
        <v>408</v>
      </c>
      <c r="D23" s="126" t="s">
        <v>19374</v>
      </c>
      <c r="E23" s="240" t="s">
        <v>19483</v>
      </c>
      <c r="F23" s="241" t="s">
        <v>19484</v>
      </c>
      <c r="G23" s="242" t="s">
        <v>19485</v>
      </c>
      <c r="H23" s="279" t="s">
        <v>19486</v>
      </c>
      <c r="I23" s="126" t="s">
        <v>19487</v>
      </c>
    </row>
    <row r="24" spans="1:9" ht="42.75">
      <c r="A24" s="126" t="str">
        <f>B24&amp;C24</f>
        <v>InstructionsA25</v>
      </c>
      <c r="B24" s="126" t="s">
        <v>367</v>
      </c>
      <c r="C24" s="126" t="s">
        <v>414</v>
      </c>
      <c r="D24" s="126" t="s">
        <v>409</v>
      </c>
      <c r="E24" s="240" t="s">
        <v>410</v>
      </c>
      <c r="F24" s="241" t="s">
        <v>411</v>
      </c>
      <c r="G24" s="126" t="s">
        <v>412</v>
      </c>
      <c r="H24" s="279" t="s">
        <v>413</v>
      </c>
      <c r="I24" s="126" t="s">
        <v>18442</v>
      </c>
    </row>
    <row r="25" spans="1:9" ht="114">
      <c r="A25" s="126" t="str">
        <f t="shared" si="0"/>
        <v>InstructionsA26</v>
      </c>
      <c r="B25" s="126" t="s">
        <v>367</v>
      </c>
      <c r="C25" s="126" t="s">
        <v>415</v>
      </c>
      <c r="D25" s="126" t="s">
        <v>19259</v>
      </c>
      <c r="E25" s="240" t="s">
        <v>19488</v>
      </c>
      <c r="F25" s="271" t="s">
        <v>19492</v>
      </c>
      <c r="G25" s="126" t="s">
        <v>19489</v>
      </c>
      <c r="H25" s="276" t="s">
        <v>19490</v>
      </c>
      <c r="I25" s="126" t="s">
        <v>19491</v>
      </c>
    </row>
    <row r="26" spans="1:9" ht="256.5">
      <c r="A26" s="126" t="str">
        <f t="shared" si="0"/>
        <v>InstructionsA27</v>
      </c>
      <c r="B26" s="126" t="s">
        <v>367</v>
      </c>
      <c r="C26" s="126" t="s">
        <v>416</v>
      </c>
      <c r="D26" s="126" t="s">
        <v>19493</v>
      </c>
      <c r="E26" s="244" t="s">
        <v>19494</v>
      </c>
      <c r="F26" s="271" t="s">
        <v>19871</v>
      </c>
      <c r="G26" s="126" t="s">
        <v>19506</v>
      </c>
      <c r="H26" s="276" t="s">
        <v>19495</v>
      </c>
      <c r="I26" s="126" t="s">
        <v>19496</v>
      </c>
    </row>
    <row r="27" spans="1:9" ht="57">
      <c r="A27" s="126" t="str">
        <f t="shared" si="0"/>
        <v>InstructionsA28</v>
      </c>
      <c r="B27" s="126" t="s">
        <v>367</v>
      </c>
      <c r="C27" s="126" t="s">
        <v>422</v>
      </c>
      <c r="D27" s="126" t="s">
        <v>417</v>
      </c>
      <c r="E27" s="240" t="s">
        <v>418</v>
      </c>
      <c r="F27" s="241" t="s">
        <v>419</v>
      </c>
      <c r="G27" s="126" t="s">
        <v>420</v>
      </c>
      <c r="H27" s="276" t="s">
        <v>421</v>
      </c>
      <c r="I27" s="126" t="s">
        <v>18443</v>
      </c>
    </row>
    <row r="28" spans="1:9" ht="409.5">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70.75">
      <c r="A30" s="126" t="str">
        <f t="shared" si="2"/>
        <v>InstructionsA31</v>
      </c>
      <c r="B30" s="126" t="s">
        <v>367</v>
      </c>
      <c r="C30" s="126" t="s">
        <v>425</v>
      </c>
      <c r="D30" s="126" t="s">
        <v>19321</v>
      </c>
      <c r="E30" s="381" t="s">
        <v>19875</v>
      </c>
      <c r="F30" s="241" t="s">
        <v>19874</v>
      </c>
      <c r="G30" s="126" t="s">
        <v>19876</v>
      </c>
      <c r="H30" s="276" t="s">
        <v>19877</v>
      </c>
      <c r="I30" s="126" t="s">
        <v>19878</v>
      </c>
    </row>
    <row r="31" spans="1:9" ht="270.75">
      <c r="A31" s="126" t="str">
        <f t="shared" si="2"/>
        <v>InstructionsA32</v>
      </c>
      <c r="B31" s="126" t="s">
        <v>367</v>
      </c>
      <c r="C31" s="126" t="s">
        <v>426</v>
      </c>
      <c r="D31" s="126" t="s">
        <v>19322</v>
      </c>
      <c r="E31" s="126" t="s">
        <v>19880</v>
      </c>
      <c r="F31" s="245" t="s">
        <v>19879</v>
      </c>
      <c r="G31" s="126" t="s">
        <v>19881</v>
      </c>
      <c r="H31" s="276" t="s">
        <v>19882</v>
      </c>
      <c r="I31" s="126" t="s">
        <v>19883</v>
      </c>
    </row>
    <row r="32" spans="1:9" ht="156.75">
      <c r="A32" s="126" t="str">
        <f t="shared" si="2"/>
        <v>InstructionsA33</v>
      </c>
      <c r="B32" s="126" t="s">
        <v>367</v>
      </c>
      <c r="C32" s="126" t="s">
        <v>427</v>
      </c>
      <c r="D32" s="126" t="s">
        <v>19263</v>
      </c>
      <c r="E32" s="381" t="s">
        <v>19507</v>
      </c>
      <c r="F32" s="245" t="s">
        <v>19884</v>
      </c>
      <c r="G32" s="126" t="s">
        <v>19508</v>
      </c>
      <c r="H32" s="276" t="s">
        <v>19509</v>
      </c>
      <c r="I32" s="126" t="s">
        <v>19510</v>
      </c>
    </row>
    <row r="33" spans="1:9" ht="156.75">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327.75">
      <c r="A35" s="126" t="str">
        <f t="shared" si="0"/>
        <v>InstructionsA37</v>
      </c>
      <c r="B35" s="126" t="s">
        <v>367</v>
      </c>
      <c r="C35" s="126" t="s">
        <v>429</v>
      </c>
      <c r="D35" s="126" t="s">
        <v>19262</v>
      </c>
      <c r="E35" s="240" t="s">
        <v>19519</v>
      </c>
      <c r="F35" s="241" t="s">
        <v>19887</v>
      </c>
      <c r="G35" s="248" t="s">
        <v>19520</v>
      </c>
      <c r="H35" s="276" t="s">
        <v>19521</v>
      </c>
      <c r="I35" s="126" t="s">
        <v>19522</v>
      </c>
    </row>
    <row r="36" spans="1:9" ht="71.25">
      <c r="A36" s="126" t="str">
        <f t="shared" si="0"/>
        <v>InstructionsA38</v>
      </c>
      <c r="B36" s="126" t="s">
        <v>367</v>
      </c>
      <c r="C36" s="126" t="s">
        <v>434</v>
      </c>
      <c r="D36" s="126" t="s">
        <v>19265</v>
      </c>
      <c r="E36" s="244" t="s">
        <v>430</v>
      </c>
      <c r="F36" s="271" t="s">
        <v>431</v>
      </c>
      <c r="G36" s="126" t="s">
        <v>432</v>
      </c>
      <c r="H36" s="276" t="s">
        <v>433</v>
      </c>
      <c r="I36" s="126" t="s">
        <v>18444</v>
      </c>
    </row>
    <row r="37" spans="1:9" ht="99.75">
      <c r="A37" s="126" t="str">
        <f t="shared" si="0"/>
        <v>InstructionsA39</v>
      </c>
      <c r="B37" s="126" t="s">
        <v>367</v>
      </c>
      <c r="C37" s="126" t="s">
        <v>435</v>
      </c>
      <c r="D37" s="126" t="s">
        <v>19266</v>
      </c>
      <c r="E37" s="244" t="s">
        <v>19524</v>
      </c>
      <c r="F37" s="271" t="s">
        <v>19525</v>
      </c>
      <c r="G37" s="126" t="s">
        <v>19527</v>
      </c>
      <c r="H37" s="276" t="s">
        <v>19529</v>
      </c>
      <c r="I37" s="126" t="s">
        <v>19531</v>
      </c>
    </row>
    <row r="38" spans="1:9" ht="142.5">
      <c r="A38" s="126" t="str">
        <f t="shared" si="0"/>
        <v>InstructionsA40</v>
      </c>
      <c r="B38" s="126" t="s">
        <v>367</v>
      </c>
      <c r="C38" s="126" t="s">
        <v>436</v>
      </c>
      <c r="D38" s="126" t="s">
        <v>19267</v>
      </c>
      <c r="E38" s="381" t="s">
        <v>19523</v>
      </c>
      <c r="F38" s="272" t="s">
        <v>19888</v>
      </c>
      <c r="G38" s="126" t="s">
        <v>19526</v>
      </c>
      <c r="H38" s="276" t="s">
        <v>19528</v>
      </c>
      <c r="I38" s="126" t="s">
        <v>19530</v>
      </c>
    </row>
    <row r="39" spans="1:9" ht="213.75">
      <c r="A39" s="126" t="str">
        <f t="shared" si="0"/>
        <v>InstructionsA41</v>
      </c>
      <c r="B39" s="126" t="s">
        <v>367</v>
      </c>
      <c r="C39" s="126" t="s">
        <v>442</v>
      </c>
      <c r="D39" s="126" t="s">
        <v>437</v>
      </c>
      <c r="E39" s="247" t="s">
        <v>438</v>
      </c>
      <c r="F39" s="273" t="s">
        <v>439</v>
      </c>
      <c r="G39" s="246" t="s">
        <v>440</v>
      </c>
      <c r="H39" s="276" t="s">
        <v>441</v>
      </c>
      <c r="I39" s="126" t="s">
        <v>18445</v>
      </c>
    </row>
    <row r="40" spans="1:9" ht="256.5">
      <c r="A40" s="126" t="str">
        <f>B40&amp;C40</f>
        <v>InstructionsA42</v>
      </c>
      <c r="B40" s="126" t="s">
        <v>367</v>
      </c>
      <c r="C40" s="126" t="s">
        <v>448</v>
      </c>
      <c r="D40" s="126" t="s">
        <v>443</v>
      </c>
      <c r="E40" s="247" t="s">
        <v>444</v>
      </c>
      <c r="F40" s="273" t="s">
        <v>445</v>
      </c>
      <c r="G40" s="249" t="s">
        <v>446</v>
      </c>
      <c r="H40" s="280" t="s">
        <v>447</v>
      </c>
      <c r="I40" s="126" t="s">
        <v>18446</v>
      </c>
    </row>
    <row r="41" spans="1:9" ht="228">
      <c r="A41" s="126" t="str">
        <f>B41&amp;C41</f>
        <v>InstructionsA43</v>
      </c>
      <c r="B41" s="126" t="s">
        <v>367</v>
      </c>
      <c r="C41" s="126" t="s">
        <v>454</v>
      </c>
      <c r="D41" s="126" t="s">
        <v>449</v>
      </c>
      <c r="E41" s="240" t="s">
        <v>450</v>
      </c>
      <c r="F41" s="271" t="s">
        <v>451</v>
      </c>
      <c r="G41" s="126" t="s">
        <v>452</v>
      </c>
      <c r="H41" s="276" t="s">
        <v>453</v>
      </c>
      <c r="I41" s="126" t="s">
        <v>18447</v>
      </c>
    </row>
    <row r="42" spans="1:9" ht="99.75">
      <c r="A42" s="126" t="str">
        <f t="shared" si="0"/>
        <v>InstructionsA44</v>
      </c>
      <c r="B42" s="126" t="s">
        <v>367</v>
      </c>
      <c r="C42" s="126" t="s">
        <v>19339</v>
      </c>
      <c r="D42" s="126" t="s">
        <v>455</v>
      </c>
      <c r="E42" s="240" t="s">
        <v>456</v>
      </c>
      <c r="F42" s="271" t="s">
        <v>19533</v>
      </c>
      <c r="G42" s="126" t="s">
        <v>457</v>
      </c>
      <c r="H42" s="276" t="s">
        <v>458</v>
      </c>
      <c r="I42" s="126" t="s">
        <v>18448</v>
      </c>
    </row>
    <row r="43" spans="1:9" ht="71.25">
      <c r="A43" s="126" t="str">
        <f t="shared" si="0"/>
        <v>InstructionsA46</v>
      </c>
      <c r="B43" s="126" t="s">
        <v>367</v>
      </c>
      <c r="C43" s="126" t="s">
        <v>464</v>
      </c>
      <c r="D43" s="126" t="s">
        <v>459</v>
      </c>
      <c r="E43" s="240" t="s">
        <v>460</v>
      </c>
      <c r="F43" s="241" t="s">
        <v>461</v>
      </c>
      <c r="G43" s="126" t="s">
        <v>462</v>
      </c>
      <c r="H43" s="276" t="s">
        <v>463</v>
      </c>
      <c r="I43" s="126" t="s">
        <v>18449</v>
      </c>
    </row>
    <row r="44" spans="1:9" ht="99.75">
      <c r="A44" s="126" t="str">
        <f t="shared" si="0"/>
        <v>InstructionsA47</v>
      </c>
      <c r="B44" s="126" t="s">
        <v>367</v>
      </c>
      <c r="C44" s="126" t="s">
        <v>19340</v>
      </c>
      <c r="D44" s="126" t="s">
        <v>19268</v>
      </c>
      <c r="E44" s="244" t="s">
        <v>465</v>
      </c>
      <c r="F44" s="271" t="s">
        <v>466</v>
      </c>
      <c r="G44" s="248" t="s">
        <v>467</v>
      </c>
      <c r="H44" s="276" t="s">
        <v>468</v>
      </c>
      <c r="I44" s="126" t="s">
        <v>18450</v>
      </c>
    </row>
    <row r="45" spans="1:9" ht="85.5">
      <c r="A45" s="126" t="str">
        <f t="shared" si="0"/>
        <v>InstructionsA48</v>
      </c>
      <c r="B45" s="234" t="s">
        <v>367</v>
      </c>
      <c r="C45" s="126" t="s">
        <v>469</v>
      </c>
      <c r="D45" s="234" t="s">
        <v>470</v>
      </c>
      <c r="E45" s="240" t="s">
        <v>471</v>
      </c>
      <c r="F45" s="241" t="s">
        <v>472</v>
      </c>
      <c r="G45" s="250" t="s">
        <v>473</v>
      </c>
      <c r="H45" s="276" t="s">
        <v>474</v>
      </c>
      <c r="I45" s="126" t="s">
        <v>18451</v>
      </c>
    </row>
    <row r="46" spans="1:9" ht="85.5">
      <c r="A46" s="126" t="str">
        <f>B46&amp;C46</f>
        <v>InstructionsA49</v>
      </c>
      <c r="B46" s="126" t="s">
        <v>367</v>
      </c>
      <c r="C46" s="126" t="s">
        <v>475</v>
      </c>
      <c r="D46" s="126" t="s">
        <v>19389</v>
      </c>
      <c r="E46" s="126" t="s">
        <v>19532</v>
      </c>
      <c r="F46" s="241" t="s">
        <v>19889</v>
      </c>
      <c r="G46" s="126" t="s">
        <v>19534</v>
      </c>
      <c r="H46" s="279" t="s">
        <v>19535</v>
      </c>
      <c r="I46" s="126" t="s">
        <v>19536</v>
      </c>
    </row>
    <row r="47" spans="1:9" ht="171">
      <c r="A47" s="126" t="str">
        <f t="shared" si="0"/>
        <v>InstructionsA50</v>
      </c>
      <c r="B47" s="126" t="s">
        <v>367</v>
      </c>
      <c r="C47" s="126" t="s">
        <v>476</v>
      </c>
      <c r="D47" s="126" t="s">
        <v>477</v>
      </c>
      <c r="E47" s="274" t="s">
        <v>478</v>
      </c>
      <c r="F47" s="271" t="s">
        <v>479</v>
      </c>
      <c r="G47" s="126" t="s">
        <v>480</v>
      </c>
      <c r="H47" s="276" t="s">
        <v>481</v>
      </c>
      <c r="I47" s="126" t="s">
        <v>18452</v>
      </c>
    </row>
    <row r="48" spans="1:9" ht="85.5">
      <c r="A48" s="126" t="str">
        <f t="shared" si="0"/>
        <v>InstructionsA51</v>
      </c>
      <c r="B48" s="126" t="s">
        <v>367</v>
      </c>
      <c r="C48" s="126" t="s">
        <v>482</v>
      </c>
      <c r="D48" s="126" t="s">
        <v>19388</v>
      </c>
      <c r="E48" s="240" t="s">
        <v>483</v>
      </c>
      <c r="F48" s="241" t="s">
        <v>484</v>
      </c>
      <c r="G48" s="126" t="s">
        <v>485</v>
      </c>
      <c r="H48" s="276" t="s">
        <v>486</v>
      </c>
      <c r="I48" s="126" t="s">
        <v>18453</v>
      </c>
    </row>
    <row r="49" spans="1:9" ht="99.75">
      <c r="A49" s="126" t="str">
        <f t="shared" si="0"/>
        <v>InstructionsA52</v>
      </c>
      <c r="B49" s="126" t="s">
        <v>367</v>
      </c>
      <c r="C49" s="126" t="s">
        <v>487</v>
      </c>
      <c r="D49" s="126" t="s">
        <v>488</v>
      </c>
      <c r="E49" s="240" t="s">
        <v>489</v>
      </c>
      <c r="F49" s="241" t="s">
        <v>490</v>
      </c>
      <c r="G49" s="251" t="s">
        <v>491</v>
      </c>
      <c r="H49" s="276" t="s">
        <v>492</v>
      </c>
      <c r="I49" s="126" t="s">
        <v>18454</v>
      </c>
    </row>
    <row r="50" spans="1:9" ht="128.25">
      <c r="A50" s="126" t="str">
        <f>B50&amp;C50</f>
        <v>InstructionsA53</v>
      </c>
      <c r="B50" s="126" t="s">
        <v>367</v>
      </c>
      <c r="C50" s="126" t="s">
        <v>493</v>
      </c>
      <c r="D50" s="126" t="s">
        <v>494</v>
      </c>
      <c r="E50" s="240" t="s">
        <v>495</v>
      </c>
      <c r="F50" s="241" t="s">
        <v>496</v>
      </c>
      <c r="G50" s="251" t="s">
        <v>497</v>
      </c>
      <c r="H50" s="279" t="s">
        <v>498</v>
      </c>
      <c r="I50" s="126" t="s">
        <v>18455</v>
      </c>
    </row>
    <row r="51" spans="1:9" ht="85.5">
      <c r="A51" s="126" t="str">
        <f>B51&amp;C51</f>
        <v>InstructionsA54</v>
      </c>
      <c r="B51" s="126" t="s">
        <v>367</v>
      </c>
      <c r="C51" s="126" t="s">
        <v>499</v>
      </c>
      <c r="D51" s="126" t="s">
        <v>500</v>
      </c>
      <c r="E51" s="240" t="s">
        <v>501</v>
      </c>
      <c r="F51" s="241" t="s">
        <v>502</v>
      </c>
      <c r="G51" s="251" t="s">
        <v>503</v>
      </c>
      <c r="H51" s="276" t="s">
        <v>504</v>
      </c>
      <c r="I51" s="126" t="s">
        <v>18456</v>
      </c>
    </row>
    <row r="52" spans="1:9" ht="42.75">
      <c r="A52" s="126" t="str">
        <f t="shared" si="0"/>
        <v>InstructionsA55</v>
      </c>
      <c r="B52" s="126" t="s">
        <v>367</v>
      </c>
      <c r="C52" s="126" t="s">
        <v>505</v>
      </c>
      <c r="D52" s="126" t="s">
        <v>506</v>
      </c>
      <c r="E52" s="240" t="s">
        <v>507</v>
      </c>
      <c r="F52" s="241" t="s">
        <v>508</v>
      </c>
      <c r="G52" s="251" t="s">
        <v>509</v>
      </c>
      <c r="H52" s="276" t="s">
        <v>510</v>
      </c>
      <c r="I52" s="126" t="s">
        <v>18457</v>
      </c>
    </row>
    <row r="53" spans="1:9" ht="42.75">
      <c r="A53" s="126" t="str">
        <f t="shared" si="0"/>
        <v>InstructionsA56</v>
      </c>
      <c r="B53" s="126" t="s">
        <v>367</v>
      </c>
      <c r="C53" s="126" t="s">
        <v>511</v>
      </c>
      <c r="D53" s="126" t="s">
        <v>512</v>
      </c>
      <c r="E53" s="240" t="s">
        <v>513</v>
      </c>
      <c r="F53" s="241" t="s">
        <v>514</v>
      </c>
      <c r="G53" s="126" t="s">
        <v>515</v>
      </c>
      <c r="H53" s="276" t="s">
        <v>516</v>
      </c>
      <c r="I53" s="126" t="s">
        <v>18458</v>
      </c>
    </row>
    <row r="54" spans="1:9" ht="71.25">
      <c r="A54" s="126" t="str">
        <f t="shared" si="0"/>
        <v>InstructionsA57</v>
      </c>
      <c r="B54" s="126" t="s">
        <v>367</v>
      </c>
      <c r="C54" s="126" t="s">
        <v>517</v>
      </c>
      <c r="D54" s="126" t="s">
        <v>518</v>
      </c>
      <c r="E54" s="240" t="s">
        <v>519</v>
      </c>
      <c r="F54" s="241" t="s">
        <v>520</v>
      </c>
      <c r="G54" s="252" t="s">
        <v>521</v>
      </c>
      <c r="H54" s="276" t="s">
        <v>522</v>
      </c>
      <c r="I54" s="126" t="s">
        <v>18459</v>
      </c>
    </row>
    <row r="55" spans="1:9" ht="370.5">
      <c r="A55" s="126" t="str">
        <f t="shared" si="0"/>
        <v>InstructionsA58</v>
      </c>
      <c r="B55" s="126" t="s">
        <v>367</v>
      </c>
      <c r="C55" s="126" t="s">
        <v>523</v>
      </c>
      <c r="D55" s="126" t="s">
        <v>524</v>
      </c>
      <c r="E55" s="240" t="s">
        <v>525</v>
      </c>
      <c r="F55" s="241" t="s">
        <v>526</v>
      </c>
      <c r="G55" s="251" t="s">
        <v>527</v>
      </c>
      <c r="H55" s="276" t="s">
        <v>528</v>
      </c>
      <c r="I55" s="126" t="s">
        <v>18466</v>
      </c>
    </row>
    <row r="56" spans="1:9" ht="85.5">
      <c r="A56" s="126" t="str">
        <f t="shared" si="0"/>
        <v>InstructionsA59</v>
      </c>
      <c r="B56" s="126" t="s">
        <v>367</v>
      </c>
      <c r="C56" s="126" t="s">
        <v>529</v>
      </c>
      <c r="D56" s="126" t="s">
        <v>530</v>
      </c>
      <c r="E56" s="240" t="s">
        <v>531</v>
      </c>
      <c r="F56" s="241" t="s">
        <v>532</v>
      </c>
      <c r="G56" s="126" t="s">
        <v>533</v>
      </c>
      <c r="H56" s="276" t="s">
        <v>534</v>
      </c>
      <c r="I56" s="126" t="s">
        <v>18460</v>
      </c>
    </row>
    <row r="57" spans="1:9" ht="185.25">
      <c r="A57" s="126" t="str">
        <f t="shared" si="0"/>
        <v>InstructionsA60</v>
      </c>
      <c r="B57" s="126" t="s">
        <v>367</v>
      </c>
      <c r="C57" s="126" t="s">
        <v>535</v>
      </c>
      <c r="D57" s="126" t="s">
        <v>536</v>
      </c>
      <c r="E57" s="240" t="s">
        <v>537</v>
      </c>
      <c r="F57" s="241" t="s">
        <v>538</v>
      </c>
      <c r="G57" s="251" t="s">
        <v>539</v>
      </c>
      <c r="H57" s="276" t="s">
        <v>540</v>
      </c>
      <c r="I57" s="126" t="s">
        <v>18461</v>
      </c>
    </row>
    <row r="58" spans="1:9" ht="213.75">
      <c r="A58" s="126" t="str">
        <f t="shared" si="0"/>
        <v>InstructionsA61</v>
      </c>
      <c r="B58" s="126" t="s">
        <v>367</v>
      </c>
      <c r="C58" s="126" t="s">
        <v>541</v>
      </c>
      <c r="D58" s="126" t="s">
        <v>542</v>
      </c>
      <c r="E58" s="240" t="s">
        <v>543</v>
      </c>
      <c r="F58" s="241" t="s">
        <v>544</v>
      </c>
      <c r="G58" s="251" t="s">
        <v>545</v>
      </c>
      <c r="H58" s="276" t="s">
        <v>546</v>
      </c>
      <c r="I58" s="126" t="s">
        <v>18462</v>
      </c>
    </row>
    <row r="59" spans="1:9" ht="120">
      <c r="A59" s="126" t="str">
        <f>B59&amp;C59</f>
        <v>InstructionsA62</v>
      </c>
      <c r="B59" s="126" t="s">
        <v>367</v>
      </c>
      <c r="C59" s="126" t="s">
        <v>547</v>
      </c>
      <c r="D59" s="126" t="s">
        <v>548</v>
      </c>
      <c r="E59" s="274" t="s">
        <v>549</v>
      </c>
      <c r="F59" s="271" t="s">
        <v>550</v>
      </c>
      <c r="G59" s="251" t="s">
        <v>551</v>
      </c>
      <c r="H59" s="281" t="s">
        <v>552</v>
      </c>
      <c r="I59" s="126" t="s">
        <v>18463</v>
      </c>
    </row>
    <row r="60" spans="1:9" ht="42.75">
      <c r="A60" s="126" t="str">
        <f t="shared" si="0"/>
        <v>InstructionsA63</v>
      </c>
      <c r="B60" s="126" t="s">
        <v>367</v>
      </c>
      <c r="C60" s="126" t="s">
        <v>553</v>
      </c>
      <c r="D60" s="126" t="s">
        <v>554</v>
      </c>
      <c r="E60" s="240" t="s">
        <v>555</v>
      </c>
      <c r="F60" s="241" t="s">
        <v>556</v>
      </c>
      <c r="G60" s="126" t="s">
        <v>557</v>
      </c>
      <c r="H60" s="276" t="s">
        <v>558</v>
      </c>
      <c r="I60" s="126" t="s">
        <v>18464</v>
      </c>
    </row>
    <row r="61" spans="1:9" ht="28.5">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85.5">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71.25">
      <c r="A63" s="126" t="str">
        <f t="shared" si="4"/>
        <v>InstructionsA67</v>
      </c>
      <c r="B63" s="126" t="s">
        <v>367</v>
      </c>
      <c r="C63" s="126" t="s">
        <v>565</v>
      </c>
      <c r="D63" s="126" t="s">
        <v>19396</v>
      </c>
      <c r="E63" s="240" t="s">
        <v>19397</v>
      </c>
      <c r="F63" s="241" t="s">
        <v>19398</v>
      </c>
      <c r="G63" s="126" t="s">
        <v>19399</v>
      </c>
      <c r="H63" s="276" t="s">
        <v>19400</v>
      </c>
      <c r="I63" s="126" t="s">
        <v>19401</v>
      </c>
    </row>
    <row r="64" spans="1:9" ht="42.75">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128.25">
      <c r="A65" s="126" t="str">
        <f t="shared" si="5"/>
        <v>InstructionsA69</v>
      </c>
      <c r="B65" s="126" t="s">
        <v>367</v>
      </c>
      <c r="C65" s="126" t="s">
        <v>577</v>
      </c>
      <c r="D65" s="126" t="s">
        <v>19408</v>
      </c>
      <c r="E65" s="240" t="s">
        <v>19409</v>
      </c>
      <c r="F65" s="241" t="s">
        <v>19410</v>
      </c>
      <c r="G65" s="126" t="s">
        <v>19411</v>
      </c>
      <c r="H65" s="276" t="s">
        <v>19412</v>
      </c>
      <c r="I65" s="126" t="s">
        <v>19413</v>
      </c>
    </row>
    <row r="66" spans="1:9" ht="42.75">
      <c r="A66" s="126" t="str">
        <f t="shared" si="5"/>
        <v>InstructionsA70</v>
      </c>
      <c r="B66" s="126" t="s">
        <v>367</v>
      </c>
      <c r="C66" s="126" t="s">
        <v>583</v>
      </c>
      <c r="D66" s="126" t="s">
        <v>19414</v>
      </c>
      <c r="E66" s="240" t="s">
        <v>19415</v>
      </c>
      <c r="F66" s="241" t="s">
        <v>19416</v>
      </c>
      <c r="G66" s="126" t="s">
        <v>19417</v>
      </c>
      <c r="H66" s="276" t="s">
        <v>19418</v>
      </c>
      <c r="I66" s="126" t="s">
        <v>19419</v>
      </c>
    </row>
    <row r="67" spans="1:9" ht="42.75">
      <c r="A67" s="126" t="str">
        <f t="shared" si="5"/>
        <v>InstructionsA71</v>
      </c>
      <c r="B67" s="126" t="s">
        <v>367</v>
      </c>
      <c r="C67" s="126" t="s">
        <v>589</v>
      </c>
      <c r="D67" s="126" t="s">
        <v>19420</v>
      </c>
      <c r="E67" s="240" t="s">
        <v>19421</v>
      </c>
      <c r="F67" s="241" t="s">
        <v>19422</v>
      </c>
      <c r="G67" s="126" t="s">
        <v>19423</v>
      </c>
      <c r="H67" s="276" t="s">
        <v>19424</v>
      </c>
      <c r="I67" s="126" t="s">
        <v>19425</v>
      </c>
    </row>
    <row r="68" spans="1:9" ht="42.75">
      <c r="A68" s="126" t="str">
        <f t="shared" si="5"/>
        <v>InstructionsA72</v>
      </c>
      <c r="B68" s="126" t="s">
        <v>367</v>
      </c>
      <c r="C68" s="126" t="s">
        <v>595</v>
      </c>
      <c r="D68" s="126" t="s">
        <v>19426</v>
      </c>
      <c r="E68" s="240" t="s">
        <v>19427</v>
      </c>
      <c r="F68" s="241" t="s">
        <v>19428</v>
      </c>
      <c r="G68" s="126" t="s">
        <v>19429</v>
      </c>
      <c r="H68" s="276" t="s">
        <v>19430</v>
      </c>
      <c r="I68" s="126" t="s">
        <v>19431</v>
      </c>
    </row>
    <row r="69" spans="1:9" ht="42.75">
      <c r="A69" s="126" t="str">
        <f t="shared" si="5"/>
        <v>InstructionsA73</v>
      </c>
      <c r="B69" s="126" t="s">
        <v>367</v>
      </c>
      <c r="C69" s="126" t="s">
        <v>601</v>
      </c>
      <c r="D69" s="126" t="s">
        <v>19432</v>
      </c>
      <c r="E69" s="240" t="s">
        <v>19433</v>
      </c>
      <c r="F69" s="241" t="s">
        <v>19434</v>
      </c>
      <c r="G69" s="126" t="s">
        <v>19435</v>
      </c>
      <c r="H69" s="276" t="s">
        <v>19436</v>
      </c>
      <c r="I69" s="126" t="s">
        <v>19437</v>
      </c>
    </row>
    <row r="70" spans="1:9" ht="71.25">
      <c r="A70" s="126" t="str">
        <f t="shared" si="5"/>
        <v>InstructionsA74</v>
      </c>
      <c r="B70" s="126" t="s">
        <v>367</v>
      </c>
      <c r="C70" s="126" t="s">
        <v>19469</v>
      </c>
      <c r="D70" s="126" t="s">
        <v>19438</v>
      </c>
      <c r="E70" s="240" t="s">
        <v>19439</v>
      </c>
      <c r="F70" s="241" t="s">
        <v>19440</v>
      </c>
      <c r="G70" s="126" t="s">
        <v>19441</v>
      </c>
      <c r="H70" s="276" t="s">
        <v>19442</v>
      </c>
      <c r="I70" s="126" t="s">
        <v>19443</v>
      </c>
    </row>
    <row r="71" spans="1:9" ht="242.25">
      <c r="A71" s="126" t="str">
        <f t="shared" si="5"/>
        <v>InstructionsA75</v>
      </c>
      <c r="B71" s="126" t="s">
        <v>367</v>
      </c>
      <c r="C71" s="126" t="s">
        <v>19470</v>
      </c>
      <c r="D71" s="126" t="s">
        <v>19444</v>
      </c>
      <c r="E71" s="240" t="s">
        <v>19445</v>
      </c>
      <c r="F71" s="241" t="s">
        <v>19446</v>
      </c>
      <c r="G71" s="126" t="s">
        <v>19447</v>
      </c>
      <c r="H71" s="276" t="s">
        <v>19448</v>
      </c>
      <c r="I71" s="126" t="s">
        <v>19449</v>
      </c>
    </row>
    <row r="72" spans="1:9" ht="85.5">
      <c r="A72" s="126" t="str">
        <f t="shared" si="5"/>
        <v>InstructionsA76</v>
      </c>
      <c r="B72" s="126" t="s">
        <v>367</v>
      </c>
      <c r="C72" s="126" t="s">
        <v>19471</v>
      </c>
      <c r="D72" s="126" t="s">
        <v>19450</v>
      </c>
      <c r="E72" s="240" t="s">
        <v>19451</v>
      </c>
      <c r="F72" s="241" t="s">
        <v>19452</v>
      </c>
      <c r="G72" s="126" t="s">
        <v>19453</v>
      </c>
      <c r="H72" s="276" t="s">
        <v>19454</v>
      </c>
      <c r="I72" s="126" t="s">
        <v>19455</v>
      </c>
    </row>
    <row r="73" spans="1:9" ht="142.5">
      <c r="A73" s="126" t="str">
        <f t="shared" si="5"/>
        <v>InstructionsA77</v>
      </c>
      <c r="B73" s="126" t="s">
        <v>367</v>
      </c>
      <c r="C73" s="126" t="s">
        <v>19472</v>
      </c>
      <c r="D73" s="126" t="s">
        <v>19456</v>
      </c>
      <c r="E73" s="240" t="s">
        <v>19457</v>
      </c>
      <c r="F73" s="241" t="s">
        <v>19458</v>
      </c>
      <c r="G73" s="126" t="s">
        <v>19459</v>
      </c>
      <c r="H73" s="276" t="s">
        <v>19460</v>
      </c>
      <c r="I73" s="126" t="s">
        <v>19461</v>
      </c>
    </row>
    <row r="74" spans="1:9" ht="42.75">
      <c r="A74" s="126" t="str">
        <f t="shared" si="5"/>
        <v>InstructionsA78</v>
      </c>
      <c r="B74" s="126" t="s">
        <v>367</v>
      </c>
      <c r="C74" s="126" t="s">
        <v>19473</v>
      </c>
      <c r="D74" s="126" t="s">
        <v>19462</v>
      </c>
      <c r="E74" s="240" t="s">
        <v>19463</v>
      </c>
      <c r="F74" s="241" t="s">
        <v>19464</v>
      </c>
      <c r="G74" s="126" t="s">
        <v>19465</v>
      </c>
      <c r="H74" s="276" t="s">
        <v>19466</v>
      </c>
      <c r="I74" s="126" t="s">
        <v>19467</v>
      </c>
    </row>
    <row r="75" spans="1:9" ht="199.5">
      <c r="A75" s="126" t="str">
        <f>B75&amp;C75</f>
        <v>InstructionsA80</v>
      </c>
      <c r="B75" s="126" t="s">
        <v>367</v>
      </c>
      <c r="C75" s="126" t="s">
        <v>19474</v>
      </c>
      <c r="D75" s="126" t="s">
        <v>560</v>
      </c>
      <c r="E75" s="240" t="s">
        <v>561</v>
      </c>
      <c r="F75" s="241" t="s">
        <v>562</v>
      </c>
      <c r="G75" s="126" t="s">
        <v>563</v>
      </c>
      <c r="H75" s="279" t="s">
        <v>564</v>
      </c>
      <c r="I75" s="126" t="s">
        <v>18465</v>
      </c>
    </row>
    <row r="76" spans="1:9" ht="28.5">
      <c r="A76" s="126" t="str">
        <f t="shared" si="0"/>
        <v>InstructionsA82</v>
      </c>
      <c r="B76" s="126" t="s">
        <v>367</v>
      </c>
      <c r="C76" s="126" t="s">
        <v>19475</v>
      </c>
      <c r="D76" s="126" t="s">
        <v>566</v>
      </c>
      <c r="E76" s="240" t="s">
        <v>567</v>
      </c>
      <c r="F76" s="241" t="s">
        <v>568</v>
      </c>
      <c r="G76" s="126" t="s">
        <v>569</v>
      </c>
      <c r="H76" s="279" t="s">
        <v>570</v>
      </c>
      <c r="I76" s="126" t="s">
        <v>18467</v>
      </c>
    </row>
    <row r="77" spans="1:9" ht="327.75">
      <c r="A77" s="126" t="str">
        <f t="shared" si="0"/>
        <v>InstructionsA83</v>
      </c>
      <c r="B77" s="126" t="s">
        <v>367</v>
      </c>
      <c r="C77" s="126" t="s">
        <v>19476</v>
      </c>
      <c r="D77" s="126" t="s">
        <v>572</v>
      </c>
      <c r="E77" s="240" t="s">
        <v>573</v>
      </c>
      <c r="F77" s="241" t="s">
        <v>574</v>
      </c>
      <c r="G77" s="251" t="s">
        <v>575</v>
      </c>
      <c r="H77" s="276" t="s">
        <v>576</v>
      </c>
      <c r="I77" s="126" t="s">
        <v>18473</v>
      </c>
    </row>
    <row r="78" spans="1:9" ht="185.25">
      <c r="A78" s="126" t="str">
        <f t="shared" si="0"/>
        <v>InstructionsA84</v>
      </c>
      <c r="B78" s="126" t="s">
        <v>367</v>
      </c>
      <c r="C78" s="126" t="s">
        <v>19477</v>
      </c>
      <c r="D78" s="126" t="s">
        <v>578</v>
      </c>
      <c r="E78" s="240" t="s">
        <v>579</v>
      </c>
      <c r="F78" s="241" t="s">
        <v>580</v>
      </c>
      <c r="G78" s="251" t="s">
        <v>581</v>
      </c>
      <c r="H78" s="276" t="s">
        <v>582</v>
      </c>
      <c r="I78" s="126" t="s">
        <v>18468</v>
      </c>
    </row>
    <row r="79" spans="1:9" ht="156.75">
      <c r="A79" s="126" t="str">
        <f t="shared" si="0"/>
        <v>InstructionsA85</v>
      </c>
      <c r="B79" s="126" t="s">
        <v>367</v>
      </c>
      <c r="C79" s="126" t="s">
        <v>19478</v>
      </c>
      <c r="D79" s="126" t="s">
        <v>584</v>
      </c>
      <c r="E79" s="240" t="s">
        <v>585</v>
      </c>
      <c r="F79" s="241" t="s">
        <v>586</v>
      </c>
      <c r="G79" s="251" t="s">
        <v>587</v>
      </c>
      <c r="H79" s="276" t="s">
        <v>588</v>
      </c>
      <c r="I79" s="126" t="s">
        <v>18469</v>
      </c>
    </row>
    <row r="80" spans="1:9" ht="327.75">
      <c r="A80" s="126" t="str">
        <f t="shared" si="0"/>
        <v>InstructionsA86</v>
      </c>
      <c r="B80" s="126" t="s">
        <v>367</v>
      </c>
      <c r="C80" s="126" t="s">
        <v>19479</v>
      </c>
      <c r="D80" s="126" t="s">
        <v>590</v>
      </c>
      <c r="E80" s="240" t="s">
        <v>591</v>
      </c>
      <c r="F80" s="241" t="s">
        <v>592</v>
      </c>
      <c r="G80" s="251" t="s">
        <v>593</v>
      </c>
      <c r="H80" s="276" t="s">
        <v>594</v>
      </c>
      <c r="I80" s="126" t="s">
        <v>18470</v>
      </c>
    </row>
    <row r="81" spans="1:9" ht="114">
      <c r="A81" s="126" t="str">
        <f t="shared" si="0"/>
        <v>InstructionsA87</v>
      </c>
      <c r="B81" s="126" t="s">
        <v>367</v>
      </c>
      <c r="C81" s="126" t="s">
        <v>19480</v>
      </c>
      <c r="D81" s="126" t="s">
        <v>596</v>
      </c>
      <c r="E81" s="240" t="s">
        <v>597</v>
      </c>
      <c r="F81" s="241" t="s">
        <v>598</v>
      </c>
      <c r="G81" s="251" t="s">
        <v>599</v>
      </c>
      <c r="H81" s="276" t="s">
        <v>600</v>
      </c>
      <c r="I81" s="126" t="s">
        <v>18471</v>
      </c>
    </row>
    <row r="82" spans="1:9" ht="57">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c r="A96" s="126" t="str">
        <f t="shared" si="7"/>
        <v>DefinitionsB15</v>
      </c>
      <c r="B96" s="126" t="s">
        <v>607</v>
      </c>
      <c r="C96" s="126" t="s">
        <v>682</v>
      </c>
      <c r="D96" s="246" t="s">
        <v>660</v>
      </c>
      <c r="E96" s="246" t="s">
        <v>661</v>
      </c>
      <c r="F96" s="254" t="s">
        <v>662</v>
      </c>
      <c r="G96" s="255" t="s">
        <v>663</v>
      </c>
      <c r="H96" s="276" t="s">
        <v>664</v>
      </c>
      <c r="I96" s="188" t="s">
        <v>18487</v>
      </c>
    </row>
    <row r="97" spans="1:9">
      <c r="A97" s="126" t="str">
        <f t="shared" si="7"/>
        <v>DefinitionsB16</v>
      </c>
      <c r="B97" s="126" t="s">
        <v>607</v>
      </c>
      <c r="C97" s="126" t="s">
        <v>688</v>
      </c>
      <c r="D97" s="246" t="s">
        <v>666</v>
      </c>
      <c r="E97" s="246" t="s">
        <v>667</v>
      </c>
      <c r="F97" s="254" t="s">
        <v>668</v>
      </c>
      <c r="G97" s="256" t="s">
        <v>669</v>
      </c>
      <c r="H97" s="276" t="s">
        <v>18485</v>
      </c>
      <c r="I97" s="188" t="s">
        <v>18488</v>
      </c>
    </row>
    <row r="98" spans="1:9">
      <c r="A98" s="126" t="str">
        <f t="shared" si="7"/>
        <v>DefinitionsB17</v>
      </c>
      <c r="B98" s="126" t="s">
        <v>607</v>
      </c>
      <c r="C98" s="126" t="s">
        <v>691</v>
      </c>
      <c r="D98" s="246" t="s">
        <v>19856</v>
      </c>
      <c r="E98" s="246" t="s">
        <v>19857</v>
      </c>
      <c r="F98" s="254" t="s">
        <v>19868</v>
      </c>
      <c r="G98" s="256" t="s">
        <v>19858</v>
      </c>
      <c r="H98" s="280" t="s">
        <v>19869</v>
      </c>
      <c r="I98" s="246" t="s">
        <v>19859</v>
      </c>
    </row>
    <row r="99" spans="1:9">
      <c r="A99" s="126" t="str">
        <f t="shared" si="7"/>
        <v>DefinitionsB18</v>
      </c>
      <c r="B99" s="126" t="s">
        <v>607</v>
      </c>
      <c r="C99" s="126" t="s">
        <v>697</v>
      </c>
      <c r="D99" s="246" t="s">
        <v>19309</v>
      </c>
      <c r="E99" s="246" t="s">
        <v>19554</v>
      </c>
      <c r="F99" s="246" t="s">
        <v>19965</v>
      </c>
      <c r="G99" s="246" t="s">
        <v>19555</v>
      </c>
      <c r="H99" s="246" t="s">
        <v>19556</v>
      </c>
      <c r="I99" s="246" t="s">
        <v>19557</v>
      </c>
    </row>
    <row r="100" spans="1:9">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7">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ht="27">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2.75">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5.5">
      <c r="A111" s="126" t="str">
        <f t="shared" si="7"/>
        <v>DefinitionsC3</v>
      </c>
      <c r="B111" s="126" t="s">
        <v>607</v>
      </c>
      <c r="C111" s="126" t="s">
        <v>727</v>
      </c>
      <c r="D111" s="126" t="s">
        <v>728</v>
      </c>
      <c r="E111" s="240" t="s">
        <v>729</v>
      </c>
      <c r="F111" s="241" t="s">
        <v>730</v>
      </c>
      <c r="G111" s="126" t="s">
        <v>731</v>
      </c>
      <c r="H111" s="276" t="s">
        <v>732</v>
      </c>
      <c r="I111" s="126" t="s">
        <v>18494</v>
      </c>
    </row>
    <row r="112" spans="1:9" ht="71.25">
      <c r="A112" s="126" t="str">
        <f t="shared" si="7"/>
        <v>DefinitionsC4</v>
      </c>
      <c r="B112" s="126" t="s">
        <v>607</v>
      </c>
      <c r="C112" s="126" t="s">
        <v>733</v>
      </c>
      <c r="D112" s="126" t="s">
        <v>734</v>
      </c>
      <c r="E112" s="244" t="s">
        <v>735</v>
      </c>
      <c r="F112" s="241" t="s">
        <v>736</v>
      </c>
      <c r="G112" s="248" t="s">
        <v>737</v>
      </c>
      <c r="H112" s="276" t="s">
        <v>738</v>
      </c>
      <c r="I112" s="289" t="s">
        <v>18490</v>
      </c>
    </row>
    <row r="113" spans="1:9" ht="213.75">
      <c r="A113" s="126" t="str">
        <f t="shared" si="7"/>
        <v>DefinitionsC5</v>
      </c>
      <c r="B113" s="126" t="s">
        <v>607</v>
      </c>
      <c r="C113" s="126" t="s">
        <v>739</v>
      </c>
      <c r="D113" s="126" t="s">
        <v>740</v>
      </c>
      <c r="E113" s="240" t="s">
        <v>741</v>
      </c>
      <c r="F113" s="241" t="s">
        <v>742</v>
      </c>
      <c r="G113" s="126" t="s">
        <v>743</v>
      </c>
      <c r="H113" s="276" t="s">
        <v>744</v>
      </c>
      <c r="I113" s="126" t="s">
        <v>18495</v>
      </c>
    </row>
    <row r="114" spans="1:9" ht="128.25">
      <c r="A114" s="126" t="str">
        <f t="shared" si="7"/>
        <v>DefinitionsC6</v>
      </c>
      <c r="B114" s="126" t="s">
        <v>607</v>
      </c>
      <c r="C114" s="126" t="s">
        <v>745</v>
      </c>
      <c r="D114" s="126" t="s">
        <v>19314</v>
      </c>
      <c r="E114" s="240" t="s">
        <v>19344</v>
      </c>
      <c r="F114" s="241" t="s">
        <v>19899</v>
      </c>
      <c r="G114" s="126" t="s">
        <v>19345</v>
      </c>
      <c r="H114" s="276" t="s">
        <v>19346</v>
      </c>
      <c r="I114" s="126" t="s">
        <v>19347</v>
      </c>
    </row>
    <row r="115" spans="1:9" ht="185.25">
      <c r="A115" s="126" t="str">
        <f t="shared" si="7"/>
        <v>DefinitionsC7</v>
      </c>
      <c r="B115" s="126" t="s">
        <v>607</v>
      </c>
      <c r="C115" s="126" t="s">
        <v>751</v>
      </c>
      <c r="D115" s="126" t="s">
        <v>746</v>
      </c>
      <c r="E115" s="240" t="s">
        <v>747</v>
      </c>
      <c r="F115" s="241" t="s">
        <v>748</v>
      </c>
      <c r="G115" s="126" t="s">
        <v>749</v>
      </c>
      <c r="H115" s="276" t="s">
        <v>750</v>
      </c>
      <c r="I115" s="126" t="s">
        <v>18496</v>
      </c>
    </row>
    <row r="116" spans="1:9" ht="156.75">
      <c r="A116" s="126" t="str">
        <f t="shared" si="7"/>
        <v>DefinitionsC8</v>
      </c>
      <c r="B116" s="126" t="s">
        <v>607</v>
      </c>
      <c r="C116" s="126" t="s">
        <v>757</v>
      </c>
      <c r="D116" s="126" t="s">
        <v>752</v>
      </c>
      <c r="E116" s="240" t="s">
        <v>753</v>
      </c>
      <c r="F116" s="241" t="s">
        <v>754</v>
      </c>
      <c r="G116" s="126" t="s">
        <v>755</v>
      </c>
      <c r="H116" s="276" t="s">
        <v>756</v>
      </c>
      <c r="I116" s="126" t="s">
        <v>18499</v>
      </c>
    </row>
    <row r="117" spans="1:9" ht="128.25">
      <c r="A117" s="126" t="str">
        <f t="shared" si="7"/>
        <v>DefinitionsC9</v>
      </c>
      <c r="B117" s="126" t="s">
        <v>607</v>
      </c>
      <c r="C117" s="126" t="s">
        <v>763</v>
      </c>
      <c r="D117" s="347" t="s">
        <v>19317</v>
      </c>
      <c r="E117" s="244" t="s">
        <v>19356</v>
      </c>
      <c r="F117" s="375" t="s">
        <v>19357</v>
      </c>
      <c r="G117" s="376" t="s">
        <v>19358</v>
      </c>
      <c r="H117" s="276" t="s">
        <v>19359</v>
      </c>
      <c r="I117" s="126" t="s">
        <v>19360</v>
      </c>
    </row>
    <row r="118" spans="1:9" ht="114">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56.75">
      <c r="A119" s="126" t="str">
        <f t="shared" si="7"/>
        <v>DefinitionsC11</v>
      </c>
      <c r="B119" s="126" t="s">
        <v>607</v>
      </c>
      <c r="C119" s="126" t="s">
        <v>770</v>
      </c>
      <c r="D119" s="126" t="s">
        <v>758</v>
      </c>
      <c r="E119" s="240" t="s">
        <v>759</v>
      </c>
      <c r="F119" s="241" t="s">
        <v>760</v>
      </c>
      <c r="G119" s="126" t="s">
        <v>761</v>
      </c>
      <c r="H119" s="276" t="s">
        <v>762</v>
      </c>
      <c r="I119" s="126" t="s">
        <v>18498</v>
      </c>
    </row>
    <row r="120" spans="1:9" ht="71.25">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71">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42.25">
      <c r="A122" s="126" t="str">
        <f t="shared" si="7"/>
        <v>DefinitionsC14</v>
      </c>
      <c r="B122" s="126" t="s">
        <v>607</v>
      </c>
      <c r="C122" s="126" t="s">
        <v>783</v>
      </c>
      <c r="D122" s="126" t="s">
        <v>765</v>
      </c>
      <c r="E122" s="240" t="s">
        <v>766</v>
      </c>
      <c r="F122" s="241" t="s">
        <v>767</v>
      </c>
      <c r="G122" s="126" t="s">
        <v>768</v>
      </c>
      <c r="H122" s="276" t="s">
        <v>769</v>
      </c>
      <c r="I122" s="126" t="s">
        <v>18500</v>
      </c>
    </row>
    <row r="123" spans="1:9" ht="41.4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4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56.75">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42.5">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99.5">
      <c r="A127" s="126" t="str">
        <f t="shared" si="7"/>
        <v>DefinitionsC19</v>
      </c>
      <c r="B127" s="126" t="s">
        <v>607</v>
      </c>
      <c r="C127" s="126" t="s">
        <v>803</v>
      </c>
      <c r="D127" s="246" t="s">
        <v>19980</v>
      </c>
      <c r="E127" s="247" t="s">
        <v>19982</v>
      </c>
      <c r="F127" s="254" t="s">
        <v>19981</v>
      </c>
      <c r="G127" s="256" t="s">
        <v>19983</v>
      </c>
      <c r="H127" s="280" t="s">
        <v>19984</v>
      </c>
      <c r="I127" s="246" t="s">
        <v>19985</v>
      </c>
    </row>
    <row r="128" spans="1:9" ht="71.25">
      <c r="A128" s="126" t="str">
        <f t="shared" si="7"/>
        <v>DefinitionsC20</v>
      </c>
      <c r="B128" s="126" t="s">
        <v>607</v>
      </c>
      <c r="C128" s="126" t="s">
        <v>809</v>
      </c>
      <c r="D128" s="126" t="s">
        <v>784</v>
      </c>
      <c r="E128" s="240" t="s">
        <v>785</v>
      </c>
      <c r="F128" s="241" t="s">
        <v>786</v>
      </c>
      <c r="G128" s="126" t="s">
        <v>787</v>
      </c>
      <c r="H128" s="276" t="s">
        <v>788</v>
      </c>
      <c r="I128" s="126" t="s">
        <v>18501</v>
      </c>
    </row>
    <row r="129" spans="1:9" ht="242.25">
      <c r="A129" s="126" t="str">
        <f t="shared" si="7"/>
        <v>DefinitionsC21</v>
      </c>
      <c r="B129" s="126" t="s">
        <v>607</v>
      </c>
      <c r="C129" s="126" t="s">
        <v>815</v>
      </c>
      <c r="D129" s="126" t="s">
        <v>19320</v>
      </c>
      <c r="E129" s="244" t="s">
        <v>19986</v>
      </c>
      <c r="F129" s="385" t="s">
        <v>19987</v>
      </c>
      <c r="G129" s="386" t="s">
        <v>19988</v>
      </c>
      <c r="H129" s="276" t="s">
        <v>19989</v>
      </c>
      <c r="I129" s="246" t="s">
        <v>19990</v>
      </c>
    </row>
    <row r="130" spans="1:9" ht="71.25">
      <c r="A130" s="126" t="str">
        <f t="shared" si="7"/>
        <v>DefinitionsC22</v>
      </c>
      <c r="B130" s="126" t="s">
        <v>607</v>
      </c>
      <c r="C130" s="126" t="s">
        <v>19310</v>
      </c>
      <c r="D130" s="126" t="s">
        <v>791</v>
      </c>
      <c r="E130" s="240" t="s">
        <v>792</v>
      </c>
      <c r="F130" s="241" t="s">
        <v>793</v>
      </c>
      <c r="G130" s="126" t="s">
        <v>794</v>
      </c>
      <c r="H130" s="276" t="s">
        <v>795</v>
      </c>
      <c r="I130" s="126" t="s">
        <v>18502</v>
      </c>
    </row>
    <row r="131" spans="1:9" ht="99.75">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85">
      <c r="A132" s="126" t="str">
        <f t="shared" si="7"/>
        <v>DefinitionsC24</v>
      </c>
      <c r="B132" s="126" t="s">
        <v>607</v>
      </c>
      <c r="C132" s="126" t="s">
        <v>19312</v>
      </c>
      <c r="D132" s="126" t="s">
        <v>798</v>
      </c>
      <c r="E132" s="240" t="s">
        <v>799</v>
      </c>
      <c r="F132" s="241" t="s">
        <v>800</v>
      </c>
      <c r="G132" s="126" t="s">
        <v>801</v>
      </c>
      <c r="H132" s="276" t="s">
        <v>802</v>
      </c>
      <c r="I132" s="126" t="s">
        <v>18504</v>
      </c>
    </row>
    <row r="133" spans="1:9" ht="270.75">
      <c r="A133" s="126" t="str">
        <f t="shared" si="7"/>
        <v>DefinitionsC25</v>
      </c>
      <c r="B133" s="126" t="s">
        <v>607</v>
      </c>
      <c r="C133" s="126" t="s">
        <v>19313</v>
      </c>
      <c r="D133" s="126" t="s">
        <v>804</v>
      </c>
      <c r="E133" s="240" t="s">
        <v>805</v>
      </c>
      <c r="F133" s="241" t="s">
        <v>806</v>
      </c>
      <c r="G133" s="248" t="s">
        <v>807</v>
      </c>
      <c r="H133" s="276" t="s">
        <v>808</v>
      </c>
      <c r="I133" s="126" t="s">
        <v>18505</v>
      </c>
    </row>
    <row r="134" spans="1:9" ht="142.5">
      <c r="A134" s="126" t="str">
        <f t="shared" si="7"/>
        <v>DefinitionsC26</v>
      </c>
      <c r="B134" s="126" t="s">
        <v>607</v>
      </c>
      <c r="C134" s="126" t="s">
        <v>19373</v>
      </c>
      <c r="D134" s="246" t="s">
        <v>810</v>
      </c>
      <c r="E134" s="247" t="s">
        <v>811</v>
      </c>
      <c r="F134" s="254" t="s">
        <v>812</v>
      </c>
      <c r="G134" s="255" t="s">
        <v>813</v>
      </c>
      <c r="H134" s="276" t="s">
        <v>814</v>
      </c>
      <c r="I134" s="126" t="s">
        <v>18506</v>
      </c>
    </row>
    <row r="135" spans="1:9" ht="99.75">
      <c r="A135" s="126" t="str">
        <f t="shared" si="7"/>
        <v>DefinitionsC27</v>
      </c>
      <c r="B135" s="126" t="s">
        <v>607</v>
      </c>
      <c r="C135" s="126" t="s">
        <v>19870</v>
      </c>
      <c r="D135" s="126" t="s">
        <v>816</v>
      </c>
      <c r="E135" s="240" t="s">
        <v>817</v>
      </c>
      <c r="F135" s="241" t="s">
        <v>818</v>
      </c>
      <c r="G135" s="126" t="s">
        <v>819</v>
      </c>
      <c r="H135" s="276" t="s">
        <v>820</v>
      </c>
      <c r="I135" s="126" t="s">
        <v>18507</v>
      </c>
    </row>
    <row r="136" spans="1:9" ht="28.5">
      <c r="A136" s="126" t="str">
        <f t="shared" si="7"/>
        <v>DeclarationD2</v>
      </c>
      <c r="B136" s="126" t="s">
        <v>821</v>
      </c>
      <c r="C136" s="126" t="s">
        <v>822</v>
      </c>
      <c r="D136" s="246" t="s">
        <v>823</v>
      </c>
      <c r="E136" s="246" t="s">
        <v>824</v>
      </c>
      <c r="F136" s="253" t="s">
        <v>825</v>
      </c>
      <c r="G136" s="258" t="s">
        <v>826</v>
      </c>
      <c r="H136" s="276" t="s">
        <v>827</v>
      </c>
      <c r="I136" s="188" t="s">
        <v>18509</v>
      </c>
    </row>
    <row r="137" spans="1:9" ht="28.5">
      <c r="A137" s="126" t="str">
        <f t="shared" si="7"/>
        <v>DeclarationF3</v>
      </c>
      <c r="B137" s="126" t="s">
        <v>821</v>
      </c>
      <c r="C137" s="126" t="s">
        <v>828</v>
      </c>
      <c r="D137" s="126" t="s">
        <v>829</v>
      </c>
      <c r="E137" s="240" t="s">
        <v>830</v>
      </c>
      <c r="F137" s="241" t="s">
        <v>831</v>
      </c>
      <c r="G137" s="126" t="s">
        <v>832</v>
      </c>
      <c r="H137" s="276" t="s">
        <v>833</v>
      </c>
      <c r="I137" s="126" t="s">
        <v>18510</v>
      </c>
    </row>
    <row r="138" spans="1:9" ht="28.5">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5">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75">
      <c r="A143" s="126" t="str">
        <f t="shared" si="7"/>
        <v>DeclarationB8</v>
      </c>
      <c r="B143" s="126" t="s">
        <v>821</v>
      </c>
      <c r="C143" s="126" t="s">
        <v>643</v>
      </c>
      <c r="D143" s="126" t="s">
        <v>859</v>
      </c>
      <c r="E143" s="240" t="s">
        <v>860</v>
      </c>
      <c r="F143" s="241" t="s">
        <v>861</v>
      </c>
      <c r="G143" s="126" t="s">
        <v>862</v>
      </c>
      <c r="H143" s="276" t="s">
        <v>863</v>
      </c>
      <c r="I143" s="126" t="s">
        <v>18515</v>
      </c>
    </row>
    <row r="144" spans="1:9" ht="15.75">
      <c r="A144" s="126" t="str">
        <f t="shared" si="7"/>
        <v>DeclarationB9</v>
      </c>
      <c r="B144" s="126" t="s">
        <v>821</v>
      </c>
      <c r="C144" s="126" t="s">
        <v>649</v>
      </c>
      <c r="D144" s="126" t="s">
        <v>864</v>
      </c>
      <c r="E144" s="240" t="s">
        <v>865</v>
      </c>
      <c r="F144" s="241" t="s">
        <v>866</v>
      </c>
      <c r="G144" s="126" t="s">
        <v>867</v>
      </c>
      <c r="H144" s="276" t="s">
        <v>868</v>
      </c>
      <c r="I144" s="126" t="s">
        <v>18516</v>
      </c>
    </row>
    <row r="145" spans="1:9" ht="28.5">
      <c r="A145" s="126" t="str">
        <f t="shared" si="7"/>
        <v>DeclarationB10</v>
      </c>
      <c r="B145" s="126" t="s">
        <v>821</v>
      </c>
      <c r="C145" s="126" t="s">
        <v>654</v>
      </c>
      <c r="D145" s="126" t="s">
        <v>869</v>
      </c>
      <c r="E145" s="240" t="s">
        <v>870</v>
      </c>
      <c r="F145" s="241" t="s">
        <v>871</v>
      </c>
      <c r="G145" s="126" t="s">
        <v>872</v>
      </c>
      <c r="H145" s="276" t="s">
        <v>873</v>
      </c>
      <c r="I145" s="126" t="s">
        <v>18517</v>
      </c>
    </row>
    <row r="146" spans="1:9" ht="28.5">
      <c r="A146" s="126" t="str">
        <f t="shared" si="7"/>
        <v>DeclarationB10A</v>
      </c>
      <c r="B146" s="126" t="s">
        <v>821</v>
      </c>
      <c r="C146" s="126" t="s">
        <v>874</v>
      </c>
      <c r="D146" s="126" t="s">
        <v>869</v>
      </c>
      <c r="E146" s="240" t="s">
        <v>870</v>
      </c>
      <c r="F146" s="241" t="s">
        <v>875</v>
      </c>
      <c r="G146" s="126" t="s">
        <v>872</v>
      </c>
      <c r="H146" s="276" t="s">
        <v>873</v>
      </c>
      <c r="I146" s="126" t="s">
        <v>18517</v>
      </c>
    </row>
    <row r="147" spans="1:9" ht="28.5">
      <c r="A147" s="126" t="str">
        <f t="shared" si="7"/>
        <v>DeclarationB10C</v>
      </c>
      <c r="B147" s="126" t="s">
        <v>821</v>
      </c>
      <c r="C147" s="126" t="s">
        <v>876</v>
      </c>
      <c r="D147" s="126" t="s">
        <v>877</v>
      </c>
      <c r="E147" s="240" t="s">
        <v>878</v>
      </c>
      <c r="F147" s="241" t="s">
        <v>879</v>
      </c>
      <c r="G147" s="126" t="s">
        <v>880</v>
      </c>
      <c r="H147" s="276" t="s">
        <v>881</v>
      </c>
      <c r="I147" s="126" t="s">
        <v>18518</v>
      </c>
    </row>
    <row r="148" spans="1:9" ht="28.5">
      <c r="A148" s="126" t="str">
        <f t="shared" si="7"/>
        <v>DeclarationB10B</v>
      </c>
      <c r="B148" s="126" t="s">
        <v>821</v>
      </c>
      <c r="C148" s="126" t="s">
        <v>882</v>
      </c>
      <c r="D148" s="126" t="s">
        <v>883</v>
      </c>
      <c r="E148" s="240" t="s">
        <v>884</v>
      </c>
      <c r="F148" s="241" t="s">
        <v>885</v>
      </c>
      <c r="G148" s="126" t="s">
        <v>886</v>
      </c>
      <c r="H148" s="276" t="s">
        <v>887</v>
      </c>
      <c r="I148" s="126" t="s">
        <v>18519</v>
      </c>
    </row>
    <row r="149" spans="1:9" ht="28.5">
      <c r="A149" s="126" t="str">
        <f t="shared" si="7"/>
        <v>DeclarationD11</v>
      </c>
      <c r="B149" s="126" t="s">
        <v>821</v>
      </c>
      <c r="C149" s="126" t="s">
        <v>888</v>
      </c>
      <c r="D149" s="126" t="s">
        <v>889</v>
      </c>
      <c r="E149" s="240" t="s">
        <v>890</v>
      </c>
      <c r="F149" s="241" t="s">
        <v>891</v>
      </c>
      <c r="G149" s="126" t="s">
        <v>892</v>
      </c>
      <c r="H149" s="276" t="s">
        <v>893</v>
      </c>
      <c r="I149" s="126" t="s">
        <v>18520</v>
      </c>
    </row>
    <row r="150" spans="1:9" ht="42.75">
      <c r="A150" s="126" t="str">
        <f t="shared" si="7"/>
        <v>DeclarationB12</v>
      </c>
      <c r="B150" s="126" t="s">
        <v>821</v>
      </c>
      <c r="C150" s="126" t="s">
        <v>18612</v>
      </c>
      <c r="D150" s="246" t="s">
        <v>18611</v>
      </c>
      <c r="E150" s="247" t="s">
        <v>19906</v>
      </c>
      <c r="F150" s="253" t="s">
        <v>19905</v>
      </c>
      <c r="G150" s="246" t="s">
        <v>19907</v>
      </c>
      <c r="H150" s="280" t="s">
        <v>19908</v>
      </c>
      <c r="I150" s="246" t="s">
        <v>19909</v>
      </c>
    </row>
    <row r="151" spans="1:9" ht="28.5">
      <c r="A151" s="126" t="str">
        <f t="shared" ref="A151:A214" si="10">B151&amp;C151</f>
        <v>DeclarationB14</v>
      </c>
      <c r="B151" s="126" t="s">
        <v>821</v>
      </c>
      <c r="C151" s="126" t="s">
        <v>18613</v>
      </c>
      <c r="H151" s="276"/>
      <c r="I151" s="126"/>
    </row>
    <row r="152" spans="1:9" ht="28.5">
      <c r="A152" s="126" t="str">
        <f t="shared" si="10"/>
        <v>DeclarationB16</v>
      </c>
      <c r="B152" s="126" t="s">
        <v>821</v>
      </c>
      <c r="C152" s="126" t="s">
        <v>18599</v>
      </c>
      <c r="D152" s="126" t="s">
        <v>894</v>
      </c>
      <c r="E152" s="240" t="s">
        <v>895</v>
      </c>
      <c r="F152" s="241" t="s">
        <v>896</v>
      </c>
      <c r="G152" s="126" t="s">
        <v>897</v>
      </c>
      <c r="H152" s="276" t="s">
        <v>898</v>
      </c>
      <c r="I152" s="126" t="s">
        <v>18521</v>
      </c>
    </row>
    <row r="153" spans="1:9" ht="28.5">
      <c r="A153" s="126" t="str">
        <f t="shared" si="10"/>
        <v>DeclarationB17</v>
      </c>
      <c r="B153" s="126" t="s">
        <v>821</v>
      </c>
      <c r="C153" s="126" t="s">
        <v>18600</v>
      </c>
      <c r="D153" s="126" t="s">
        <v>899</v>
      </c>
      <c r="E153" s="240" t="s">
        <v>900</v>
      </c>
      <c r="F153" s="241" t="s">
        <v>901</v>
      </c>
      <c r="G153" s="126" t="s">
        <v>902</v>
      </c>
      <c r="H153" s="276" t="s">
        <v>903</v>
      </c>
      <c r="I153" s="126" t="s">
        <v>18522</v>
      </c>
    </row>
    <row r="154" spans="1:9" ht="28.5">
      <c r="A154" s="126" t="str">
        <f t="shared" si="10"/>
        <v>DeclarationB18</v>
      </c>
      <c r="B154" s="126" t="s">
        <v>821</v>
      </c>
      <c r="C154" s="126" t="s">
        <v>18601</v>
      </c>
      <c r="D154" s="126" t="s">
        <v>904</v>
      </c>
      <c r="E154" s="240" t="s">
        <v>905</v>
      </c>
      <c r="F154" s="241" t="s">
        <v>906</v>
      </c>
      <c r="G154" s="126" t="s">
        <v>907</v>
      </c>
      <c r="H154" s="276" t="s">
        <v>908</v>
      </c>
      <c r="I154" s="126" t="s">
        <v>18523</v>
      </c>
    </row>
    <row r="155" spans="1:9" ht="28.5">
      <c r="A155" s="126" t="str">
        <f t="shared" si="10"/>
        <v>DeclarationB19</v>
      </c>
      <c r="B155" s="126" t="s">
        <v>821</v>
      </c>
      <c r="C155" s="126" t="s">
        <v>18602</v>
      </c>
      <c r="D155" s="126" t="s">
        <v>909</v>
      </c>
      <c r="E155" s="240" t="s">
        <v>910</v>
      </c>
      <c r="F155" s="241" t="s">
        <v>911</v>
      </c>
      <c r="G155" s="126" t="s">
        <v>912</v>
      </c>
      <c r="H155" s="276" t="s">
        <v>913</v>
      </c>
      <c r="I155" s="126" t="s">
        <v>18524</v>
      </c>
    </row>
    <row r="156" spans="1:9" ht="28.5">
      <c r="A156" s="126" t="str">
        <f t="shared" si="10"/>
        <v>DeclarationB20</v>
      </c>
      <c r="B156" s="126" t="s">
        <v>821</v>
      </c>
      <c r="C156" s="126" t="s">
        <v>18603</v>
      </c>
      <c r="D156" s="126" t="s">
        <v>914</v>
      </c>
      <c r="E156" s="240" t="s">
        <v>915</v>
      </c>
      <c r="F156" s="241" t="s">
        <v>916</v>
      </c>
      <c r="G156" s="126" t="s">
        <v>917</v>
      </c>
      <c r="H156" s="276" t="s">
        <v>918</v>
      </c>
      <c r="I156" s="126" t="s">
        <v>18525</v>
      </c>
    </row>
    <row r="157" spans="1:9" ht="28.5">
      <c r="A157" s="126" t="str">
        <f t="shared" si="10"/>
        <v>DeclarationB21</v>
      </c>
      <c r="B157" s="126" t="s">
        <v>821</v>
      </c>
      <c r="C157" s="126" t="s">
        <v>18604</v>
      </c>
      <c r="D157" s="126" t="s">
        <v>919</v>
      </c>
      <c r="E157" s="240" t="s">
        <v>920</v>
      </c>
      <c r="F157" s="241" t="s">
        <v>921</v>
      </c>
      <c r="G157" s="126" t="s">
        <v>922</v>
      </c>
      <c r="H157" s="276" t="s">
        <v>923</v>
      </c>
      <c r="I157" s="126" t="s">
        <v>18526</v>
      </c>
    </row>
    <row r="158" spans="1:9" ht="28.5">
      <c r="A158" s="126" t="str">
        <f t="shared" si="10"/>
        <v>DeclarationB22</v>
      </c>
      <c r="B158" s="126" t="s">
        <v>821</v>
      </c>
      <c r="C158" s="126" t="s">
        <v>18605</v>
      </c>
      <c r="D158" s="126" t="s">
        <v>924</v>
      </c>
      <c r="E158" s="240" t="s">
        <v>925</v>
      </c>
      <c r="F158" s="241" t="s">
        <v>926</v>
      </c>
      <c r="G158" s="126" t="s">
        <v>927</v>
      </c>
      <c r="H158" s="276" t="s">
        <v>928</v>
      </c>
      <c r="I158" s="126" t="s">
        <v>18527</v>
      </c>
    </row>
    <row r="159" spans="1:9" ht="28.5">
      <c r="A159" s="126" t="str">
        <f t="shared" si="10"/>
        <v>DeclarationB23</v>
      </c>
      <c r="B159" s="126" t="s">
        <v>821</v>
      </c>
      <c r="C159" s="126" t="s">
        <v>18606</v>
      </c>
      <c r="D159" s="126" t="s">
        <v>929</v>
      </c>
      <c r="E159" s="240" t="s">
        <v>930</v>
      </c>
      <c r="F159" s="241" t="s">
        <v>931</v>
      </c>
      <c r="G159" s="126" t="s">
        <v>932</v>
      </c>
      <c r="H159" s="276" t="s">
        <v>933</v>
      </c>
      <c r="I159" s="126" t="s">
        <v>18528</v>
      </c>
    </row>
    <row r="160" spans="1:9" ht="28.5">
      <c r="A160" s="126" t="str">
        <f t="shared" si="10"/>
        <v>DeclarationB24</v>
      </c>
      <c r="B160" s="126" t="s">
        <v>821</v>
      </c>
      <c r="C160" s="126" t="s">
        <v>18607</v>
      </c>
      <c r="D160" s="126" t="s">
        <v>934</v>
      </c>
      <c r="E160" s="240" t="s">
        <v>935</v>
      </c>
      <c r="F160" s="241" t="s">
        <v>936</v>
      </c>
      <c r="G160" s="126" t="s">
        <v>937</v>
      </c>
      <c r="H160" s="276" t="s">
        <v>938</v>
      </c>
      <c r="I160" s="126" t="s">
        <v>18529</v>
      </c>
    </row>
    <row r="161" spans="1:9" ht="28.5">
      <c r="A161" s="126" t="str">
        <f t="shared" si="10"/>
        <v>DeclarationB25</v>
      </c>
      <c r="B161" s="126" t="s">
        <v>821</v>
      </c>
      <c r="C161" s="126" t="s">
        <v>18608</v>
      </c>
      <c r="D161" s="126" t="s">
        <v>939</v>
      </c>
      <c r="E161" s="240" t="s">
        <v>940</v>
      </c>
      <c r="F161" s="241" t="s">
        <v>941</v>
      </c>
      <c r="G161" s="126" t="s">
        <v>942</v>
      </c>
      <c r="H161" s="276" t="s">
        <v>943</v>
      </c>
      <c r="I161" s="126" t="s">
        <v>18530</v>
      </c>
    </row>
    <row r="162" spans="1:9" ht="28.5">
      <c r="A162" s="126" t="str">
        <f t="shared" si="10"/>
        <v>DeclarationB26</v>
      </c>
      <c r="B162" s="126" t="s">
        <v>821</v>
      </c>
      <c r="C162" s="126" t="s">
        <v>18609</v>
      </c>
      <c r="D162" s="126" t="s">
        <v>944</v>
      </c>
      <c r="E162" s="240" t="s">
        <v>945</v>
      </c>
      <c r="F162" s="241" t="s">
        <v>946</v>
      </c>
      <c r="G162" s="126" t="s">
        <v>947</v>
      </c>
      <c r="H162" s="276" t="s">
        <v>948</v>
      </c>
      <c r="I162" s="126" t="s">
        <v>18531</v>
      </c>
    </row>
    <row r="163" spans="1:9" ht="28.5">
      <c r="A163" s="126" t="str">
        <f t="shared" si="10"/>
        <v>DeclarationB28</v>
      </c>
      <c r="B163" s="126" t="s">
        <v>821</v>
      </c>
      <c r="C163" s="126" t="s">
        <v>18610</v>
      </c>
      <c r="D163" s="126" t="s">
        <v>949</v>
      </c>
      <c r="E163" s="240" t="s">
        <v>950</v>
      </c>
      <c r="F163" s="241" t="s">
        <v>951</v>
      </c>
      <c r="G163" s="126" t="s">
        <v>952</v>
      </c>
      <c r="H163" s="276" t="s">
        <v>953</v>
      </c>
      <c r="I163" s="126" t="s">
        <v>18532</v>
      </c>
    </row>
    <row r="164" spans="1:9" ht="49.5">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8.5">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71.25">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5">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5">
      <c r="A168" s="126" t="str">
        <f t="shared" si="10"/>
        <v>DeclarationB77</v>
      </c>
      <c r="B168" s="126" t="s">
        <v>821</v>
      </c>
      <c r="C168" s="126" t="s">
        <v>18619</v>
      </c>
      <c r="D168" s="126" t="s">
        <v>954</v>
      </c>
      <c r="E168" s="240" t="s">
        <v>955</v>
      </c>
      <c r="F168" s="271" t="s">
        <v>956</v>
      </c>
      <c r="G168" s="126" t="s">
        <v>957</v>
      </c>
      <c r="H168" s="276" t="s">
        <v>958</v>
      </c>
      <c r="I168" s="126" t="s">
        <v>18593</v>
      </c>
    </row>
    <row r="169" spans="1:9" ht="42.75">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7">
      <c r="A170" s="126" t="str">
        <f t="shared" si="10"/>
        <v>DeclarationB101</v>
      </c>
      <c r="B170" s="126" t="s">
        <v>821</v>
      </c>
      <c r="C170" s="126" t="s">
        <v>18621</v>
      </c>
      <c r="D170" s="126" t="s">
        <v>959</v>
      </c>
      <c r="E170" s="244" t="s">
        <v>960</v>
      </c>
      <c r="F170" s="241" t="s">
        <v>961</v>
      </c>
      <c r="G170" s="126" t="s">
        <v>962</v>
      </c>
      <c r="H170" s="276" t="s">
        <v>963</v>
      </c>
      <c r="I170" s="126" t="s">
        <v>18594</v>
      </c>
    </row>
    <row r="171" spans="1:9" ht="28.5">
      <c r="A171" s="126" t="str">
        <f t="shared" si="10"/>
        <v>DeclarationB113</v>
      </c>
      <c r="B171" s="126" t="s">
        <v>821</v>
      </c>
      <c r="C171" s="126" t="s">
        <v>18622</v>
      </c>
      <c r="D171" s="126" t="s">
        <v>964</v>
      </c>
      <c r="E171" s="240" t="s">
        <v>965</v>
      </c>
      <c r="F171" s="241" t="s">
        <v>966</v>
      </c>
      <c r="G171" s="126" t="s">
        <v>967</v>
      </c>
      <c r="H171" s="276" t="s">
        <v>968</v>
      </c>
      <c r="I171" s="126" t="s">
        <v>18541</v>
      </c>
    </row>
    <row r="172" spans="1:9" ht="42.75">
      <c r="A172" s="126" t="str">
        <f t="shared" si="10"/>
        <v>DeclarationB115</v>
      </c>
      <c r="B172" s="126" t="s">
        <v>821</v>
      </c>
      <c r="C172" s="126" t="s">
        <v>18623</v>
      </c>
      <c r="D172" s="126" t="s">
        <v>969</v>
      </c>
      <c r="E172" s="240" t="s">
        <v>12187</v>
      </c>
      <c r="F172" s="271" t="s">
        <v>970</v>
      </c>
      <c r="G172" s="126" t="s">
        <v>971</v>
      </c>
      <c r="H172" s="276" t="s">
        <v>972</v>
      </c>
      <c r="I172" s="126" t="s">
        <v>18536</v>
      </c>
    </row>
    <row r="173" spans="1:9" ht="57">
      <c r="A173" s="126" t="str">
        <f t="shared" si="10"/>
        <v>DeclarationB117</v>
      </c>
      <c r="B173" s="126" t="s">
        <v>821</v>
      </c>
      <c r="C173" s="126" t="s">
        <v>18624</v>
      </c>
      <c r="D173" s="126" t="s">
        <v>973</v>
      </c>
      <c r="E173" s="240" t="s">
        <v>12188</v>
      </c>
      <c r="F173" s="241" t="s">
        <v>974</v>
      </c>
      <c r="G173" s="126" t="s">
        <v>975</v>
      </c>
      <c r="H173" s="276" t="s">
        <v>976</v>
      </c>
      <c r="I173" s="126" t="s">
        <v>18537</v>
      </c>
    </row>
    <row r="174" spans="1:9" ht="57">
      <c r="A174" s="126" t="str">
        <f t="shared" si="10"/>
        <v>Declaration</v>
      </c>
      <c r="B174" s="126" t="s">
        <v>821</v>
      </c>
      <c r="D174" s="126" t="s">
        <v>977</v>
      </c>
      <c r="E174" s="240" t="s">
        <v>978</v>
      </c>
      <c r="F174" s="260" t="s">
        <v>979</v>
      </c>
      <c r="G174" s="126" t="s">
        <v>980</v>
      </c>
      <c r="H174" s="276" t="s">
        <v>981</v>
      </c>
      <c r="I174" s="126"/>
    </row>
    <row r="175" spans="1:9" ht="71.25">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54">
      <c r="A176" s="126" t="str">
        <f t="shared" si="10"/>
        <v>DeclarationB131</v>
      </c>
      <c r="B176" s="126" t="s">
        <v>821</v>
      </c>
      <c r="C176" s="126" t="s">
        <v>18626</v>
      </c>
      <c r="D176" s="126" t="s">
        <v>982</v>
      </c>
      <c r="E176" s="240" t="s">
        <v>12189</v>
      </c>
      <c r="F176" s="241" t="s">
        <v>983</v>
      </c>
      <c r="G176" s="126" t="s">
        <v>984</v>
      </c>
      <c r="H176" s="282" t="s">
        <v>985</v>
      </c>
      <c r="I176" s="126" t="s">
        <v>18533</v>
      </c>
    </row>
    <row r="177" spans="1:9" ht="42.75">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2.75">
      <c r="A178" s="126" t="str">
        <f t="shared" si="10"/>
        <v>DeclarationB135</v>
      </c>
      <c r="B178" s="126" t="s">
        <v>821</v>
      </c>
      <c r="C178" s="126" t="s">
        <v>18628</v>
      </c>
      <c r="D178" s="126" t="s">
        <v>986</v>
      </c>
      <c r="E178" s="240" t="s">
        <v>12190</v>
      </c>
      <c r="F178" s="241" t="s">
        <v>987</v>
      </c>
      <c r="G178" s="126" t="s">
        <v>988</v>
      </c>
      <c r="H178" s="276" t="s">
        <v>989</v>
      </c>
      <c r="I178" s="126" t="s">
        <v>18535</v>
      </c>
    </row>
    <row r="179" spans="1:9" ht="28.5">
      <c r="A179" s="126" t="str">
        <f t="shared" si="10"/>
        <v>DeclarationB137</v>
      </c>
      <c r="B179" s="126" t="s">
        <v>821</v>
      </c>
      <c r="C179" s="126" t="s">
        <v>18629</v>
      </c>
      <c r="D179" s="126" t="s">
        <v>990</v>
      </c>
      <c r="E179" s="240" t="s">
        <v>991</v>
      </c>
      <c r="F179" s="241" t="s">
        <v>992</v>
      </c>
      <c r="G179" s="126" t="s">
        <v>993</v>
      </c>
      <c r="H179" s="282" t="s">
        <v>994</v>
      </c>
      <c r="I179" s="126" t="s">
        <v>18534</v>
      </c>
    </row>
    <row r="180" spans="1:9" ht="28.5">
      <c r="A180" s="126" t="str">
        <f t="shared" si="10"/>
        <v>DeclarationD29</v>
      </c>
      <c r="B180" s="126" t="s">
        <v>821</v>
      </c>
      <c r="C180" s="126" t="s">
        <v>18614</v>
      </c>
      <c r="D180" s="126" t="s">
        <v>995</v>
      </c>
      <c r="E180" s="240" t="s">
        <v>996</v>
      </c>
      <c r="F180" s="241" t="s">
        <v>996</v>
      </c>
      <c r="G180" s="126" t="s">
        <v>997</v>
      </c>
      <c r="H180" s="276" t="s">
        <v>998</v>
      </c>
      <c r="I180" s="126" t="s">
        <v>18542</v>
      </c>
    </row>
    <row r="181" spans="1:9" ht="28.5">
      <c r="A181" s="126" t="str">
        <f t="shared" si="10"/>
        <v>DeclarationB114</v>
      </c>
      <c r="B181" s="126" t="s">
        <v>821</v>
      </c>
      <c r="C181" s="126" t="s">
        <v>18646</v>
      </c>
      <c r="D181" s="126" t="s">
        <v>999</v>
      </c>
      <c r="E181" s="240" t="s">
        <v>1000</v>
      </c>
      <c r="F181" s="241" t="s">
        <v>1001</v>
      </c>
      <c r="G181" s="126" t="s">
        <v>1002</v>
      </c>
      <c r="H181" s="276" t="s">
        <v>999</v>
      </c>
      <c r="I181" s="126" t="s">
        <v>18543</v>
      </c>
    </row>
    <row r="182" spans="1:9" ht="28.5">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5">
      <c r="A183" s="126" t="str">
        <f t="shared" si="10"/>
        <v>Smelter Look-upA1</v>
      </c>
      <c r="B183" s="126" t="s">
        <v>1019</v>
      </c>
      <c r="C183" s="126" t="s">
        <v>368</v>
      </c>
      <c r="D183" s="126" t="s">
        <v>1020</v>
      </c>
      <c r="E183" s="240" t="s">
        <v>1021</v>
      </c>
      <c r="F183" s="271" t="s">
        <v>1022</v>
      </c>
      <c r="G183" s="126" t="s">
        <v>1023</v>
      </c>
      <c r="H183" s="276" t="s">
        <v>1024</v>
      </c>
      <c r="I183" s="126" t="s">
        <v>18548</v>
      </c>
    </row>
    <row r="184" spans="1:9" ht="28.5">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8.5">
      <c r="A185" s="126" t="str">
        <f t="shared" si="10"/>
        <v>Smelter Look-upB4</v>
      </c>
      <c r="B185" s="126" t="s">
        <v>1019</v>
      </c>
      <c r="C185" s="126" t="s">
        <v>619</v>
      </c>
      <c r="D185" s="126" t="s">
        <v>1030</v>
      </c>
      <c r="E185" s="274" t="s">
        <v>1031</v>
      </c>
      <c r="F185" s="271" t="s">
        <v>1032</v>
      </c>
      <c r="G185" s="126" t="s">
        <v>1033</v>
      </c>
      <c r="H185" s="276" t="s">
        <v>1034</v>
      </c>
      <c r="I185" s="188" t="s">
        <v>18550</v>
      </c>
    </row>
    <row r="186" spans="1:9" ht="28.5">
      <c r="A186" s="126" t="str">
        <f t="shared" si="10"/>
        <v>Smelter Look-up</v>
      </c>
      <c r="B186" s="126" t="s">
        <v>1019</v>
      </c>
      <c r="D186" s="126" t="s">
        <v>1035</v>
      </c>
      <c r="E186" s="382"/>
      <c r="F186" s="241" t="s">
        <v>1036</v>
      </c>
      <c r="G186" s="126" t="s">
        <v>1037</v>
      </c>
      <c r="H186" s="276" t="s">
        <v>1038</v>
      </c>
      <c r="I186" s="188" t="s">
        <v>18551</v>
      </c>
    </row>
    <row r="187" spans="1:9" ht="28.5">
      <c r="A187" s="126" t="str">
        <f t="shared" si="10"/>
        <v>Smelter Look-upC4</v>
      </c>
      <c r="B187" s="126" t="s">
        <v>1019</v>
      </c>
      <c r="C187" s="126" t="s">
        <v>733</v>
      </c>
      <c r="D187" s="126" t="s">
        <v>1039</v>
      </c>
      <c r="E187" s="261" t="s">
        <v>1040</v>
      </c>
      <c r="F187" s="241" t="s">
        <v>1041</v>
      </c>
      <c r="G187" s="126" t="s">
        <v>1042</v>
      </c>
      <c r="H187" s="276" t="s">
        <v>1043</v>
      </c>
      <c r="I187" s="188" t="s">
        <v>18552</v>
      </c>
    </row>
    <row r="188" spans="1:9" ht="28.5">
      <c r="A188" s="126" t="str">
        <f t="shared" si="10"/>
        <v>Smelter Look-upD4</v>
      </c>
      <c r="B188" s="126" t="s">
        <v>1019</v>
      </c>
      <c r="C188" s="126" t="s">
        <v>1044</v>
      </c>
      <c r="D188" s="126" t="s">
        <v>1045</v>
      </c>
      <c r="E188" s="261"/>
      <c r="F188" s="241" t="s">
        <v>1046</v>
      </c>
      <c r="G188" s="126" t="s">
        <v>1047</v>
      </c>
      <c r="H188" s="276" t="s">
        <v>1048</v>
      </c>
      <c r="I188" s="188" t="s">
        <v>18553</v>
      </c>
    </row>
    <row r="189" spans="1:9" ht="28.5">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8.5">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8.5">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8.5">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8.5">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ht="28.5">
      <c r="A196" s="126" t="str">
        <f t="shared" si="10"/>
        <v>Smelter ListC4</v>
      </c>
      <c r="B196" s="126" t="s">
        <v>1078</v>
      </c>
      <c r="C196" s="126" t="s">
        <v>733</v>
      </c>
      <c r="D196" s="126" t="s">
        <v>1030</v>
      </c>
      <c r="E196" s="274" t="s">
        <v>1031</v>
      </c>
      <c r="F196" s="271" t="s">
        <v>1032</v>
      </c>
      <c r="G196" s="126" t="s">
        <v>1033</v>
      </c>
      <c r="H196" s="276" t="s">
        <v>1034</v>
      </c>
      <c r="I196" s="188" t="s">
        <v>18550</v>
      </c>
    </row>
    <row r="197" spans="1:9" ht="28.5">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75">
      <c r="A198" s="126" t="str">
        <f t="shared" si="10"/>
        <v>Smelter ListE4</v>
      </c>
      <c r="B198" s="126" t="s">
        <v>1078</v>
      </c>
      <c r="C198" s="126" t="s">
        <v>1049</v>
      </c>
      <c r="D198" s="126" t="s">
        <v>1088</v>
      </c>
      <c r="E198" s="240" t="s">
        <v>1089</v>
      </c>
      <c r="F198" s="241" t="s">
        <v>1090</v>
      </c>
      <c r="G198" s="126" t="s">
        <v>1091</v>
      </c>
      <c r="H198" s="276" t="s">
        <v>1092</v>
      </c>
      <c r="I198" s="188" t="s">
        <v>18560</v>
      </c>
    </row>
    <row r="199" spans="1:9" ht="28.5">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ht="28.5">
      <c r="A204" s="126" t="str">
        <f t="shared" si="10"/>
        <v>Smelter ListM4</v>
      </c>
      <c r="B204" s="126" t="s">
        <v>1078</v>
      </c>
      <c r="C204" s="126" t="s">
        <v>1106</v>
      </c>
      <c r="D204" s="126" t="s">
        <v>1107</v>
      </c>
      <c r="E204" s="240" t="s">
        <v>1108</v>
      </c>
      <c r="F204" s="241" t="s">
        <v>1109</v>
      </c>
      <c r="G204" s="126" t="s">
        <v>1110</v>
      </c>
      <c r="H204" s="276" t="s">
        <v>1111</v>
      </c>
      <c r="I204" s="188" t="s">
        <v>18563</v>
      </c>
    </row>
    <row r="205" spans="1:9" ht="28.5">
      <c r="A205" s="126" t="str">
        <f t="shared" si="10"/>
        <v>Smelter ListN4</v>
      </c>
      <c r="B205" s="126" t="s">
        <v>1078</v>
      </c>
      <c r="C205" s="126" t="s">
        <v>1112</v>
      </c>
      <c r="D205" s="126" t="s">
        <v>1113</v>
      </c>
      <c r="E205" s="240" t="s">
        <v>1114</v>
      </c>
      <c r="F205" s="241" t="s">
        <v>1115</v>
      </c>
      <c r="G205" s="126" t="s">
        <v>1116</v>
      </c>
      <c r="H205" s="276" t="s">
        <v>1117</v>
      </c>
      <c r="I205" s="126" t="s">
        <v>18564</v>
      </c>
    </row>
    <row r="206" spans="1:9" ht="42.75">
      <c r="A206" s="126" t="str">
        <f t="shared" si="10"/>
        <v>Smelter ListO4</v>
      </c>
      <c r="B206" s="126" t="s">
        <v>1078</v>
      </c>
      <c r="C206" s="126" t="s">
        <v>1118</v>
      </c>
      <c r="D206" s="126" t="s">
        <v>1119</v>
      </c>
      <c r="E206" s="240" t="s">
        <v>1120</v>
      </c>
      <c r="F206" s="241" t="s">
        <v>1121</v>
      </c>
      <c r="G206" s="126" t="s">
        <v>1122</v>
      </c>
      <c r="H206" s="276" t="s">
        <v>1123</v>
      </c>
      <c r="I206" s="126" t="s">
        <v>18565</v>
      </c>
    </row>
    <row r="207" spans="1:9" ht="28.5">
      <c r="A207" s="126" t="str">
        <f t="shared" si="10"/>
        <v>Smelter ListP4</v>
      </c>
      <c r="B207" s="126" t="s">
        <v>1078</v>
      </c>
      <c r="C207" s="126" t="s">
        <v>1124</v>
      </c>
      <c r="D207" s="126" t="s">
        <v>1125</v>
      </c>
      <c r="E207" s="240" t="s">
        <v>1126</v>
      </c>
      <c r="F207" s="241" t="s">
        <v>1127</v>
      </c>
      <c r="G207" s="126" t="s">
        <v>1128</v>
      </c>
      <c r="H207" s="276" t="s">
        <v>1129</v>
      </c>
      <c r="I207" s="126" t="s">
        <v>18566</v>
      </c>
    </row>
    <row r="208" spans="1:9" ht="28.5">
      <c r="A208" s="126" t="str">
        <f t="shared" si="10"/>
        <v>Smelter ListQ4</v>
      </c>
      <c r="B208" s="126" t="s">
        <v>1078</v>
      </c>
      <c r="C208" s="126" t="s">
        <v>1130</v>
      </c>
      <c r="D208" s="126" t="s">
        <v>1003</v>
      </c>
      <c r="E208" s="240" t="s">
        <v>1004</v>
      </c>
      <c r="F208" s="241" t="s">
        <v>1005</v>
      </c>
      <c r="G208" s="126" t="s">
        <v>1006</v>
      </c>
      <c r="H208" s="276" t="s">
        <v>1007</v>
      </c>
      <c r="I208" s="126" t="s">
        <v>18544</v>
      </c>
    </row>
    <row r="209" spans="1:9" ht="28.5">
      <c r="A209" s="126" t="str">
        <f t="shared" si="10"/>
        <v>Smelter ListJ2</v>
      </c>
      <c r="B209" s="126" t="s">
        <v>1078</v>
      </c>
      <c r="C209" s="126" t="s">
        <v>1131</v>
      </c>
      <c r="D209" s="126" t="s">
        <v>1132</v>
      </c>
      <c r="E209" s="240" t="s">
        <v>1133</v>
      </c>
      <c r="F209" s="241" t="s">
        <v>1134</v>
      </c>
      <c r="G209" s="126" t="s">
        <v>1135</v>
      </c>
      <c r="H209" s="276" t="s">
        <v>1136</v>
      </c>
      <c r="I209" s="126" t="s">
        <v>18567</v>
      </c>
    </row>
    <row r="210" spans="1:9" ht="27">
      <c r="A210" s="126" t="str">
        <f t="shared" si="10"/>
        <v>Smelter ListB2</v>
      </c>
      <c r="B210" s="126" t="s">
        <v>1078</v>
      </c>
      <c r="C210" s="126" t="s">
        <v>608</v>
      </c>
      <c r="D210" s="263" t="s">
        <v>1137</v>
      </c>
      <c r="E210" s="240" t="s">
        <v>1138</v>
      </c>
      <c r="F210" s="241" t="s">
        <v>1139</v>
      </c>
      <c r="G210" s="263" t="s">
        <v>1140</v>
      </c>
      <c r="H210" s="276" t="s">
        <v>1141</v>
      </c>
      <c r="I210" s="126" t="s">
        <v>18568</v>
      </c>
    </row>
    <row r="211" spans="1:9" ht="409.5">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ht="28.5">
      <c r="A213" s="126" t="str">
        <f t="shared" si="10"/>
        <v>Smelter ListG4</v>
      </c>
      <c r="B213" s="126" t="s">
        <v>1078</v>
      </c>
      <c r="C213" s="126" t="s">
        <v>1061</v>
      </c>
      <c r="D213" s="126" t="s">
        <v>1056</v>
      </c>
      <c r="E213" s="240" t="s">
        <v>1057</v>
      </c>
      <c r="F213" s="241" t="s">
        <v>1058</v>
      </c>
      <c r="G213" s="126" t="s">
        <v>1150</v>
      </c>
      <c r="H213" s="276" t="s">
        <v>1060</v>
      </c>
      <c r="I213" s="126" t="s">
        <v>18555</v>
      </c>
    </row>
    <row r="214" spans="1:9" ht="28.5">
      <c r="A214" s="126" t="str">
        <f t="shared" si="10"/>
        <v>Smelter ListAH5</v>
      </c>
      <c r="B214" s="126" t="s">
        <v>1078</v>
      </c>
      <c r="C214" s="126" t="s">
        <v>1151</v>
      </c>
      <c r="D214" s="126" t="s">
        <v>25</v>
      </c>
      <c r="E214" s="240" t="s">
        <v>1008</v>
      </c>
      <c r="F214" s="241" t="s">
        <v>1009</v>
      </c>
      <c r="G214" s="126" t="s">
        <v>1010</v>
      </c>
      <c r="H214" s="276" t="s">
        <v>1011</v>
      </c>
      <c r="I214" s="126" t="s">
        <v>18545</v>
      </c>
    </row>
    <row r="215" spans="1:9" ht="28.5">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ht="28.5">
      <c r="A216" s="126" t="str">
        <f t="shared" si="11"/>
        <v>Smelter ListAH7</v>
      </c>
      <c r="B216" s="126" t="s">
        <v>1078</v>
      </c>
      <c r="C216" s="126" t="s">
        <v>1153</v>
      </c>
      <c r="D216" s="126" t="s">
        <v>26</v>
      </c>
      <c r="E216" s="240" t="s">
        <v>1015</v>
      </c>
      <c r="F216" s="241" t="s">
        <v>1016</v>
      </c>
      <c r="G216" s="126" t="s">
        <v>1017</v>
      </c>
      <c r="H216" s="276" t="s">
        <v>1018</v>
      </c>
      <c r="I216" s="126" t="s">
        <v>18547</v>
      </c>
    </row>
    <row r="217" spans="1:9" ht="42.75">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8.5">
      <c r="A228" s="126" t="str">
        <f t="shared" si="11"/>
        <v>CheckerJ4</v>
      </c>
      <c r="B228" s="126" t="s">
        <v>1154</v>
      </c>
      <c r="C228" s="126" t="s">
        <v>1093</v>
      </c>
      <c r="D228" s="126" t="s">
        <v>1202</v>
      </c>
      <c r="E228" s="240" t="s">
        <v>1203</v>
      </c>
      <c r="F228" s="241" t="s">
        <v>1204</v>
      </c>
      <c r="G228" s="126" t="s">
        <v>1205</v>
      </c>
      <c r="H228" s="276" t="s">
        <v>1206</v>
      </c>
      <c r="I228" s="126" t="s">
        <v>18579</v>
      </c>
    </row>
    <row r="229" spans="1:9" ht="28.5">
      <c r="A229" s="126" t="str">
        <f t="shared" si="11"/>
        <v>CheckerJ5</v>
      </c>
      <c r="B229" s="126" t="s">
        <v>1154</v>
      </c>
      <c r="C229" s="126" t="s">
        <v>1207</v>
      </c>
      <c r="D229" s="126" t="s">
        <v>1208</v>
      </c>
      <c r="E229" s="240" t="s">
        <v>1209</v>
      </c>
      <c r="F229" s="241" t="s">
        <v>1210</v>
      </c>
      <c r="G229" s="126" t="s">
        <v>1211</v>
      </c>
      <c r="H229" s="276" t="s">
        <v>1212</v>
      </c>
      <c r="I229" s="126" t="s">
        <v>18580</v>
      </c>
    </row>
    <row r="230" spans="1:9" ht="28.5">
      <c r="A230" s="126" t="str">
        <f t="shared" si="11"/>
        <v>CheckerJ6</v>
      </c>
      <c r="B230" s="126" t="s">
        <v>1154</v>
      </c>
      <c r="C230" s="126" t="s">
        <v>1213</v>
      </c>
      <c r="D230" s="126" t="s">
        <v>1214</v>
      </c>
      <c r="E230" s="240" t="s">
        <v>1215</v>
      </c>
      <c r="F230" s="241" t="s">
        <v>1216</v>
      </c>
      <c r="G230" s="126" t="s">
        <v>1217</v>
      </c>
      <c r="H230" s="276" t="s">
        <v>1218</v>
      </c>
      <c r="I230" s="126" t="s">
        <v>18581</v>
      </c>
    </row>
    <row r="231" spans="1:9" ht="28.5">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8.5">
      <c r="A233" s="126" t="str">
        <f t="shared" si="11"/>
        <v>CheckerJ9</v>
      </c>
      <c r="B233" s="126" t="s">
        <v>1154</v>
      </c>
      <c r="C233" s="126" t="s">
        <v>1225</v>
      </c>
      <c r="D233" s="126" t="s">
        <v>18918</v>
      </c>
      <c r="E233" s="240" t="s">
        <v>19594</v>
      </c>
      <c r="F233" s="241" t="s">
        <v>19660</v>
      </c>
      <c r="G233" s="126" t="s">
        <v>1220</v>
      </c>
      <c r="H233" s="276" t="s">
        <v>1221</v>
      </c>
      <c r="I233" s="126" t="s">
        <v>18582</v>
      </c>
    </row>
    <row r="234" spans="1:9" ht="28.5">
      <c r="A234" s="126" t="str">
        <f t="shared" si="11"/>
        <v>CheckerJ10</v>
      </c>
      <c r="B234" s="126" t="s">
        <v>1154</v>
      </c>
      <c r="C234" s="126" t="s">
        <v>1228</v>
      </c>
      <c r="D234" s="126" t="s">
        <v>19034</v>
      </c>
      <c r="E234" s="240" t="s">
        <v>19595</v>
      </c>
      <c r="F234" s="241" t="s">
        <v>19661</v>
      </c>
      <c r="G234" s="126" t="s">
        <v>1223</v>
      </c>
      <c r="H234" s="276" t="s">
        <v>1224</v>
      </c>
      <c r="I234" s="126" t="s">
        <v>18583</v>
      </c>
    </row>
    <row r="235" spans="1:9" ht="28.5">
      <c r="A235" s="126" t="str">
        <f t="shared" si="11"/>
        <v>CheckerJ11</v>
      </c>
      <c r="B235" s="126" t="s">
        <v>1154</v>
      </c>
      <c r="C235" s="126" t="s">
        <v>1231</v>
      </c>
      <c r="D235" s="126" t="s">
        <v>18919</v>
      </c>
      <c r="E235" s="240" t="s">
        <v>19596</v>
      </c>
      <c r="F235" s="241" t="s">
        <v>19662</v>
      </c>
      <c r="G235" s="126" t="s">
        <v>1226</v>
      </c>
      <c r="H235" s="276" t="s">
        <v>1227</v>
      </c>
      <c r="I235" s="126" t="s">
        <v>18584</v>
      </c>
    </row>
    <row r="236" spans="1:9" ht="42.75">
      <c r="A236" s="126" t="str">
        <f t="shared" si="11"/>
        <v>CheckerJ12</v>
      </c>
      <c r="B236" s="126" t="s">
        <v>1154</v>
      </c>
      <c r="C236" s="126" t="s">
        <v>1234</v>
      </c>
      <c r="D236" s="126" t="s">
        <v>18920</v>
      </c>
      <c r="E236" s="240" t="s">
        <v>19597</v>
      </c>
      <c r="F236" s="241" t="s">
        <v>19663</v>
      </c>
      <c r="G236" s="251" t="s">
        <v>1229</v>
      </c>
      <c r="H236" s="276" t="s">
        <v>1230</v>
      </c>
      <c r="I236" s="126" t="s">
        <v>18585</v>
      </c>
    </row>
    <row r="237" spans="1:9" ht="42.75">
      <c r="A237" s="126" t="str">
        <f t="shared" si="11"/>
        <v>CheckerJ13</v>
      </c>
      <c r="B237" s="126" t="s">
        <v>1154</v>
      </c>
      <c r="C237" s="126" t="s">
        <v>1235</v>
      </c>
      <c r="D237" s="126" t="s">
        <v>18921</v>
      </c>
      <c r="E237" s="240" t="s">
        <v>19599</v>
      </c>
      <c r="F237" s="241" t="s">
        <v>19664</v>
      </c>
      <c r="G237" s="251" t="s">
        <v>1232</v>
      </c>
      <c r="H237" s="276" t="s">
        <v>1233</v>
      </c>
      <c r="I237" s="126" t="s">
        <v>18586</v>
      </c>
    </row>
    <row r="238" spans="1:9" ht="28.5">
      <c r="A238" s="126" t="str">
        <f t="shared" si="11"/>
        <v>CheckerJ15</v>
      </c>
      <c r="B238" s="126" t="s">
        <v>1154</v>
      </c>
      <c r="C238" s="126" t="s">
        <v>1238</v>
      </c>
      <c r="D238" s="126" t="s">
        <v>18922</v>
      </c>
      <c r="E238" s="240" t="s">
        <v>19598</v>
      </c>
      <c r="F238" s="241" t="s">
        <v>19665</v>
      </c>
      <c r="G238" s="126" t="s">
        <v>1236</v>
      </c>
      <c r="H238" s="276" t="s">
        <v>1237</v>
      </c>
      <c r="I238" s="126" t="s">
        <v>18587</v>
      </c>
    </row>
    <row r="239" spans="1:9" ht="42.75">
      <c r="A239" s="126" t="str">
        <f t="shared" si="11"/>
        <v>CheckerJ17</v>
      </c>
      <c r="B239" s="126" t="s">
        <v>1154</v>
      </c>
      <c r="C239" s="126" t="s">
        <v>1239</v>
      </c>
      <c r="D239" s="246" t="s">
        <v>18923</v>
      </c>
      <c r="E239" s="247" t="s">
        <v>19600</v>
      </c>
      <c r="F239" s="253" t="s">
        <v>19916</v>
      </c>
      <c r="G239" s="251" t="s">
        <v>19683</v>
      </c>
      <c r="H239" s="276" t="s">
        <v>19737</v>
      </c>
      <c r="I239" s="126" t="s">
        <v>19791</v>
      </c>
    </row>
    <row r="240" spans="1:9" ht="42.75">
      <c r="A240" s="126" t="str">
        <f t="shared" si="11"/>
        <v>CheckerJ18</v>
      </c>
      <c r="B240" s="126" t="s">
        <v>1154</v>
      </c>
      <c r="C240" s="126" t="s">
        <v>1240</v>
      </c>
      <c r="D240" s="246" t="s">
        <v>18927</v>
      </c>
      <c r="E240" s="247" t="s">
        <v>19601</v>
      </c>
      <c r="F240" s="253" t="s">
        <v>19917</v>
      </c>
      <c r="G240" s="252" t="s">
        <v>19684</v>
      </c>
      <c r="H240" s="276" t="s">
        <v>19738</v>
      </c>
      <c r="I240" s="126" t="s">
        <v>19792</v>
      </c>
    </row>
    <row r="241" spans="1:9" ht="42.75">
      <c r="A241" s="126" t="str">
        <f t="shared" si="11"/>
        <v>CheckerJ19</v>
      </c>
      <c r="B241" s="126" t="s">
        <v>1154</v>
      </c>
      <c r="C241" s="126" t="s">
        <v>18926</v>
      </c>
      <c r="D241" s="246" t="s">
        <v>18928</v>
      </c>
      <c r="E241" s="247" t="s">
        <v>19602</v>
      </c>
      <c r="F241" s="253" t="s">
        <v>19918</v>
      </c>
      <c r="G241" s="96" t="s">
        <v>19685</v>
      </c>
      <c r="H241" s="276" t="s">
        <v>19739</v>
      </c>
      <c r="I241" s="126" t="s">
        <v>19793</v>
      </c>
    </row>
    <row r="242" spans="1:9" ht="42.75">
      <c r="A242" s="126" t="str">
        <f t="shared" si="11"/>
        <v>CheckerJ20</v>
      </c>
      <c r="B242" s="126" t="s">
        <v>1154</v>
      </c>
      <c r="C242" s="126" t="s">
        <v>1241</v>
      </c>
      <c r="D242" s="246" t="s">
        <v>18929</v>
      </c>
      <c r="E242" s="247" t="s">
        <v>19603</v>
      </c>
      <c r="F242" s="253" t="s">
        <v>19919</v>
      </c>
      <c r="G242" s="96" t="s">
        <v>19686</v>
      </c>
      <c r="H242" s="276" t="s">
        <v>19740</v>
      </c>
      <c r="I242" s="126" t="s">
        <v>19794</v>
      </c>
    </row>
    <row r="243" spans="1:9" ht="42.75">
      <c r="A243" s="126" t="str">
        <f t="shared" si="11"/>
        <v>CheckerJ21</v>
      </c>
      <c r="B243" s="126" t="s">
        <v>1154</v>
      </c>
      <c r="C243" s="126" t="s">
        <v>1242</v>
      </c>
      <c r="D243" s="246" t="s">
        <v>18930</v>
      </c>
      <c r="E243" s="247" t="s">
        <v>19604</v>
      </c>
      <c r="F243" s="253" t="s">
        <v>19920</v>
      </c>
      <c r="G243" s="96" t="s">
        <v>19687</v>
      </c>
      <c r="H243" s="276" t="s">
        <v>19741</v>
      </c>
      <c r="I243" s="126" t="s">
        <v>19795</v>
      </c>
    </row>
    <row r="244" spans="1:9" ht="42.75">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7">
      <c r="A249" s="126" t="str">
        <f t="shared" si="11"/>
        <v>CheckerJ28</v>
      </c>
      <c r="B249" s="126" t="s">
        <v>1154</v>
      </c>
      <c r="C249" s="126" t="s">
        <v>1246</v>
      </c>
      <c r="D249" s="246" t="s">
        <v>18932</v>
      </c>
      <c r="E249" s="247" t="s">
        <v>19606</v>
      </c>
      <c r="F249" s="253" t="s">
        <v>19922</v>
      </c>
      <c r="G249" s="258" t="s">
        <v>19689</v>
      </c>
      <c r="H249" s="276" t="s">
        <v>19743</v>
      </c>
      <c r="I249" s="126" t="s">
        <v>19797</v>
      </c>
    </row>
    <row r="250" spans="1:9" ht="57">
      <c r="A250" s="126" t="str">
        <f t="shared" si="11"/>
        <v>CheckerJ29</v>
      </c>
      <c r="B250" s="126" t="s">
        <v>1154</v>
      </c>
      <c r="C250" s="126" t="s">
        <v>1247</v>
      </c>
      <c r="D250" s="246" t="s">
        <v>18933</v>
      </c>
      <c r="E250" s="247" t="s">
        <v>19607</v>
      </c>
      <c r="F250" s="253" t="s">
        <v>19923</v>
      </c>
      <c r="G250" s="258" t="s">
        <v>19690</v>
      </c>
      <c r="H250" s="276" t="s">
        <v>19744</v>
      </c>
      <c r="I250" s="126" t="s">
        <v>19798</v>
      </c>
    </row>
    <row r="251" spans="1:9" ht="57">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7">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7">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7">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71.25">
      <c r="A259" s="126" t="str">
        <f t="shared" si="11"/>
        <v>CheckerJ39</v>
      </c>
      <c r="B259" s="126" t="s">
        <v>1154</v>
      </c>
      <c r="C259" s="126" t="s">
        <v>18946</v>
      </c>
      <c r="D259" s="246" t="s">
        <v>19035</v>
      </c>
      <c r="E259" s="247" t="s">
        <v>19612</v>
      </c>
      <c r="F259" s="253" t="s">
        <v>19928</v>
      </c>
      <c r="G259" s="252" t="s">
        <v>19695</v>
      </c>
      <c r="H259" s="276" t="s">
        <v>19749</v>
      </c>
      <c r="I259" s="126" t="s">
        <v>19803</v>
      </c>
    </row>
    <row r="260" spans="1:9" ht="71.25">
      <c r="A260" s="126" t="str">
        <f t="shared" si="11"/>
        <v>CheckerJ40</v>
      </c>
      <c r="B260" s="126" t="s">
        <v>1154</v>
      </c>
      <c r="C260" s="126" t="s">
        <v>18947</v>
      </c>
      <c r="D260" s="246" t="s">
        <v>19036</v>
      </c>
      <c r="E260" s="247" t="s">
        <v>19613</v>
      </c>
      <c r="F260" s="253" t="s">
        <v>19929</v>
      </c>
      <c r="G260" s="251" t="s">
        <v>19696</v>
      </c>
      <c r="H260" s="276" t="s">
        <v>19750</v>
      </c>
      <c r="I260" s="126" t="s">
        <v>19804</v>
      </c>
    </row>
    <row r="261" spans="1:9" ht="71.25">
      <c r="A261" s="126" t="str">
        <f t="shared" si="11"/>
        <v>CheckerJ41</v>
      </c>
      <c r="B261" s="126" t="s">
        <v>1154</v>
      </c>
      <c r="C261" s="126" t="s">
        <v>18949</v>
      </c>
      <c r="D261" s="246" t="s">
        <v>19037</v>
      </c>
      <c r="E261" s="247" t="s">
        <v>19614</v>
      </c>
      <c r="F261" s="253" t="s">
        <v>19930</v>
      </c>
      <c r="G261" s="251" t="s">
        <v>19697</v>
      </c>
      <c r="H261" s="276" t="s">
        <v>19751</v>
      </c>
      <c r="I261" s="126" t="s">
        <v>19805</v>
      </c>
    </row>
    <row r="262" spans="1:9" ht="71.25">
      <c r="A262" s="126" t="str">
        <f t="shared" si="11"/>
        <v>CheckerJ42</v>
      </c>
      <c r="B262" s="126" t="s">
        <v>1154</v>
      </c>
      <c r="C262" s="126" t="s">
        <v>18950</v>
      </c>
      <c r="D262" s="246" t="s">
        <v>19038</v>
      </c>
      <c r="E262" s="247" t="s">
        <v>19615</v>
      </c>
      <c r="F262" s="253" t="s">
        <v>19931</v>
      </c>
      <c r="G262" s="251" t="s">
        <v>19698</v>
      </c>
      <c r="H262" s="276" t="s">
        <v>19752</v>
      </c>
      <c r="I262" s="126" t="s">
        <v>19806</v>
      </c>
    </row>
    <row r="263" spans="1:9" ht="71.25">
      <c r="A263" s="126" t="str">
        <f t="shared" si="11"/>
        <v>CheckerJ43</v>
      </c>
      <c r="B263" s="126" t="s">
        <v>1154</v>
      </c>
      <c r="C263" s="126" t="s">
        <v>18951</v>
      </c>
      <c r="D263" s="246" t="s">
        <v>19039</v>
      </c>
      <c r="E263" s="247" t="s">
        <v>19616</v>
      </c>
      <c r="F263" s="253" t="s">
        <v>19932</v>
      </c>
      <c r="G263" s="251" t="s">
        <v>19699</v>
      </c>
      <c r="H263" s="276" t="s">
        <v>19753</v>
      </c>
      <c r="I263" s="126" t="s">
        <v>19807</v>
      </c>
    </row>
    <row r="264" spans="1:9" ht="71.25">
      <c r="A264" s="126" t="str">
        <f t="shared" si="11"/>
        <v>CheckerJ44</v>
      </c>
      <c r="B264" s="126" t="s">
        <v>1154</v>
      </c>
      <c r="C264" s="126" t="s">
        <v>18952</v>
      </c>
      <c r="D264" s="246" t="s">
        <v>19040</v>
      </c>
      <c r="E264" s="247" t="s">
        <v>19617</v>
      </c>
      <c r="F264" s="253" t="s">
        <v>19933</v>
      </c>
      <c r="G264" s="251" t="s">
        <v>19700</v>
      </c>
      <c r="H264" s="276" t="s">
        <v>19754</v>
      </c>
      <c r="I264" s="126" t="s">
        <v>19808</v>
      </c>
    </row>
    <row r="265" spans="1:9" ht="15">
      <c r="A265" s="126" t="str">
        <f t="shared" si="11"/>
        <v>CheckerJ45</v>
      </c>
      <c r="B265" s="126" t="s">
        <v>1154</v>
      </c>
      <c r="C265" s="126" t="s">
        <v>18953</v>
      </c>
      <c r="D265" s="246"/>
      <c r="E265" s="247"/>
      <c r="F265" s="253"/>
      <c r="G265" s="251"/>
      <c r="H265" s="276"/>
      <c r="I265" s="126"/>
    </row>
    <row r="266" spans="1:9" ht="15">
      <c r="A266" s="126" t="str">
        <f t="shared" si="11"/>
        <v>CheckerJ46</v>
      </c>
      <c r="B266" s="126" t="s">
        <v>1154</v>
      </c>
      <c r="C266" s="126" t="s">
        <v>18954</v>
      </c>
      <c r="D266" s="246"/>
      <c r="E266" s="247"/>
      <c r="F266" s="253"/>
      <c r="G266" s="251"/>
      <c r="H266" s="276"/>
      <c r="I266" s="126"/>
    </row>
    <row r="267" spans="1:9" ht="15">
      <c r="A267" s="126" t="str">
        <f t="shared" si="11"/>
        <v>CheckerJ47</v>
      </c>
      <c r="B267" s="126" t="s">
        <v>1154</v>
      </c>
      <c r="C267" s="126" t="s">
        <v>18955</v>
      </c>
      <c r="D267" s="246"/>
      <c r="E267" s="247"/>
      <c r="F267" s="253"/>
      <c r="G267" s="251"/>
      <c r="H267" s="276"/>
      <c r="I267" s="126"/>
    </row>
    <row r="268" spans="1:9" ht="15">
      <c r="A268" s="126" t="str">
        <f t="shared" si="11"/>
        <v>CheckerJ48</v>
      </c>
      <c r="B268" s="126" t="s">
        <v>1154</v>
      </c>
      <c r="C268" s="126" t="s">
        <v>18956</v>
      </c>
      <c r="D268" s="246"/>
      <c r="E268" s="247"/>
      <c r="F268" s="253"/>
      <c r="G268" s="251"/>
      <c r="H268" s="276"/>
      <c r="I268" s="126"/>
    </row>
    <row r="269" spans="1:9" ht="71.25">
      <c r="A269" s="126" t="str">
        <f t="shared" si="11"/>
        <v>CheckerJ50</v>
      </c>
      <c r="B269" s="126" t="s">
        <v>1154</v>
      </c>
      <c r="C269" s="126" t="s">
        <v>18957</v>
      </c>
      <c r="D269" s="246" t="s">
        <v>19041</v>
      </c>
      <c r="E269" s="247" t="s">
        <v>19618</v>
      </c>
      <c r="F269" s="253" t="s">
        <v>19934</v>
      </c>
      <c r="G269" s="251" t="s">
        <v>19701</v>
      </c>
      <c r="H269" s="276" t="s">
        <v>19755</v>
      </c>
      <c r="I269" s="126" t="s">
        <v>19809</v>
      </c>
    </row>
    <row r="270" spans="1:9" ht="71.25">
      <c r="A270" s="126" t="str">
        <f t="shared" si="11"/>
        <v>CheckerJ51</v>
      </c>
      <c r="B270" s="126" t="s">
        <v>1154</v>
      </c>
      <c r="C270" s="126" t="s">
        <v>18958</v>
      </c>
      <c r="D270" s="246" t="s">
        <v>19042</v>
      </c>
      <c r="E270" s="247" t="s">
        <v>19619</v>
      </c>
      <c r="F270" s="253" t="s">
        <v>19935</v>
      </c>
      <c r="G270" s="251" t="s">
        <v>19702</v>
      </c>
      <c r="H270" s="276" t="s">
        <v>19756</v>
      </c>
      <c r="I270" s="126" t="s">
        <v>19810</v>
      </c>
    </row>
    <row r="271" spans="1:9" ht="71.25">
      <c r="A271" s="126" t="str">
        <f t="shared" si="11"/>
        <v>CheckerJ52</v>
      </c>
      <c r="B271" s="126" t="s">
        <v>1154</v>
      </c>
      <c r="C271" s="126" t="s">
        <v>18959</v>
      </c>
      <c r="D271" s="246" t="s">
        <v>19043</v>
      </c>
      <c r="E271" s="247" t="s">
        <v>19620</v>
      </c>
      <c r="F271" s="253" t="s">
        <v>19936</v>
      </c>
      <c r="G271" s="251" t="s">
        <v>19703</v>
      </c>
      <c r="H271" s="276" t="s">
        <v>19757</v>
      </c>
      <c r="I271" s="126" t="s">
        <v>19811</v>
      </c>
    </row>
    <row r="272" spans="1:9" ht="71.25">
      <c r="A272" s="126" t="str">
        <f t="shared" si="11"/>
        <v>CheckerJ53</v>
      </c>
      <c r="B272" s="126" t="s">
        <v>1154</v>
      </c>
      <c r="C272" s="126" t="s">
        <v>18960</v>
      </c>
      <c r="D272" s="246" t="s">
        <v>19044</v>
      </c>
      <c r="E272" s="247" t="s">
        <v>19621</v>
      </c>
      <c r="F272" s="253" t="s">
        <v>19937</v>
      </c>
      <c r="G272" s="251" t="s">
        <v>19704</v>
      </c>
      <c r="H272" s="276" t="s">
        <v>19758</v>
      </c>
      <c r="I272" s="126" t="s">
        <v>19812</v>
      </c>
    </row>
    <row r="273" spans="1:9" ht="71.25">
      <c r="A273" s="126" t="str">
        <f t="shared" si="11"/>
        <v>CheckerJ54</v>
      </c>
      <c r="B273" s="126" t="s">
        <v>1154</v>
      </c>
      <c r="C273" s="126" t="s">
        <v>18961</v>
      </c>
      <c r="D273" s="246" t="s">
        <v>19045</v>
      </c>
      <c r="E273" s="247" t="s">
        <v>19622</v>
      </c>
      <c r="F273" s="253" t="s">
        <v>19938</v>
      </c>
      <c r="G273" s="251" t="s">
        <v>19705</v>
      </c>
      <c r="H273" s="276" t="s">
        <v>19759</v>
      </c>
      <c r="I273" s="126" t="s">
        <v>19813</v>
      </c>
    </row>
    <row r="274" spans="1:9" ht="71.25">
      <c r="A274" s="126" t="str">
        <f t="shared" si="11"/>
        <v>CheckerJ55</v>
      </c>
      <c r="B274" s="126" t="s">
        <v>1154</v>
      </c>
      <c r="C274" s="126" t="s">
        <v>18962</v>
      </c>
      <c r="D274" s="246" t="s">
        <v>19046</v>
      </c>
      <c r="E274" s="247" t="s">
        <v>19623</v>
      </c>
      <c r="F274" s="253" t="s">
        <v>19939</v>
      </c>
      <c r="G274" s="251" t="s">
        <v>19706</v>
      </c>
      <c r="H274" s="276" t="s">
        <v>19760</v>
      </c>
      <c r="I274" s="126" t="s">
        <v>19814</v>
      </c>
    </row>
    <row r="275" spans="1:9" ht="15">
      <c r="A275" s="126" t="str">
        <f t="shared" si="11"/>
        <v>CheckerJ56</v>
      </c>
      <c r="B275" s="126" t="s">
        <v>1154</v>
      </c>
      <c r="C275" s="126" t="s">
        <v>18963</v>
      </c>
      <c r="D275" s="246"/>
      <c r="E275" s="247"/>
      <c r="F275" s="253"/>
      <c r="G275" s="251"/>
      <c r="H275" s="276"/>
      <c r="I275" s="126"/>
    </row>
    <row r="276" spans="1:9" ht="15">
      <c r="A276" s="126" t="str">
        <f t="shared" si="11"/>
        <v>CheckerJ57</v>
      </c>
      <c r="B276" s="126" t="s">
        <v>1154</v>
      </c>
      <c r="C276" s="126" t="s">
        <v>18964</v>
      </c>
      <c r="D276" s="246"/>
      <c r="E276" s="247"/>
      <c r="F276" s="253"/>
      <c r="G276" s="251"/>
      <c r="H276" s="276"/>
      <c r="I276" s="126"/>
    </row>
    <row r="277" spans="1:9" ht="15">
      <c r="A277" s="126" t="str">
        <f t="shared" si="11"/>
        <v>CheckerJ58</v>
      </c>
      <c r="B277" s="126" t="s">
        <v>1154</v>
      </c>
      <c r="C277" s="126" t="s">
        <v>18965</v>
      </c>
      <c r="D277" s="246"/>
      <c r="E277" s="247"/>
      <c r="F277" s="253"/>
      <c r="G277" s="251"/>
      <c r="H277" s="276"/>
      <c r="I277" s="126"/>
    </row>
    <row r="278" spans="1:9" ht="15">
      <c r="A278" s="126" t="str">
        <f t="shared" si="11"/>
        <v>CheckerJ59</v>
      </c>
      <c r="B278" s="126" t="s">
        <v>1154</v>
      </c>
      <c r="C278" s="126" t="s">
        <v>18966</v>
      </c>
      <c r="D278" s="246"/>
      <c r="E278" s="247"/>
      <c r="F278" s="253"/>
      <c r="G278" s="251"/>
      <c r="H278" s="276"/>
      <c r="I278" s="126"/>
    </row>
    <row r="279" spans="1:9" ht="42.75">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2.75">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2.75">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2.75">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2.75">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2.75">
      <c r="A284" s="126" t="str">
        <f t="shared" si="12"/>
        <v>CheckerJ66</v>
      </c>
      <c r="B284" s="126" t="s">
        <v>1154</v>
      </c>
      <c r="C284" s="126" t="s">
        <v>18972</v>
      </c>
      <c r="D284" s="126" t="s">
        <v>19052</v>
      </c>
      <c r="E284" s="240" t="s">
        <v>19629</v>
      </c>
      <c r="F284" s="241" t="s">
        <v>19671</v>
      </c>
      <c r="G284" s="251" t="s">
        <v>19712</v>
      </c>
      <c r="H284" s="276" t="s">
        <v>19766</v>
      </c>
      <c r="I284" s="126" t="s">
        <v>19820</v>
      </c>
    </row>
    <row r="285" spans="1:9" ht="15">
      <c r="A285" s="126" t="str">
        <f t="shared" si="12"/>
        <v>CheckerJ67</v>
      </c>
      <c r="B285" s="126" t="s">
        <v>1154</v>
      </c>
      <c r="C285" s="126" t="s">
        <v>18973</v>
      </c>
      <c r="G285" s="311"/>
      <c r="H285" s="276"/>
      <c r="I285" s="126"/>
    </row>
    <row r="286" spans="1:9" ht="15">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7">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4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6"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8.95"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1.95"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1.95" customHeight="1">
      <c r="A295" s="126" t="str">
        <f t="shared" si="12"/>
        <v>CheckerJ78</v>
      </c>
      <c r="B295" s="126" t="s">
        <v>1154</v>
      </c>
      <c r="C295" s="126" t="s">
        <v>18981</v>
      </c>
      <c r="G295"/>
      <c r="H295" s="276"/>
    </row>
    <row r="296" spans="1:9" ht="51.95" customHeight="1">
      <c r="A296" s="126" t="str">
        <f t="shared" si="12"/>
        <v>CheckerJ79</v>
      </c>
      <c r="B296" s="126" t="s">
        <v>1154</v>
      </c>
      <c r="C296" s="126" t="s">
        <v>18982</v>
      </c>
      <c r="G296"/>
      <c r="H296" s="276"/>
    </row>
    <row r="297" spans="1:9" ht="51.95"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57">
      <c r="A299" s="126" t="str">
        <f t="shared" si="12"/>
        <v>CheckerJ83</v>
      </c>
      <c r="B299" s="126" t="s">
        <v>1154</v>
      </c>
      <c r="C299" s="126" t="s">
        <v>18985</v>
      </c>
      <c r="D299" s="246" t="s">
        <v>19059</v>
      </c>
      <c r="E299" s="247" t="s">
        <v>19636</v>
      </c>
      <c r="F299" s="253" t="s">
        <v>19940</v>
      </c>
      <c r="G299" s="258" t="s">
        <v>19719</v>
      </c>
      <c r="H299" s="276" t="s">
        <v>19773</v>
      </c>
      <c r="I299" s="126" t="s">
        <v>19827</v>
      </c>
    </row>
    <row r="300" spans="1:9" ht="57">
      <c r="A300" s="126" t="str">
        <f t="shared" si="12"/>
        <v>CheckerJ84</v>
      </c>
      <c r="B300" s="126" t="s">
        <v>1154</v>
      </c>
      <c r="C300" s="126" t="s">
        <v>18986</v>
      </c>
      <c r="D300" s="246" t="s">
        <v>19060</v>
      </c>
      <c r="E300" s="247" t="s">
        <v>19637</v>
      </c>
      <c r="F300" s="253" t="s">
        <v>19941</v>
      </c>
      <c r="G300" s="258" t="s">
        <v>19720</v>
      </c>
      <c r="H300" s="276" t="s">
        <v>19774</v>
      </c>
      <c r="I300" s="126" t="s">
        <v>19828</v>
      </c>
    </row>
    <row r="301" spans="1:9" ht="57">
      <c r="A301" s="126" t="str">
        <f t="shared" si="12"/>
        <v>CheckerJ85</v>
      </c>
      <c r="B301" s="126" t="s">
        <v>1154</v>
      </c>
      <c r="C301" s="126" t="s">
        <v>18987</v>
      </c>
      <c r="D301" s="246" t="s">
        <v>19061</v>
      </c>
      <c r="E301" s="247" t="s">
        <v>19638</v>
      </c>
      <c r="F301" s="253" t="s">
        <v>19942</v>
      </c>
      <c r="G301" s="258" t="s">
        <v>19721</v>
      </c>
      <c r="H301" s="276" t="s">
        <v>19775</v>
      </c>
      <c r="I301" s="126" t="s">
        <v>19829</v>
      </c>
    </row>
    <row r="302" spans="1:9" ht="57">
      <c r="A302" s="126" t="str">
        <f t="shared" si="12"/>
        <v>CheckerJ86</v>
      </c>
      <c r="B302" s="126" t="s">
        <v>1154</v>
      </c>
      <c r="C302" s="126" t="s">
        <v>18988</v>
      </c>
      <c r="D302" s="246" t="s">
        <v>19062</v>
      </c>
      <c r="E302" s="247" t="s">
        <v>19639</v>
      </c>
      <c r="F302" s="253" t="s">
        <v>19943</v>
      </c>
      <c r="G302" s="258" t="s">
        <v>19722</v>
      </c>
      <c r="H302" s="276" t="s">
        <v>19776</v>
      </c>
      <c r="I302" s="126" t="s">
        <v>19830</v>
      </c>
    </row>
    <row r="303" spans="1:9" ht="57">
      <c r="A303" s="126" t="str">
        <f t="shared" si="12"/>
        <v>CheckerJ87</v>
      </c>
      <c r="B303" s="126" t="s">
        <v>1154</v>
      </c>
      <c r="C303" s="126" t="s">
        <v>18989</v>
      </c>
      <c r="D303" s="246" t="s">
        <v>19063</v>
      </c>
      <c r="E303" s="247" t="s">
        <v>19640</v>
      </c>
      <c r="F303" s="253" t="s">
        <v>19944</v>
      </c>
      <c r="G303" s="258" t="s">
        <v>19723</v>
      </c>
      <c r="H303" s="276" t="s">
        <v>19777</v>
      </c>
      <c r="I303" s="126" t="s">
        <v>19831</v>
      </c>
    </row>
    <row r="304" spans="1:9" ht="57">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6"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4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7">
      <c r="A311" s="126" t="str">
        <f t="shared" si="12"/>
        <v>CheckerJ96</v>
      </c>
      <c r="B311" s="126" t="s">
        <v>1154</v>
      </c>
      <c r="C311" s="126" t="s">
        <v>18999</v>
      </c>
      <c r="D311" s="126" t="s">
        <v>19001</v>
      </c>
      <c r="E311" s="244" t="s">
        <v>19644</v>
      </c>
      <c r="F311" s="266" t="s">
        <v>1248</v>
      </c>
      <c r="G311" s="248" t="s">
        <v>1249</v>
      </c>
      <c r="H311" s="276" t="s">
        <v>1250</v>
      </c>
      <c r="I311" s="126" t="s">
        <v>18588</v>
      </c>
    </row>
    <row r="312" spans="1:9" ht="85.5">
      <c r="A312" s="126" t="str">
        <f t="shared" si="12"/>
        <v>CheckerJ98</v>
      </c>
      <c r="B312" s="126" t="s">
        <v>1154</v>
      </c>
      <c r="C312" s="126" t="s">
        <v>19003</v>
      </c>
      <c r="D312" s="246" t="s">
        <v>19002</v>
      </c>
      <c r="E312" s="247" t="s">
        <v>19645</v>
      </c>
      <c r="F312" s="253" t="s">
        <v>19946</v>
      </c>
      <c r="G312" s="251" t="s">
        <v>19727</v>
      </c>
      <c r="H312" s="276" t="s">
        <v>19781</v>
      </c>
      <c r="I312" s="126" t="s">
        <v>19835</v>
      </c>
    </row>
    <row r="313" spans="1:9" ht="85.5">
      <c r="A313" s="126" t="str">
        <f t="shared" si="12"/>
        <v>CheckerJ99</v>
      </c>
      <c r="B313" s="126" t="s">
        <v>1154</v>
      </c>
      <c r="C313" s="126" t="s">
        <v>19005</v>
      </c>
      <c r="D313" s="246" t="s">
        <v>19004</v>
      </c>
      <c r="E313" s="247" t="s">
        <v>19646</v>
      </c>
      <c r="F313" s="253" t="s">
        <v>19947</v>
      </c>
      <c r="G313" s="251" t="s">
        <v>19728</v>
      </c>
      <c r="H313" s="276" t="s">
        <v>19782</v>
      </c>
      <c r="I313" s="126" t="s">
        <v>19836</v>
      </c>
    </row>
    <row r="314" spans="1:9" ht="85.5">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85.5">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85.5">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85.5">
      <c r="A317" s="126" t="str">
        <f t="shared" si="12"/>
        <v>CheckerJ103</v>
      </c>
      <c r="B317" s="126" t="s">
        <v>1154</v>
      </c>
      <c r="C317" s="126" t="s">
        <v>19012</v>
      </c>
      <c r="D317" s="246" t="s">
        <v>19013</v>
      </c>
      <c r="E317" s="247" t="s">
        <v>19650</v>
      </c>
      <c r="F317" s="253" t="s">
        <v>19951</v>
      </c>
      <c r="G317" s="251" t="s">
        <v>19732</v>
      </c>
      <c r="H317" s="276" t="s">
        <v>19786</v>
      </c>
      <c r="I317" s="126" t="s">
        <v>19840</v>
      </c>
    </row>
    <row r="318" spans="1:9" ht="15">
      <c r="A318" s="126" t="str">
        <f t="shared" si="12"/>
        <v>CheckerJ104</v>
      </c>
      <c r="B318" s="126" t="s">
        <v>1154</v>
      </c>
      <c r="C318" s="126" t="s">
        <v>19014</v>
      </c>
      <c r="D318" s="246"/>
      <c r="E318" s="247"/>
      <c r="F318" s="253"/>
      <c r="G318" s="310"/>
      <c r="H318" s="276"/>
      <c r="I318" s="126"/>
    </row>
    <row r="319" spans="1:9" ht="15">
      <c r="A319" s="126" t="str">
        <f t="shared" si="12"/>
        <v>CheckerJ105</v>
      </c>
      <c r="B319" s="126" t="s">
        <v>1154</v>
      </c>
      <c r="C319" s="126" t="s">
        <v>19015</v>
      </c>
      <c r="D319" s="246"/>
      <c r="E319" s="247"/>
      <c r="F319" s="253"/>
      <c r="G319" s="310"/>
      <c r="H319" s="276"/>
      <c r="I319" s="126"/>
    </row>
    <row r="320" spans="1:9" ht="15">
      <c r="A320" s="126" t="str">
        <f t="shared" si="12"/>
        <v>CheckerJ106</v>
      </c>
      <c r="B320" s="126" t="s">
        <v>1154</v>
      </c>
      <c r="C320" s="126" t="s">
        <v>19016</v>
      </c>
      <c r="D320" s="246"/>
      <c r="E320" s="247"/>
      <c r="F320" s="253"/>
      <c r="G320" s="310"/>
      <c r="H320" s="276"/>
      <c r="I320" s="126"/>
    </row>
    <row r="321" spans="1:9" ht="15">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2.75">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450000000000003"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2.75">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71.25">
      <c r="A326" s="126" t="str">
        <f t="shared" si="12"/>
        <v>CheckerJ112</v>
      </c>
      <c r="B326" s="126" t="s">
        <v>1154</v>
      </c>
      <c r="C326" s="126" t="s">
        <v>19024</v>
      </c>
      <c r="D326" s="126" t="s">
        <v>19025</v>
      </c>
      <c r="E326" s="267" t="s">
        <v>19655</v>
      </c>
      <c r="F326" s="241" t="s">
        <v>1251</v>
      </c>
      <c r="G326" s="126" t="s">
        <v>1252</v>
      </c>
      <c r="H326" s="276" t="s">
        <v>1253</v>
      </c>
      <c r="I326" s="126" t="s">
        <v>18589</v>
      </c>
    </row>
    <row r="327" spans="1:9" ht="42.75">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2.75">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2.75">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2.75">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2.75">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2.75">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42.75">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0.95" customHeight="1">
      <c r="A336" s="126" t="str">
        <f t="shared" si="12"/>
        <v>Checker</v>
      </c>
      <c r="B336" s="126" t="s">
        <v>1154</v>
      </c>
      <c r="D336" s="126" t="s">
        <v>1259</v>
      </c>
      <c r="E336" s="244" t="s">
        <v>1260</v>
      </c>
      <c r="F336" s="241" t="s">
        <v>1261</v>
      </c>
      <c r="G336" s="248" t="s">
        <v>1262</v>
      </c>
      <c r="H336" s="276" t="s">
        <v>1263</v>
      </c>
      <c r="I336" s="126" t="s">
        <v>18592</v>
      </c>
    </row>
    <row r="337" spans="1:9" ht="42.75">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ht="28.5">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8.5">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c r="A346" s="347" t="str">
        <f t="shared" si="13"/>
        <v>Mine ListC4</v>
      </c>
      <c r="B346" s="347" t="s">
        <v>19069</v>
      </c>
      <c r="C346" s="347" t="s">
        <v>733</v>
      </c>
      <c r="D346" s="349" t="s">
        <v>19076</v>
      </c>
      <c r="E346" s="348" t="s">
        <v>19077</v>
      </c>
      <c r="F346" s="347" t="s">
        <v>19078</v>
      </c>
      <c r="G346" s="347" t="s">
        <v>19079</v>
      </c>
      <c r="H346" s="347" t="s">
        <v>19080</v>
      </c>
    </row>
    <row r="347" spans="1:9" s="350" customFormat="1">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8.5">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99.5">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42.75">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5.5">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ht="28.5">
      <c r="A363" s="126" t="s">
        <v>1003</v>
      </c>
      <c r="D363" s="126" t="s">
        <v>1282</v>
      </c>
      <c r="E363" s="240" t="s">
        <v>1283</v>
      </c>
      <c r="F363" s="241" t="s">
        <v>1284</v>
      </c>
      <c r="G363" s="127" t="s">
        <v>1285</v>
      </c>
      <c r="H363" s="276" t="s">
        <v>1286</v>
      </c>
    </row>
    <row r="364" spans="1:9" ht="71.25">
      <c r="A364" s="126" t="s">
        <v>1003</v>
      </c>
      <c r="D364" s="126" t="s">
        <v>1287</v>
      </c>
      <c r="E364" s="240" t="s">
        <v>1288</v>
      </c>
      <c r="F364" s="241" t="s">
        <v>1289</v>
      </c>
      <c r="G364" s="127" t="s">
        <v>1290</v>
      </c>
      <c r="H364" s="276" t="s">
        <v>1291</v>
      </c>
    </row>
    <row r="365" spans="1:9" ht="28.5">
      <c r="A365" s="126" t="s">
        <v>1003</v>
      </c>
      <c r="D365" s="126" t="s">
        <v>1292</v>
      </c>
      <c r="E365" s="240" t="s">
        <v>1293</v>
      </c>
      <c r="F365" s="241" t="s">
        <v>1294</v>
      </c>
      <c r="G365" s="127" t="s">
        <v>1295</v>
      </c>
      <c r="H365" s="276" t="s">
        <v>1296</v>
      </c>
    </row>
    <row r="366" spans="1:9" ht="28.5">
      <c r="A366" s="126" t="s">
        <v>1003</v>
      </c>
      <c r="D366" s="126" t="s">
        <v>1297</v>
      </c>
      <c r="E366" s="240" t="s">
        <v>1298</v>
      </c>
      <c r="F366" s="241" t="s">
        <v>1299</v>
      </c>
      <c r="G366" s="127" t="s">
        <v>1300</v>
      </c>
      <c r="H366" s="276" t="s">
        <v>1301</v>
      </c>
    </row>
    <row r="367" spans="1:9" ht="71.25">
      <c r="A367" s="126" t="s">
        <v>1003</v>
      </c>
      <c r="D367" s="126" t="s">
        <v>1302</v>
      </c>
      <c r="E367" s="240" t="s">
        <v>1303</v>
      </c>
      <c r="F367" s="241" t="s">
        <v>1304</v>
      </c>
      <c r="G367" s="127" t="s">
        <v>1305</v>
      </c>
      <c r="H367" s="276" t="s">
        <v>1306</v>
      </c>
    </row>
  </sheetData>
  <autoFilter ref="A1:I367"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6E47FBDF-00FB-4772-BA3D-BDA41C468F9A}"/>
    </customSheetView>
    <customSheetView guid="{4BDF1A28-30D5-449D-B20E-D6C97EF9FAE1}" showAutoFilter="1">
      <selection activeCell="C174" sqref="C174"/>
      <pageMargins left="0" right="0" top="0" bottom="0" header="0" footer="0"/>
      <pageSetup paperSize="9" orientation="portrait"/>
      <autoFilter ref="B1:N1" xr:uid="{1F498ED7-020C-4709-822E-9E088D0EDCDD}"/>
    </customSheetView>
  </customSheetViews>
  <phoneticPr fontId="85"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7" customWidth="1"/>
    <col min="2" max="2" width="57" style="57" customWidth="1"/>
    <col min="3" max="16384" width="8.7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5"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75" defaultRowHeight="12.75"/>
  <cols>
    <col min="2" max="2" width="27.25" customWidth="1"/>
    <col min="3" max="3" width="15.2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452A7ED8-109B-4DCE-AB61-070A0A85003E}"/>
    </customSheetView>
    <customSheetView guid="{4BDF1A28-30D5-449D-B20E-D6C97EF9FAE1}" showAutoFilter="1">
      <selection activeCell="C1" sqref="C1:D65536"/>
      <pageMargins left="0" right="0" top="0" bottom="0" header="0" footer="0"/>
      <pageSetup orientation="portrait"/>
      <autoFilter ref="B1:C1" xr:uid="{707633AE-A3D6-464A-879E-41BC5D25A8DB}"/>
    </customSheetView>
  </customSheetViews>
  <phoneticPr fontId="85"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Agostino Facciotti</cp:lastModifiedBy>
  <cp:revision/>
  <dcterms:created xsi:type="dcterms:W3CDTF">2010-06-21T21:00:23Z</dcterms:created>
  <dcterms:modified xsi:type="dcterms:W3CDTF">2025-10-22T16:34:54Z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